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harts/chart30.xml" ContentType="application/vnd.openxmlformats-officedocument.drawingml.chart+xml"/>
  <Override PartName="/xl/charts/chart31.xml" ContentType="application/vnd.openxmlformats-officedocument.drawingml.chart+xml"/>
  <Override PartName="/xl/charts/chart32.xml" ContentType="application/vnd.openxmlformats-officedocument.drawingml.chart+xml"/>
  <Override PartName="/xl/charts/chart33.xml" ContentType="application/vnd.openxmlformats-officedocument.drawingml.chart+xml"/>
  <Override PartName="/xl/charts/chart34.xml" ContentType="application/vnd.openxmlformats-officedocument.drawingml.chart+xml"/>
  <Override PartName="/xl/charts/chart35.xml" ContentType="application/vnd.openxmlformats-officedocument.drawingml.chart+xml"/>
  <Override PartName="/xl/charts/chart36.xml" ContentType="application/vnd.openxmlformats-officedocument.drawingml.chart+xml"/>
  <Override PartName="/xl/charts/chart37.xml" ContentType="application/vnd.openxmlformats-officedocument.drawingml.chart+xml"/>
  <Override PartName="/xl/charts/chart38.xml" ContentType="application/vnd.openxmlformats-officedocument.drawingml.chart+xml"/>
  <Override PartName="/xl/charts/chart39.xml" ContentType="application/vnd.openxmlformats-officedocument.drawingml.chart+xml"/>
  <Override PartName="/xl/charts/chart40.xml" ContentType="application/vnd.openxmlformats-officedocument.drawingml.chart+xml"/>
  <Override PartName="/xl/charts/chart41.xml" ContentType="application/vnd.openxmlformats-officedocument.drawingml.chart+xml"/>
  <Override PartName="/xl/charts/chart42.xml" ContentType="application/vnd.openxmlformats-officedocument.drawingml.chart+xml"/>
  <Override PartName="/xl/charts/chart43.xml" ContentType="application/vnd.openxmlformats-officedocument.drawingml.chart+xml"/>
  <Override PartName="/xl/charts/chart44.xml" ContentType="application/vnd.openxmlformats-officedocument.drawingml.chart+xml"/>
  <Override PartName="/xl/charts/chart45.xml" ContentType="application/vnd.openxmlformats-officedocument.drawingml.chart+xml"/>
  <Override PartName="/xl/charts/chart46.xml" ContentType="application/vnd.openxmlformats-officedocument.drawingml.chart+xml"/>
  <Override PartName="/xl/charts/chart47.xml" ContentType="application/vnd.openxmlformats-officedocument.drawingml.chart+xml"/>
  <Override PartName="/xl/charts/chart48.xml" ContentType="application/vnd.openxmlformats-officedocument.drawingml.chart+xml"/>
  <Override PartName="/xl/charts/chart49.xml" ContentType="application/vnd.openxmlformats-officedocument.drawingml.chart+xml"/>
  <Override PartName="/xl/charts/chart50.xml" ContentType="application/vnd.openxmlformats-officedocument.drawingml.chart+xml"/>
  <Override PartName="/xl/charts/chart51.xml" ContentType="application/vnd.openxmlformats-officedocument.drawingml.chart+xml"/>
  <Override PartName="/xl/charts/chart52.xml" ContentType="application/vnd.openxmlformats-officedocument.drawingml.chart+xml"/>
  <Override PartName="/xl/charts/chart53.xml" ContentType="application/vnd.openxmlformats-officedocument.drawingml.chart+xml"/>
  <Override PartName="/xl/charts/chart54.xml" ContentType="application/vnd.openxmlformats-officedocument.drawingml.chart+xml"/>
  <Override PartName="/xl/charts/chart55.xml" ContentType="application/vnd.openxmlformats-officedocument.drawingml.chart+xml"/>
  <Override PartName="/xl/charts/chart56.xml" ContentType="application/vnd.openxmlformats-officedocument.drawingml.chart+xml"/>
  <Override PartName="/xl/charts/chart57.xml" ContentType="application/vnd.openxmlformats-officedocument.drawingml.chart+xml"/>
  <Override PartName="/xl/charts/chart58.xml" ContentType="application/vnd.openxmlformats-officedocument.drawingml.chart+xml"/>
  <Override PartName="/xl/charts/chart59.xml" ContentType="application/vnd.openxmlformats-officedocument.drawingml.chart+xml"/>
  <Override PartName="/xl/charts/chart60.xml" ContentType="application/vnd.openxmlformats-officedocument.drawingml.chart+xml"/>
  <Override PartName="/xl/charts/chart61.xml" ContentType="application/vnd.openxmlformats-officedocument.drawingml.chart+xml"/>
  <Override PartName="/xl/charts/chart62.xml" ContentType="application/vnd.openxmlformats-officedocument.drawingml.chart+xml"/>
  <Override PartName="/xl/charts/chart63.xml" ContentType="application/vnd.openxmlformats-officedocument.drawingml.chart+xml"/>
  <Override PartName="/xl/charts/chart64.xml" ContentType="application/vnd.openxmlformats-officedocument.drawingml.chart+xml"/>
  <Override PartName="/xl/charts/chart65.xml" ContentType="application/vnd.openxmlformats-officedocument.drawingml.chart+xml"/>
  <Override PartName="/xl/charts/chart66.xml" ContentType="application/vnd.openxmlformats-officedocument.drawingml.chart+xml"/>
  <Override PartName="/xl/charts/chart67.xml" ContentType="application/vnd.openxmlformats-officedocument.drawingml.chart+xml"/>
  <Override PartName="/xl/charts/chart68.xml" ContentType="application/vnd.openxmlformats-officedocument.drawingml.chart+xml"/>
  <Override PartName="/xl/charts/chart69.xml" ContentType="application/vnd.openxmlformats-officedocument.drawingml.chart+xml"/>
  <Override PartName="/xl/charts/chart70.xml" ContentType="application/vnd.openxmlformats-officedocument.drawingml.chart+xml"/>
  <Override PartName="/xl/charts/chart71.xml" ContentType="application/vnd.openxmlformats-officedocument.drawingml.chart+xml"/>
  <Override PartName="/xl/charts/chart72.xml" ContentType="application/vnd.openxmlformats-officedocument.drawingml.chart+xml"/>
  <Override PartName="/xl/charts/chart73.xml" ContentType="application/vnd.openxmlformats-officedocument.drawingml.chart+xml"/>
  <Override PartName="/xl/charts/chart74.xml" ContentType="application/vnd.openxmlformats-officedocument.drawingml.chart+xml"/>
  <Override PartName="/xl/charts/chart75.xml" ContentType="application/vnd.openxmlformats-officedocument.drawingml.chart+xml"/>
  <Override PartName="/xl/charts/chart76.xml" ContentType="application/vnd.openxmlformats-officedocument.drawingml.chart+xml"/>
  <Override PartName="/xl/charts/chart77.xml" ContentType="application/vnd.openxmlformats-officedocument.drawingml.chart+xml"/>
  <Override PartName="/xl/charts/chart78.xml" ContentType="application/vnd.openxmlformats-officedocument.drawingml.chart+xml"/>
  <Override PartName="/xl/charts/chart79.xml" ContentType="application/vnd.openxmlformats-officedocument.drawingml.chart+xml"/>
  <Override PartName="/xl/charts/chart80.xml" ContentType="application/vnd.openxmlformats-officedocument.drawingml.chart+xml"/>
  <Override PartName="/xl/charts/chart81.xml" ContentType="application/vnd.openxmlformats-officedocument.drawingml.chart+xml"/>
  <Override PartName="/xl/charts/chart82.xml" ContentType="application/vnd.openxmlformats-officedocument.drawingml.chart+xml"/>
  <Override PartName="/xl/charts/chart83.xml" ContentType="application/vnd.openxmlformats-officedocument.drawingml.chart+xml"/>
  <Override PartName="/xl/charts/chart84.xml" ContentType="application/vnd.openxmlformats-officedocument.drawingml.chart+xml"/>
  <Override PartName="/xl/charts/chart85.xml" ContentType="application/vnd.openxmlformats-officedocument.drawingml.chart+xml"/>
  <Override PartName="/xl/charts/chart86.xml" ContentType="application/vnd.openxmlformats-officedocument.drawingml.chart+xml"/>
  <Override PartName="/xl/charts/chart87.xml" ContentType="application/vnd.openxmlformats-officedocument.drawingml.chart+xml"/>
  <Override PartName="/xl/charts/chart88.xml" ContentType="application/vnd.openxmlformats-officedocument.drawingml.chart+xml"/>
  <Override PartName="/xl/charts/chart89.xml" ContentType="application/vnd.openxmlformats-officedocument.drawingml.chart+xml"/>
  <Override PartName="/xl/charts/chart90.xml" ContentType="application/vnd.openxmlformats-officedocument.drawingml.chart+xml"/>
  <Override PartName="/xl/charts/chart91.xml" ContentType="application/vnd.openxmlformats-officedocument.drawingml.chart+xml"/>
  <Override PartName="/xl/charts/chart92.xml" ContentType="application/vnd.openxmlformats-officedocument.drawingml.chart+xml"/>
  <Override PartName="/xl/charts/chart93.xml" ContentType="application/vnd.openxmlformats-officedocument.drawingml.chart+xml"/>
  <Override PartName="/xl/charts/chart94.xml" ContentType="application/vnd.openxmlformats-officedocument.drawingml.chart+xml"/>
  <Override PartName="/xl/charts/chart95.xml" ContentType="application/vnd.openxmlformats-officedocument.drawingml.chart+xml"/>
  <Override PartName="/xl/charts/chart96.xml" ContentType="application/vnd.openxmlformats-officedocument.drawingml.chart+xml"/>
  <Override PartName="/xl/charts/chart97.xml" ContentType="application/vnd.openxmlformats-officedocument.drawingml.chart+xml"/>
  <Override PartName="/xl/charts/chart98.xml" ContentType="application/vnd.openxmlformats-officedocument.drawingml.chart+xml"/>
  <Override PartName="/xl/charts/chart99.xml" ContentType="application/vnd.openxmlformats-officedocument.drawingml.chart+xml"/>
  <Override PartName="/xl/charts/chart100.xml" ContentType="application/vnd.openxmlformats-officedocument.drawingml.chart+xml"/>
  <Override PartName="/xl/charts/chart101.xml" ContentType="application/vnd.openxmlformats-officedocument.drawingml.chart+xml"/>
  <Override PartName="/xl/charts/chart102.xml" ContentType="application/vnd.openxmlformats-officedocument.drawingml.chart+xml"/>
  <Override PartName="/xl/charts/chart103.xml" ContentType="application/vnd.openxmlformats-officedocument.drawingml.chart+xml"/>
  <Override PartName="/xl/charts/chart104.xml" ContentType="application/vnd.openxmlformats-officedocument.drawingml.chart+xml"/>
  <Override PartName="/xl/charts/chart105.xml" ContentType="application/vnd.openxmlformats-officedocument.drawingml.chart+xml"/>
  <Override PartName="/xl/charts/chart106.xml" ContentType="application/vnd.openxmlformats-officedocument.drawingml.chart+xml"/>
  <Override PartName="/xl/charts/chart107.xml" ContentType="application/vnd.openxmlformats-officedocument.drawingml.chart+xml"/>
  <Override PartName="/xl/charts/chart108.xml" ContentType="application/vnd.openxmlformats-officedocument.drawingml.chart+xml"/>
  <Override PartName="/xl/charts/chart109.xml" ContentType="application/vnd.openxmlformats-officedocument.drawingml.chart+xml"/>
  <Override PartName="/xl/charts/chart110.xml" ContentType="application/vnd.openxmlformats-officedocument.drawingml.chart+xml"/>
  <Override PartName="/xl/charts/chart111.xml" ContentType="application/vnd.openxmlformats-officedocument.drawingml.chart+xml"/>
  <Override PartName="/xl/charts/chart112.xml" ContentType="application/vnd.openxmlformats-officedocument.drawingml.chart+xml"/>
  <Override PartName="/xl/charts/chart113.xml" ContentType="application/vnd.openxmlformats-officedocument.drawingml.chart+xml"/>
  <Override PartName="/xl/charts/chart114.xml" ContentType="application/vnd.openxmlformats-officedocument.drawingml.chart+xml"/>
  <Override PartName="/xl/charts/chart115.xml" ContentType="application/vnd.openxmlformats-officedocument.drawingml.chart+xml"/>
  <Override PartName="/xl/charts/chart116.xml" ContentType="application/vnd.openxmlformats-officedocument.drawingml.chart+xml"/>
  <Override PartName="/xl/charts/chart117.xml" ContentType="application/vnd.openxmlformats-officedocument.drawingml.chart+xml"/>
  <Override PartName="/xl/charts/chart118.xml" ContentType="application/vnd.openxmlformats-officedocument.drawingml.chart+xml"/>
  <Override PartName="/xl/charts/chart119.xml" ContentType="application/vnd.openxmlformats-officedocument.drawingml.chart+xml"/>
  <Override PartName="/xl/charts/chart120.xml" ContentType="application/vnd.openxmlformats-officedocument.drawingml.chart+xml"/>
  <Override PartName="/xl/charts/chart121.xml" ContentType="application/vnd.openxmlformats-officedocument.drawingml.chart+xml"/>
  <Override PartName="/xl/charts/chart122.xml" ContentType="application/vnd.openxmlformats-officedocument.drawingml.chart+xml"/>
  <Override PartName="/xl/charts/chart123.xml" ContentType="application/vnd.openxmlformats-officedocument.drawingml.chart+xml"/>
  <Override PartName="/xl/charts/chart124.xml" ContentType="application/vnd.openxmlformats-officedocument.drawingml.chart+xml"/>
  <Override PartName="/xl/charts/chart125.xml" ContentType="application/vnd.openxmlformats-officedocument.drawingml.chart+xml"/>
  <Override PartName="/xl/charts/chart126.xml" ContentType="application/vnd.openxmlformats-officedocument.drawingml.chart+xml"/>
  <Override PartName="/xl/charts/chart127.xml" ContentType="application/vnd.openxmlformats-officedocument.drawingml.chart+xml"/>
  <Override PartName="/xl/charts/chart128.xml" ContentType="application/vnd.openxmlformats-officedocument.drawingml.chart+xml"/>
  <Override PartName="/xl/charts/chart129.xml" ContentType="application/vnd.openxmlformats-officedocument.drawingml.chart+xml"/>
  <Override PartName="/xl/charts/chart130.xml" ContentType="application/vnd.openxmlformats-officedocument.drawingml.chart+xml"/>
  <Override PartName="/xl/charts/chart131.xml" ContentType="application/vnd.openxmlformats-officedocument.drawingml.chart+xml"/>
  <Override PartName="/xl/charts/chart132.xml" ContentType="application/vnd.openxmlformats-officedocument.drawingml.chart+xml"/>
  <Override PartName="/xl/charts/chart133.xml" ContentType="application/vnd.openxmlformats-officedocument.drawingml.chart+xml"/>
  <Override PartName="/xl/charts/chart134.xml" ContentType="application/vnd.openxmlformats-officedocument.drawingml.chart+xml"/>
  <Override PartName="/xl/charts/chart135.xml" ContentType="application/vnd.openxmlformats-officedocument.drawingml.chart+xml"/>
  <Override PartName="/xl/charts/chart136.xml" ContentType="application/vnd.openxmlformats-officedocument.drawingml.chart+xml"/>
  <Override PartName="/xl/charts/chart137.xml" ContentType="application/vnd.openxmlformats-officedocument.drawingml.chart+xml"/>
  <Override PartName="/xl/charts/chart138.xml" ContentType="application/vnd.openxmlformats-officedocument.drawingml.chart+xml"/>
  <Override PartName="/xl/charts/chart139.xml" ContentType="application/vnd.openxmlformats-officedocument.drawingml.chart+xml"/>
  <Override PartName="/xl/charts/chart140.xml" ContentType="application/vnd.openxmlformats-officedocument.drawingml.chart+xml"/>
  <Override PartName="/xl/charts/chart141.xml" ContentType="application/vnd.openxmlformats-officedocument.drawingml.chart+xml"/>
  <Override PartName="/xl/charts/chart142.xml" ContentType="application/vnd.openxmlformats-officedocument.drawingml.chart+xml"/>
  <Override PartName="/xl/charts/chart143.xml" ContentType="application/vnd.openxmlformats-officedocument.drawingml.chart+xml"/>
  <Override PartName="/xl/charts/chart144.xml" ContentType="application/vnd.openxmlformats-officedocument.drawingml.chart+xml"/>
  <Override PartName="/xl/charts/chart145.xml" ContentType="application/vnd.openxmlformats-officedocument.drawingml.chart+xml"/>
  <Override PartName="/xl/charts/chart146.xml" ContentType="application/vnd.openxmlformats-officedocument.drawingml.chart+xml"/>
  <Override PartName="/xl/charts/chart147.xml" ContentType="application/vnd.openxmlformats-officedocument.drawingml.chart+xml"/>
  <Override PartName="/xl/charts/chart148.xml" ContentType="application/vnd.openxmlformats-officedocument.drawingml.chart+xml"/>
  <Override PartName="/xl/charts/chart149.xml" ContentType="application/vnd.openxmlformats-officedocument.drawingml.chart+xml"/>
  <Override PartName="/xl/charts/chart150.xml" ContentType="application/vnd.openxmlformats-officedocument.drawingml.chart+xml"/>
  <Override PartName="/xl/charts/chart151.xml" ContentType="application/vnd.openxmlformats-officedocument.drawingml.chart+xml"/>
  <Override PartName="/xl/charts/chart152.xml" ContentType="application/vnd.openxmlformats-officedocument.drawingml.chart+xml"/>
  <Override PartName="/xl/charts/chart153.xml" ContentType="application/vnd.openxmlformats-officedocument.drawingml.chart+xml"/>
  <Override PartName="/xl/charts/chart154.xml" ContentType="application/vnd.openxmlformats-officedocument.drawingml.chart+xml"/>
  <Override PartName="/xl/charts/chart155.xml" ContentType="application/vnd.openxmlformats-officedocument.drawingml.chart+xml"/>
  <Override PartName="/xl/charts/chart156.xml" ContentType="application/vnd.openxmlformats-officedocument.drawingml.chart+xml"/>
  <Override PartName="/xl/charts/chart157.xml" ContentType="application/vnd.openxmlformats-officedocument.drawingml.chart+xml"/>
  <Override PartName="/xl/charts/chart158.xml" ContentType="application/vnd.openxmlformats-officedocument.drawingml.chart+xml"/>
  <Override PartName="/xl/charts/chart159.xml" ContentType="application/vnd.openxmlformats-officedocument.drawingml.chart+xml"/>
  <Override PartName="/xl/charts/chart160.xml" ContentType="application/vnd.openxmlformats-officedocument.drawingml.chart+xml"/>
  <Override PartName="/xl/charts/chart161.xml" ContentType="application/vnd.openxmlformats-officedocument.drawingml.chart+xml"/>
  <Override PartName="/xl/charts/chart162.xml" ContentType="application/vnd.openxmlformats-officedocument.drawingml.chart+xml"/>
  <Override PartName="/xl/charts/chart163.xml" ContentType="application/vnd.openxmlformats-officedocument.drawingml.chart+xml"/>
  <Override PartName="/xl/charts/chart164.xml" ContentType="application/vnd.openxmlformats-officedocument.drawingml.chart+xml"/>
  <Override PartName="/xl/charts/chart165.xml" ContentType="application/vnd.openxmlformats-officedocument.drawingml.chart+xml"/>
  <Override PartName="/xl/charts/chart166.xml" ContentType="application/vnd.openxmlformats-officedocument.drawingml.chart+xml"/>
  <Override PartName="/xl/charts/chart167.xml" ContentType="application/vnd.openxmlformats-officedocument.drawingml.chart+xml"/>
  <Override PartName="/xl/charts/chart168.xml" ContentType="application/vnd.openxmlformats-officedocument.drawingml.chart+xml"/>
  <Override PartName="/xl/charts/chart169.xml" ContentType="application/vnd.openxmlformats-officedocument.drawingml.chart+xml"/>
  <Override PartName="/xl/charts/chart170.xml" ContentType="application/vnd.openxmlformats-officedocument.drawingml.chart+xml"/>
  <Override PartName="/xl/charts/chart171.xml" ContentType="application/vnd.openxmlformats-officedocument.drawingml.chart+xml"/>
  <Override PartName="/xl/charts/chart172.xml" ContentType="application/vnd.openxmlformats-officedocument.drawingml.chart+xml"/>
  <Override PartName="/xl/charts/chart173.xml" ContentType="application/vnd.openxmlformats-officedocument.drawingml.chart+xml"/>
  <Override PartName="/xl/charts/chart174.xml" ContentType="application/vnd.openxmlformats-officedocument.drawingml.chart+xml"/>
  <Override PartName="/xl/charts/chart175.xml" ContentType="application/vnd.openxmlformats-officedocument.drawingml.chart+xml"/>
  <Override PartName="/xl/charts/chart176.xml" ContentType="application/vnd.openxmlformats-officedocument.drawingml.chart+xml"/>
  <Override PartName="/xl/charts/chart177.xml" ContentType="application/vnd.openxmlformats-officedocument.drawingml.chart+xml"/>
  <Override PartName="/xl/charts/chart178.xml" ContentType="application/vnd.openxmlformats-officedocument.drawingml.chart+xml"/>
  <Override PartName="/xl/charts/chart179.xml" ContentType="application/vnd.openxmlformats-officedocument.drawingml.chart+xml"/>
  <Override PartName="/xl/charts/chart180.xml" ContentType="application/vnd.openxmlformats-officedocument.drawingml.chart+xml"/>
  <Override PartName="/xl/charts/chart181.xml" ContentType="application/vnd.openxmlformats-officedocument.drawingml.chart+xml"/>
  <Override PartName="/xl/charts/chart182.xml" ContentType="application/vnd.openxmlformats-officedocument.drawingml.chart+xml"/>
  <Override PartName="/xl/charts/chart183.xml" ContentType="application/vnd.openxmlformats-officedocument.drawingml.chart+xml"/>
  <Override PartName="/xl/charts/chart184.xml" ContentType="application/vnd.openxmlformats-officedocument.drawingml.chart+xml"/>
  <Override PartName="/xl/charts/chart185.xml" ContentType="application/vnd.openxmlformats-officedocument.drawingml.chart+xml"/>
  <Override PartName="/xl/charts/chart186.xml" ContentType="application/vnd.openxmlformats-officedocument.drawingml.chart+xml"/>
  <Override PartName="/xl/charts/chart187.xml" ContentType="application/vnd.openxmlformats-officedocument.drawingml.chart+xml"/>
  <Override PartName="/xl/charts/chart188.xml" ContentType="application/vnd.openxmlformats-officedocument.drawingml.chart+xml"/>
  <Override PartName="/xl/charts/chart189.xml" ContentType="application/vnd.openxmlformats-officedocument.drawingml.chart+xml"/>
  <Override PartName="/xl/charts/chart190.xml" ContentType="application/vnd.openxmlformats-officedocument.drawingml.chart+xml"/>
  <Override PartName="/xl/charts/chart191.xml" ContentType="application/vnd.openxmlformats-officedocument.drawingml.chart+xml"/>
  <Override PartName="/xl/charts/chart192.xml" ContentType="application/vnd.openxmlformats-officedocument.drawingml.chart+xml"/>
  <Override PartName="/xl/charts/chart193.xml" ContentType="application/vnd.openxmlformats-officedocument.drawingml.chart+xml"/>
  <Override PartName="/xl/charts/chart194.xml" ContentType="application/vnd.openxmlformats-officedocument.drawingml.chart+xml"/>
  <Override PartName="/xl/charts/chart195.xml" ContentType="application/vnd.openxmlformats-officedocument.drawingml.chart+xml"/>
  <Override PartName="/xl/charts/chart196.xml" ContentType="application/vnd.openxmlformats-officedocument.drawingml.chart+xml"/>
  <Override PartName="/xl/charts/chart197.xml" ContentType="application/vnd.openxmlformats-officedocument.drawingml.chart+xml"/>
  <Override PartName="/xl/charts/chart198.xml" ContentType="application/vnd.openxmlformats-officedocument.drawingml.chart+xml"/>
  <Override PartName="/xl/charts/chart199.xml" ContentType="application/vnd.openxmlformats-officedocument.drawingml.chart+xml"/>
  <Override PartName="/xl/charts/chart200.xml" ContentType="application/vnd.openxmlformats-officedocument.drawingml.chart+xml"/>
  <Override PartName="/xl/charts/chart201.xml" ContentType="application/vnd.openxmlformats-officedocument.drawingml.chart+xml"/>
  <Override PartName="/xl/charts/chart20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Serverbackup\change\ПТО\Швыдкая\Инвестиционная программа\Утверждение ИП 2018-2022\КОРРЕКТИРОВКА\2021\ШАБЛОН\"/>
    </mc:Choice>
  </mc:AlternateContent>
  <bookViews>
    <workbookView xWindow="-15" yWindow="-15" windowWidth="14505" windowHeight="12990" tabRatio="82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state="hidden" r:id="rId6"/>
    <sheet name="3.4. Паспорт надежность _" sheetId="24" r:id="rId7"/>
    <sheet name="4. паспортбюджет" sheetId="10" r:id="rId8"/>
    <sheet name="5. анализ эконом эфф" sheetId="23"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Карта-схема" sheetId="25" r:id="rId14"/>
  </sheets>
  <externalReferences>
    <externalReference r:id="rId15"/>
    <externalReference r:id="rId16"/>
    <externalReference r:id="rId17"/>
    <externalReference r:id="rId18"/>
    <externalReference r:id="rId19"/>
    <externalReference r:id="rId20"/>
    <externalReference r:id="rId21"/>
  </externalReferences>
  <definedNames>
    <definedName name="\a" localSheetId="6">#REF!</definedName>
    <definedName name="\a">#REF!</definedName>
    <definedName name="\m" localSheetId="6">#REF!</definedName>
    <definedName name="\m">#REF!</definedName>
    <definedName name="\n" localSheetId="6">#REF!</definedName>
    <definedName name="\n">#REF!</definedName>
    <definedName name="\o" localSheetId="6">#REF!</definedName>
    <definedName name="\o">#REF!</definedName>
    <definedName name="_op1">[1]T25!$I$48</definedName>
    <definedName name="_opp1">[1]T31!$I$91</definedName>
    <definedName name="_opp2">[1]T31!$I$92</definedName>
    <definedName name="_opp3">[1]T31!$I$93</definedName>
    <definedName name="_opp4">[1]T31!$I$94</definedName>
    <definedName name="_opp5">[1]T31!$I$95</definedName>
    <definedName name="_opp6">[1]T31!$I$96</definedName>
    <definedName name="_opp7">[1]T31!$I$97</definedName>
    <definedName name="_SP1" localSheetId="6">[2]FES!#REF!</definedName>
    <definedName name="_SP1">[2]FES!#REF!</definedName>
    <definedName name="_SP10" localSheetId="6">[2]FES!#REF!</definedName>
    <definedName name="_SP10">[2]FES!#REF!</definedName>
    <definedName name="_SP11" localSheetId="6">[2]FES!#REF!</definedName>
    <definedName name="_SP11">[2]FES!#REF!</definedName>
    <definedName name="_SP12" localSheetId="6">[2]FES!#REF!</definedName>
    <definedName name="_SP12">[2]FES!#REF!</definedName>
    <definedName name="_SP13" localSheetId="6">[2]FES!#REF!</definedName>
    <definedName name="_SP13">[2]FES!#REF!</definedName>
    <definedName name="_SP14" localSheetId="6">[2]FES!#REF!</definedName>
    <definedName name="_SP14">[2]FES!#REF!</definedName>
    <definedName name="_SP15" localSheetId="6">[2]FES!#REF!</definedName>
    <definedName name="_SP15">[2]FES!#REF!</definedName>
    <definedName name="_SP16" localSheetId="6">[2]FES!#REF!</definedName>
    <definedName name="_SP16">[2]FES!#REF!</definedName>
    <definedName name="_SP17" localSheetId="6">[2]FES!#REF!</definedName>
    <definedName name="_SP17">[2]FES!#REF!</definedName>
    <definedName name="_SP18" localSheetId="6">[2]FES!#REF!</definedName>
    <definedName name="_SP18">[2]FES!#REF!</definedName>
    <definedName name="_SP19" localSheetId="6">[2]FES!#REF!</definedName>
    <definedName name="_SP19">[2]FES!#REF!</definedName>
    <definedName name="_SP2" localSheetId="6">[2]FES!#REF!</definedName>
    <definedName name="_SP2">[2]FES!#REF!</definedName>
    <definedName name="_SP20" localSheetId="6">[2]FES!#REF!</definedName>
    <definedName name="_SP20">[2]FES!#REF!</definedName>
    <definedName name="_SP3" localSheetId="6">[2]FES!#REF!</definedName>
    <definedName name="_SP3">[2]FES!#REF!</definedName>
    <definedName name="_SP4" localSheetId="6">[2]FES!#REF!</definedName>
    <definedName name="_SP4">[2]FES!#REF!</definedName>
    <definedName name="_SP5" localSheetId="6">[2]FES!#REF!</definedName>
    <definedName name="_SP5">[2]FES!#REF!</definedName>
    <definedName name="_SP7" localSheetId="6">[2]FES!#REF!</definedName>
    <definedName name="_SP7">[2]FES!#REF!</definedName>
    <definedName name="_SP8" localSheetId="6">[2]FES!#REF!</definedName>
    <definedName name="_SP8">[2]FES!#REF!</definedName>
    <definedName name="_SP9" localSheetId="6">[2]FES!#REF!</definedName>
    <definedName name="_SP9">[2]FES!#REF!</definedName>
    <definedName name="_vp1" localSheetId="6">[3]T0!#REF!</definedName>
    <definedName name="_vp1">[3]T0!#REF!</definedName>
    <definedName name="_vpp1" localSheetId="6">[3]T0!#REF!</definedName>
    <definedName name="_vpp1">[3]T0!#REF!</definedName>
    <definedName name="_vpp2" localSheetId="6">[3]T0!#REF!</definedName>
    <definedName name="_vpp2">[3]T0!#REF!</definedName>
    <definedName name="_vpp3" localSheetId="6">[3]T0!#REF!</definedName>
    <definedName name="_vpp3">[3]T0!#REF!</definedName>
    <definedName name="_vpp4" localSheetId="6">[3]T0!#REF!</definedName>
    <definedName name="_vpp4">[3]T0!#REF!</definedName>
    <definedName name="_vpp5" localSheetId="6">[3]T0!#REF!</definedName>
    <definedName name="_vpp5">[3]T0!#REF!</definedName>
    <definedName name="_vpp6" localSheetId="6">[3]T0!#REF!</definedName>
    <definedName name="_vpp6">[3]T0!#REF!</definedName>
    <definedName name="_vpp7" localSheetId="6">[3]T0!#REF!</definedName>
    <definedName name="_vpp7">[3]T0!#REF!</definedName>
    <definedName name="bb">#N/A</definedName>
    <definedName name="bbb">#N/A</definedName>
    <definedName name="cc">#N/A</definedName>
    <definedName name="ccc">#N/A</definedName>
    <definedName name="ccccc">#N/A</definedName>
    <definedName name="CompOt">#N/A</definedName>
    <definedName name="CompRas">#N/A</definedName>
    <definedName name="ee">#N/A</definedName>
    <definedName name="ew">#N/A</definedName>
    <definedName name="fg">#N/A</definedName>
    <definedName name="HTML_CodePage" hidden="1">1251</definedName>
    <definedName name="HTML_Control" hidden="1">{"'D'!$A$1:$E$13"}</definedName>
    <definedName name="HTML_Description" hidden="1">""</definedName>
    <definedName name="HTML_Email" hidden="1">""</definedName>
    <definedName name="HTML_Header" hidden="1">"D"</definedName>
    <definedName name="HTML_LastUpdate" hidden="1">"03.01.99"</definedName>
    <definedName name="HTML_LineAfter" hidden="1">FALSE</definedName>
    <definedName name="HTML_LineBefore" hidden="1">FALSE</definedName>
    <definedName name="HTML_Name" hidden="1">"Lapshina S.A."</definedName>
    <definedName name="HTML_OBDlg2" hidden="1">TRUE</definedName>
    <definedName name="HTML_OBDlg4" hidden="1">TRUE</definedName>
    <definedName name="HTML_OS" hidden="1">0</definedName>
    <definedName name="HTML_PathFile" hidden="1">"C:\My Documents\MyHTML.htm"</definedName>
    <definedName name="HTML_Title" hidden="1">"TARIF984"</definedName>
    <definedName name="ii">#N/A</definedName>
    <definedName name="jjj">#N/A</definedName>
    <definedName name="k">#N/A</definedName>
    <definedName name="kalk">#N/A</definedName>
    <definedName name="kk">#N/A</definedName>
    <definedName name="kkk">#N/A</definedName>
    <definedName name="kop">#N/A</definedName>
    <definedName name="polta" localSheetId="6">'[4]форма-прил к ф№1'!#REF!</definedName>
    <definedName name="polta">'[4]форма-прил к ф№1'!#REF!</definedName>
    <definedName name="qqq">#N/A</definedName>
    <definedName name="real">#N/A</definedName>
    <definedName name="rrr">#N/A</definedName>
    <definedName name="S1_" localSheetId="6">#REF!</definedName>
    <definedName name="S1_">#REF!</definedName>
    <definedName name="S10_" localSheetId="6">#REF!</definedName>
    <definedName name="S10_">#REF!</definedName>
    <definedName name="S11_" localSheetId="6">#REF!</definedName>
    <definedName name="S11_">#REF!</definedName>
    <definedName name="S12_" localSheetId="6">#REF!</definedName>
    <definedName name="S12_">#REF!</definedName>
    <definedName name="S13_" localSheetId="6">#REF!</definedName>
    <definedName name="S13_">#REF!</definedName>
    <definedName name="S14_" localSheetId="6">#REF!</definedName>
    <definedName name="S14_">#REF!</definedName>
    <definedName name="S15_" localSheetId="6">#REF!</definedName>
    <definedName name="S15_">#REF!</definedName>
    <definedName name="S16_" localSheetId="6">#REF!</definedName>
    <definedName name="S16_">#REF!</definedName>
    <definedName name="S17_" localSheetId="6">#REF!</definedName>
    <definedName name="S17_">#REF!</definedName>
    <definedName name="S18_" localSheetId="6">#REF!</definedName>
    <definedName name="S18_">#REF!</definedName>
    <definedName name="S19_" localSheetId="6">#REF!</definedName>
    <definedName name="S19_">#REF!</definedName>
    <definedName name="S2_" localSheetId="6">#REF!</definedName>
    <definedName name="S2_">#REF!</definedName>
    <definedName name="S20_" localSheetId="6">#REF!</definedName>
    <definedName name="S20_">#REF!</definedName>
    <definedName name="S3_" localSheetId="6">#REF!</definedName>
    <definedName name="S3_">#REF!</definedName>
    <definedName name="S4_" localSheetId="6">#REF!</definedName>
    <definedName name="S4_">#REF!</definedName>
    <definedName name="S5_" localSheetId="6">#REF!</definedName>
    <definedName name="S5_">#REF!</definedName>
    <definedName name="S6_" localSheetId="6">#REF!</definedName>
    <definedName name="S6_">#REF!</definedName>
    <definedName name="S7_" localSheetId="6">#REF!</definedName>
    <definedName name="S7_">#REF!</definedName>
    <definedName name="S8_" localSheetId="6">#REF!</definedName>
    <definedName name="S8_">#REF!</definedName>
    <definedName name="S9_" localSheetId="6">#REF!</definedName>
    <definedName name="S9_">#REF!</definedName>
    <definedName name="sencount" hidden="1">1</definedName>
    <definedName name="size">[1]T0!$B$1118</definedName>
    <definedName name="SSS">[1]T0!$B$685</definedName>
    <definedName name="tt">#N/A</definedName>
    <definedName name="vvv">#N/A</definedName>
    <definedName name="wrn.Сравнение._.с._.отраслями." hidden="1">{#N/A,#N/A,TRUE,"Лист1";#N/A,#N/A,TRUE,"Лист2";#N/A,#N/A,TRUE,"Лист3"}</definedName>
    <definedName name="ww">#N/A</definedName>
    <definedName name="xxx">#N/A</definedName>
    <definedName name="yyy">#N/A</definedName>
    <definedName name="yyyy">#N/A</definedName>
    <definedName name="АААААААА">#N/A</definedName>
    <definedName name="авп">#N/A</definedName>
    <definedName name="ап">#N/A</definedName>
    <definedName name="апр">#N/A</definedName>
    <definedName name="БазовыйПериод">[5]Заголовок!$B$15</definedName>
    <definedName name="в23ё">#N/A</definedName>
    <definedName name="вапрк">#N/A</definedName>
    <definedName name="вв">#N/A</definedName>
    <definedName name="ввв">#N/A</definedName>
    <definedName name="второй" localSheetId="6">#REF!</definedName>
    <definedName name="второй">#REF!</definedName>
    <definedName name="вуув" hidden="1">{#N/A,#N/A,TRUE,"Лист1";#N/A,#N/A,TRUE,"Лист2";#N/A,#N/A,TRUE,"Лист3"}</definedName>
    <definedName name="грприрцфв00ав98" hidden="1">{#N/A,#N/A,TRUE,"Лист1";#N/A,#N/A,TRUE,"Лист2";#N/A,#N/A,TRUE,"Лист3"}</definedName>
    <definedName name="грфинцкавг98Х" hidden="1">{#N/A,#N/A,TRUE,"Лист1";#N/A,#N/A,TRUE,"Лист2";#N/A,#N/A,TRUE,"Лист3"}</definedName>
    <definedName name="ДРУГОЕ">[5]Справочники!$A$28:$A$30</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7">'4. паспортбюджет'!$21:$21</definedName>
    <definedName name="И">#N/A</definedName>
    <definedName name="индцкавг98" hidden="1">{#N/A,#N/A,TRUE,"Лист1";#N/A,#N/A,TRUE,"Лист2";#N/A,#N/A,TRUE,"Лист3"}</definedName>
    <definedName name="й">#N/A</definedName>
    <definedName name="йй">#N/A</definedName>
    <definedName name="ке">#N/A</definedName>
    <definedName name="кеппппппппппп" hidden="1">{#N/A,#N/A,TRUE,"Лист1";#N/A,#N/A,TRUE,"Лист2";#N/A,#N/A,TRUE,"Лист3"}</definedName>
    <definedName name="ллллш">#N/A</definedName>
    <definedName name="мам">#N/A</definedName>
    <definedName name="мым">#N/A</definedName>
    <definedName name="нг" hidden="1">{"'D'!$A$1:$E$13"}</definedName>
    <definedName name="о" hidden="1">{#N/A,#N/A,TRUE,"Лист1";#N/A,#N/A,TRUE,"Лист2";#N/A,#N/A,TRUE,"Лист3"}</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'3.4. Паспорт надежность _'!$A$1:$Z$33</definedName>
    <definedName name="_xlnm.Print_Area" localSheetId="7">'4. паспортбюджет'!$A$1:$O$22</definedName>
    <definedName name="_xlnm.Print_Area" localSheetId="8">'5. анализ эконом эфф'!$A$1:$Y$105</definedName>
    <definedName name="_xlnm.Print_Area" localSheetId="9">'6.1. Паспорт сетевой график'!$A$1:$L$54</definedName>
    <definedName name="_xlnm.Print_Area" localSheetId="10">'6.2. Паспорт фин осв ввод'!$A$1:$AC$64</definedName>
    <definedName name="_xlnm.Print_Area" localSheetId="11">'7. Паспорт отчет о закупке'!$A$1:$AV$29</definedName>
    <definedName name="_xlnm.Print_Area" localSheetId="12">'8. Общие сведения'!$A$1:$B$78</definedName>
    <definedName name="_xlnm.Print_Area" localSheetId="13">'Карта-схема'!$A$1:$O$64</definedName>
    <definedName name="павапп">#N/A</definedName>
    <definedName name="первый" localSheetId="6">#REF!</definedName>
    <definedName name="первый">#REF!</definedName>
    <definedName name="ПериодРегулирования">[5]Заголовок!$B$14</definedName>
    <definedName name="ПоследнийГод">[5]Заголовок!$B$16</definedName>
    <definedName name="прибыль3" hidden="1">{#N/A,#N/A,TRUE,"Лист1";#N/A,#N/A,TRUE,"Лист2";#N/A,#N/A,TRUE,"Лист3"}</definedName>
    <definedName name="РАО">#N/A</definedName>
    <definedName name="рис1" hidden="1">{#N/A,#N/A,TRUE,"Лист1";#N/A,#N/A,TRUE,"Лист2";#N/A,#N/A,TRUE,"Лист3"}</definedName>
    <definedName name="рощощощж">#N/A</definedName>
    <definedName name="с">#N/A</definedName>
    <definedName name="сс">#N/A</definedName>
    <definedName name="сссс">#N/A</definedName>
    <definedName name="ссы">#N/A</definedName>
    <definedName name="т">#N/A</definedName>
    <definedName name="тп" hidden="1">{#N/A,#N/A,TRUE,"Лист1";#N/A,#N/A,TRUE,"Лист2";#N/A,#N/A,TRUE,"Лист3"}</definedName>
    <definedName name="третий" localSheetId="6">#REF!</definedName>
    <definedName name="третий">#REF!</definedName>
    <definedName name="у">#N/A</definedName>
    <definedName name="УГОЛЬ">[5]Справочники!$A$21:$A$23</definedName>
    <definedName name="ук">#N/A</definedName>
    <definedName name="укеееукеееееееееееееее" hidden="1">{#N/A,#N/A,TRUE,"Лист1";#N/A,#N/A,TRUE,"Лист2";#N/A,#N/A,TRUE,"Лист3"}</definedName>
    <definedName name="укеукеуеуе" hidden="1">{#N/A,#N/A,TRUE,"Лист1";#N/A,#N/A,TRUE,"Лист2";#N/A,#N/A,TRUE,"Лист3"}</definedName>
    <definedName name="фффффф" hidden="1">{#N/A,#N/A,TRUE,"Лист1";#N/A,#N/A,TRUE,"Лист2";#N/A,#N/A,TRUE,"Лист3"}</definedName>
    <definedName name="ц">#N/A</definedName>
    <definedName name="цу">#N/A</definedName>
    <definedName name="четвертый" localSheetId="6">#REF!</definedName>
    <definedName name="четвертый">#REF!</definedName>
    <definedName name="щ">#N/A</definedName>
    <definedName name="ыв">#N/A</definedName>
    <definedName name="ыуаы" hidden="1">{#N/A,#N/A,TRUE,"Лист1";#N/A,#N/A,TRUE,"Лист2";#N/A,#N/A,TRUE,"Лист3"}</definedName>
    <definedName name="ыыыы">#N/A</definedName>
    <definedName name="ыэ">#N/A</definedName>
    <definedName name="я">#N/A</definedName>
  </definedNames>
  <calcPr calcId="152511"/>
</workbook>
</file>

<file path=xl/calcChain.xml><?xml version="1.0" encoding="utf-8"?>
<calcChain xmlns="http://schemas.openxmlformats.org/spreadsheetml/2006/main">
  <c r="AB26" i="5" l="1"/>
  <c r="AD26" i="5" s="1"/>
  <c r="P26" i="5"/>
  <c r="R26" i="5" s="1"/>
  <c r="T27" i="15" l="1"/>
  <c r="L52" i="15"/>
  <c r="L33" i="15"/>
  <c r="L32" i="15"/>
  <c r="L31" i="15"/>
  <c r="L34" i="15" s="1"/>
  <c r="N11" i="24" l="1"/>
  <c r="A11" i="24"/>
  <c r="A8" i="24"/>
  <c r="A4" i="24"/>
  <c r="L15" i="23" l="1"/>
  <c r="A15" i="23"/>
  <c r="A12" i="23"/>
  <c r="A8" i="23"/>
  <c r="C89" i="23"/>
  <c r="B89" i="23"/>
  <c r="Y86" i="23"/>
  <c r="X86" i="23"/>
  <c r="W86" i="23"/>
  <c r="V86" i="23"/>
  <c r="B84" i="23"/>
  <c r="B82" i="23"/>
  <c r="B80" i="23"/>
  <c r="B79" i="23"/>
  <c r="D77" i="23"/>
  <c r="D89" i="23" s="1"/>
  <c r="A65" i="23"/>
  <c r="G57" i="23"/>
  <c r="F57" i="23"/>
  <c r="E86" i="23"/>
  <c r="B52" i="23"/>
  <c r="C52" i="23" s="1"/>
  <c r="D52" i="23" s="1"/>
  <c r="E52" i="23" s="1"/>
  <c r="F52" i="23" s="1"/>
  <c r="G52" i="23" s="1"/>
  <c r="H52" i="23" s="1"/>
  <c r="I52" i="23" s="1"/>
  <c r="J52" i="23" s="1"/>
  <c r="K52" i="23" s="1"/>
  <c r="L52" i="23" s="1"/>
  <c r="M52" i="23" s="1"/>
  <c r="N52" i="23" s="1"/>
  <c r="O52" i="23" s="1"/>
  <c r="P52" i="23" s="1"/>
  <c r="Q52" i="23" s="1"/>
  <c r="R52" i="23" s="1"/>
  <c r="S52" i="23" s="1"/>
  <c r="T52" i="23" s="1"/>
  <c r="U52" i="23" s="1"/>
  <c r="V52" i="23" s="1"/>
  <c r="W52" i="23" s="1"/>
  <c r="X52" i="23" s="1"/>
  <c r="Y52" i="23" s="1"/>
  <c r="B45" i="23"/>
  <c r="W59" i="23" s="1"/>
  <c r="W73" i="23" s="1"/>
  <c r="W81" i="23" s="1"/>
  <c r="X59" i="23" l="1"/>
  <c r="X73" i="23" s="1"/>
  <c r="X81" i="23" s="1"/>
  <c r="Y59" i="23"/>
  <c r="Y73" i="23" s="1"/>
  <c r="Y81" i="23" s="1"/>
  <c r="V59" i="23"/>
  <c r="V73" i="23" s="1"/>
  <c r="V81" i="23" s="1"/>
  <c r="E77" i="23"/>
  <c r="E89" i="23" l="1"/>
  <c r="F77" i="23"/>
  <c r="F89" i="23" l="1"/>
  <c r="G77" i="23"/>
  <c r="G89" i="23" l="1"/>
  <c r="H77" i="23"/>
  <c r="H89" i="23" l="1"/>
  <c r="I77" i="23"/>
  <c r="I89" i="23" l="1"/>
  <c r="J77" i="23"/>
  <c r="J89" i="23" l="1"/>
  <c r="K77" i="23"/>
  <c r="K89" i="23" l="1"/>
  <c r="L77" i="23"/>
  <c r="L89" i="23" l="1"/>
  <c r="M77" i="23"/>
  <c r="M89" i="23" l="1"/>
  <c r="N77" i="23"/>
  <c r="N89" i="23" l="1"/>
  <c r="O77" i="23"/>
  <c r="O89" i="23" l="1"/>
  <c r="P77" i="23"/>
  <c r="P89" i="23" l="1"/>
  <c r="Q77" i="23"/>
  <c r="Q89" i="23" l="1"/>
  <c r="R77" i="23"/>
  <c r="R89" i="23" l="1"/>
  <c r="S77" i="23"/>
  <c r="S89" i="23" l="1"/>
  <c r="T77" i="23"/>
  <c r="T89" i="23" l="1"/>
  <c r="U77" i="23"/>
  <c r="U89" i="23" l="1"/>
  <c r="V77" i="23"/>
  <c r="V89" i="23" l="1"/>
  <c r="W77" i="23"/>
  <c r="W89" i="23" l="1"/>
  <c r="X77" i="23"/>
  <c r="X89" i="23" l="1"/>
  <c r="Y77" i="23"/>
  <c r="Y89" i="23" s="1"/>
  <c r="I27" i="16" l="1"/>
  <c r="I28" i="16"/>
  <c r="I29" i="16"/>
  <c r="I30" i="16"/>
  <c r="I31" i="16"/>
  <c r="I32" i="16"/>
  <c r="I33" i="16"/>
  <c r="I34" i="16"/>
  <c r="I35" i="16"/>
  <c r="I36" i="16"/>
  <c r="I37" i="16"/>
  <c r="I38" i="16"/>
  <c r="I39" i="16"/>
  <c r="I40" i="16"/>
  <c r="I41" i="16"/>
  <c r="I42" i="16"/>
  <c r="I43" i="16"/>
  <c r="I44" i="16"/>
  <c r="I45" i="16"/>
  <c r="I46" i="16"/>
  <c r="I47" i="16"/>
  <c r="I48" i="16"/>
  <c r="I49" i="16"/>
  <c r="I50" i="16"/>
  <c r="I51" i="16"/>
  <c r="I52" i="16"/>
  <c r="I53" i="16"/>
  <c r="I54" i="16"/>
  <c r="I26" i="16"/>
  <c r="B12" i="22" l="1"/>
  <c r="A12" i="22"/>
  <c r="A9" i="22"/>
  <c r="A5" i="22"/>
  <c r="Z12" i="5" l="1"/>
  <c r="A12" i="5"/>
  <c r="A9" i="5"/>
  <c r="A5" i="5"/>
  <c r="AB25" i="15"/>
  <c r="C25" i="15" s="1"/>
  <c r="AC25" i="15"/>
  <c r="D25" i="15" s="1"/>
  <c r="AB26" i="15"/>
  <c r="C26" i="15" s="1"/>
  <c r="AC26" i="15"/>
  <c r="D26" i="15" s="1"/>
  <c r="AB28" i="15"/>
  <c r="C28" i="15" s="1"/>
  <c r="AC28" i="15"/>
  <c r="D28" i="15" s="1"/>
  <c r="AB29" i="15"/>
  <c r="C29" i="15" s="1"/>
  <c r="AC29" i="15"/>
  <c r="D29" i="15" s="1"/>
  <c r="AB35" i="15"/>
  <c r="C35" i="15" s="1"/>
  <c r="AC35" i="15"/>
  <c r="D35" i="15" s="1"/>
  <c r="AB36" i="15"/>
  <c r="C36" i="15" s="1"/>
  <c r="AC36" i="15"/>
  <c r="D36" i="15" s="1"/>
  <c r="AB37" i="15"/>
  <c r="C37" i="15" s="1"/>
  <c r="AC37" i="15"/>
  <c r="D37" i="15" s="1"/>
  <c r="AB38" i="15"/>
  <c r="C38" i="15" s="1"/>
  <c r="AC38" i="15"/>
  <c r="D38" i="15" s="1"/>
  <c r="AB39" i="15"/>
  <c r="C39" i="15" s="1"/>
  <c r="AC39" i="15"/>
  <c r="D39" i="15" s="1"/>
  <c r="AB40" i="15"/>
  <c r="C40" i="15" s="1"/>
  <c r="AC40" i="15"/>
  <c r="D40" i="15" s="1"/>
  <c r="AB41" i="15"/>
  <c r="C41" i="15" s="1"/>
  <c r="AC41" i="15"/>
  <c r="D41" i="15" s="1"/>
  <c r="AB42" i="15"/>
  <c r="C42" i="15" s="1"/>
  <c r="AC42" i="15"/>
  <c r="D42" i="15" s="1"/>
  <c r="AB43" i="15"/>
  <c r="C43" i="15" s="1"/>
  <c r="AC43" i="15"/>
  <c r="D43" i="15" s="1"/>
  <c r="AB44" i="15"/>
  <c r="C44" i="15" s="1"/>
  <c r="AC44" i="15"/>
  <c r="D44" i="15" s="1"/>
  <c r="AB46" i="15"/>
  <c r="C46" i="15" s="1"/>
  <c r="AC46" i="15"/>
  <c r="D46" i="15" s="1"/>
  <c r="AB47" i="15"/>
  <c r="C47" i="15" s="1"/>
  <c r="AC47" i="15"/>
  <c r="D47" i="15" s="1"/>
  <c r="AB48" i="15"/>
  <c r="C48" i="15" s="1"/>
  <c r="AC48" i="15"/>
  <c r="D48" i="15" s="1"/>
  <c r="AB50" i="15"/>
  <c r="C50" i="15" s="1"/>
  <c r="AC50" i="15"/>
  <c r="D50" i="15" s="1"/>
  <c r="AB51" i="15"/>
  <c r="C51" i="15" s="1"/>
  <c r="AC51" i="15"/>
  <c r="D51" i="15" s="1"/>
  <c r="AB53" i="15"/>
  <c r="C53" i="15" s="1"/>
  <c r="AC53" i="15"/>
  <c r="D53" i="15" s="1"/>
  <c r="AB55" i="15"/>
  <c r="C55" i="15" s="1"/>
  <c r="AC55" i="15"/>
  <c r="D55" i="15" s="1"/>
  <c r="AB57" i="15"/>
  <c r="C57" i="15" s="1"/>
  <c r="AC57" i="15"/>
  <c r="D57" i="15" s="1"/>
  <c r="AB58" i="15"/>
  <c r="C58" i="15" s="1"/>
  <c r="AC58" i="15"/>
  <c r="D58" i="15" s="1"/>
  <c r="AB59" i="15"/>
  <c r="C59" i="15" s="1"/>
  <c r="AC59" i="15"/>
  <c r="D59" i="15" s="1"/>
  <c r="AB60" i="15"/>
  <c r="C60" i="15" s="1"/>
  <c r="AC60" i="15"/>
  <c r="D60" i="15" s="1"/>
  <c r="AC61" i="15"/>
  <c r="D61" i="15" s="1"/>
  <c r="AB62" i="15"/>
  <c r="C62" i="15" s="1"/>
  <c r="AC62" i="15"/>
  <c r="D62" i="15" s="1"/>
  <c r="AC63" i="15"/>
  <c r="D63" i="15" s="1"/>
  <c r="AB64" i="15"/>
  <c r="C64" i="15" s="1"/>
  <c r="AC64" i="15"/>
  <c r="D64" i="15" s="1"/>
  <c r="AC24" i="15"/>
  <c r="D24" i="15" s="1"/>
  <c r="AB24" i="15"/>
  <c r="C24" i="15" s="1"/>
  <c r="G11" i="15"/>
  <c r="A11" i="15"/>
  <c r="A8" i="15"/>
  <c r="A4" i="15"/>
  <c r="P63" i="15" l="1"/>
  <c r="L45" i="15"/>
  <c r="L54" i="15" s="1"/>
  <c r="L49" i="15"/>
  <c r="L56" i="15" s="1"/>
  <c r="J27" i="15"/>
  <c r="J30" i="15" s="1"/>
  <c r="J32" i="15" s="1"/>
  <c r="R32" i="15"/>
  <c r="Z27" i="15"/>
  <c r="Z30" i="15" s="1"/>
  <c r="Z31" i="15" s="1"/>
  <c r="N45" i="15"/>
  <c r="N54" i="15" s="1"/>
  <c r="V45" i="15"/>
  <c r="V54" i="15" s="1"/>
  <c r="J49" i="15"/>
  <c r="J56" i="15" s="1"/>
  <c r="R49" i="15"/>
  <c r="R56" i="15" s="1"/>
  <c r="Z49" i="15"/>
  <c r="Z56" i="15" s="1"/>
  <c r="X61" i="15"/>
  <c r="T63" i="15"/>
  <c r="T30" i="15"/>
  <c r="T32" i="15" s="1"/>
  <c r="H45" i="15"/>
  <c r="P45" i="15"/>
  <c r="P54" i="15" s="1"/>
  <c r="X45" i="15"/>
  <c r="X54" i="15" s="1"/>
  <c r="T49" i="15"/>
  <c r="T56" i="15" s="1"/>
  <c r="H63" i="15"/>
  <c r="X63" i="15"/>
  <c r="N52" i="15"/>
  <c r="V33" i="15"/>
  <c r="J45" i="15"/>
  <c r="J54" i="15" s="1"/>
  <c r="R45" i="15"/>
  <c r="R54" i="15" s="1"/>
  <c r="Z45" i="15"/>
  <c r="Z54" i="15" s="1"/>
  <c r="N49" i="15"/>
  <c r="N56" i="15" s="1"/>
  <c r="V49" i="15"/>
  <c r="V56" i="15" s="1"/>
  <c r="P61" i="15"/>
  <c r="H61" i="15"/>
  <c r="B29" i="22"/>
  <c r="B33" i="22" s="1"/>
  <c r="H30" i="15"/>
  <c r="H32" i="15" s="1"/>
  <c r="P30" i="15"/>
  <c r="P32" i="15" s="1"/>
  <c r="X27" i="15"/>
  <c r="X30" i="15" s="1"/>
  <c r="X52" i="15" s="1"/>
  <c r="T45" i="15"/>
  <c r="T54" i="15" s="1"/>
  <c r="H49" i="15"/>
  <c r="P49" i="15"/>
  <c r="P56" i="15" s="1"/>
  <c r="X49" i="15"/>
  <c r="X56" i="15" s="1"/>
  <c r="T61" i="15"/>
  <c r="J52" i="15"/>
  <c r="Z52" i="15"/>
  <c r="Z32" i="15"/>
  <c r="J12" i="16"/>
  <c r="A12" i="16"/>
  <c r="A9" i="16"/>
  <c r="A5" i="16"/>
  <c r="V52" i="15" l="1"/>
  <c r="R33" i="15"/>
  <c r="J31" i="15"/>
  <c r="J33" i="15"/>
  <c r="N31" i="15"/>
  <c r="N32" i="15"/>
  <c r="N33" i="15"/>
  <c r="H31" i="15"/>
  <c r="H52" i="15"/>
  <c r="Z33" i="15"/>
  <c r="Z34" i="15" s="1"/>
  <c r="AC30" i="15"/>
  <c r="D30" i="15" s="1"/>
  <c r="X32" i="15"/>
  <c r="AC49" i="15"/>
  <c r="D49" i="15" s="1"/>
  <c r="R52" i="15"/>
  <c r="V32" i="15"/>
  <c r="V31" i="15"/>
  <c r="R31" i="15"/>
  <c r="R34" i="15" s="1"/>
  <c r="AC27" i="15"/>
  <c r="D27" i="15" s="1"/>
  <c r="AC56" i="15"/>
  <c r="D56" i="15" s="1"/>
  <c r="H33" i="15"/>
  <c r="P31" i="15"/>
  <c r="P52" i="15"/>
  <c r="P33" i="15"/>
  <c r="AB63" i="15"/>
  <c r="C63" i="15" s="1"/>
  <c r="AC54" i="15"/>
  <c r="D54" i="15" s="1"/>
  <c r="AC45" i="15"/>
  <c r="D45" i="15" s="1"/>
  <c r="T33" i="15"/>
  <c r="AB30" i="15"/>
  <c r="C30" i="15" s="1"/>
  <c r="T31" i="15"/>
  <c r="T52" i="15"/>
  <c r="AB61" i="15"/>
  <c r="C61" i="15" s="1"/>
  <c r="AB27" i="15"/>
  <c r="C27" i="15" s="1"/>
  <c r="X33" i="15"/>
  <c r="X31" i="15"/>
  <c r="AC33" i="15"/>
  <c r="D33" i="15" s="1"/>
  <c r="J34" i="15"/>
  <c r="AB49" i="15"/>
  <c r="C49" i="15" s="1"/>
  <c r="H56" i="15"/>
  <c r="AB56" i="15" s="1"/>
  <c r="C56" i="15" s="1"/>
  <c r="AC52" i="15"/>
  <c r="D52" i="15" s="1"/>
  <c r="N34" i="15" l="1"/>
  <c r="AB32" i="15"/>
  <c r="C32" i="15" s="1"/>
  <c r="AC32" i="15"/>
  <c r="D32" i="15" s="1"/>
  <c r="AB52" i="15"/>
  <c r="C52" i="15" s="1"/>
  <c r="H34" i="15"/>
  <c r="P34" i="15"/>
  <c r="V34" i="15"/>
  <c r="AC31" i="15"/>
  <c r="D31" i="15" s="1"/>
  <c r="AB33" i="15"/>
  <c r="C33" i="15" s="1"/>
  <c r="X34" i="15"/>
  <c r="AB31" i="15"/>
  <c r="C31" i="15" s="1"/>
  <c r="T34" i="15"/>
  <c r="C12" i="6"/>
  <c r="A12" i="6"/>
  <c r="A9" i="6"/>
  <c r="A5" i="6"/>
  <c r="R12" i="14"/>
  <c r="A12" i="14"/>
  <c r="M13" i="13"/>
  <c r="A13" i="13"/>
  <c r="A10" i="13"/>
  <c r="I11" i="12"/>
  <c r="A11" i="12"/>
  <c r="A8" i="12"/>
  <c r="A4" i="12"/>
  <c r="C48" i="7"/>
  <c r="C25" i="7"/>
  <c r="A15" i="7"/>
  <c r="AC34" i="15" l="1"/>
  <c r="D34" i="15" s="1"/>
  <c r="C30" i="6"/>
  <c r="C28" i="6"/>
  <c r="C26" i="16" s="1"/>
  <c r="C27" i="16" s="1"/>
  <c r="C28" i="16" s="1"/>
  <c r="C29" i="16" s="1"/>
  <c r="C30" i="16" s="1"/>
  <c r="C31" i="16" s="1"/>
  <c r="C32" i="16" s="1"/>
  <c r="C33" i="16" s="1"/>
  <c r="C34" i="16" s="1"/>
  <c r="C35" i="16" s="1"/>
  <c r="C36" i="16" s="1"/>
  <c r="C37" i="16" s="1"/>
  <c r="C38" i="16" s="1"/>
  <c r="C39" i="16" s="1"/>
  <c r="C40" i="16" s="1"/>
  <c r="C41" i="16" s="1"/>
  <c r="C42" i="16" s="1"/>
  <c r="C43" i="16" s="1"/>
  <c r="C44" i="16" s="1"/>
  <c r="C45" i="16" s="1"/>
  <c r="C46" i="16" s="1"/>
  <c r="C47" i="16" s="1"/>
  <c r="C48" i="16" s="1"/>
  <c r="C49" i="16" s="1"/>
  <c r="C50" i="16" s="1"/>
  <c r="C51" i="16" s="1"/>
  <c r="C52" i="16" s="1"/>
  <c r="C53" i="16" s="1"/>
  <c r="C54" i="16" s="1"/>
  <c r="C29" i="6"/>
  <c r="A15" i="22"/>
  <c r="A18" i="23"/>
  <c r="C25" i="6"/>
  <c r="B27" i="22"/>
  <c r="A14" i="12"/>
  <c r="A15" i="5"/>
  <c r="A15" i="14"/>
  <c r="A14" i="15"/>
  <c r="A15" i="16"/>
  <c r="A15" i="6"/>
  <c r="C24" i="6" s="1"/>
  <c r="A9" i="14"/>
  <c r="D26" i="16" l="1"/>
  <c r="D27" i="16" s="1"/>
  <c r="D28" i="16" s="1"/>
  <c r="D29" i="16" s="1"/>
  <c r="D30" i="16" s="1"/>
  <c r="D31" i="16" s="1"/>
  <c r="D32" i="16" s="1"/>
  <c r="D33" i="16" s="1"/>
  <c r="D34" i="16" s="1"/>
  <c r="D35" i="16" s="1"/>
  <c r="D36" i="16" s="1"/>
  <c r="D37" i="16" s="1"/>
  <c r="D38" i="16" s="1"/>
  <c r="D39" i="16" s="1"/>
  <c r="D40" i="16" s="1"/>
  <c r="D41" i="16" s="1"/>
  <c r="D42" i="16" s="1"/>
  <c r="D43" i="16" s="1"/>
  <c r="D44" i="16" s="1"/>
  <c r="D45" i="16" s="1"/>
  <c r="D46" i="16" s="1"/>
  <c r="D47" i="16" s="1"/>
  <c r="D48" i="16" s="1"/>
  <c r="D49" i="16" s="1"/>
  <c r="D50" i="16" s="1"/>
  <c r="D51" i="16" s="1"/>
  <c r="D52" i="16" s="1"/>
  <c r="D53" i="16" s="1"/>
  <c r="D54" i="16" s="1"/>
  <c r="B25" i="22"/>
  <c r="A5" i="14"/>
  <c r="A6" i="13"/>
  <c r="C49" i="7"/>
  <c r="B28" i="23" s="1"/>
  <c r="C53" i="23" l="1"/>
  <c r="C58" i="23"/>
  <c r="B56" i="23"/>
  <c r="D58" i="23"/>
  <c r="C57" i="23"/>
  <c r="B57" i="23"/>
  <c r="B35" i="23"/>
  <c r="B85" i="23"/>
  <c r="C71" i="23"/>
  <c r="C80" i="23" s="1"/>
  <c r="B32" i="23"/>
  <c r="A16" i="1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86" i="23" l="1"/>
  <c r="C69" i="23"/>
  <c r="D71" i="23"/>
  <c r="D80" i="23" s="1"/>
  <c r="D86" i="23"/>
  <c r="U65" i="23"/>
  <c r="E65" i="23"/>
  <c r="L65" i="23"/>
  <c r="S65" i="23"/>
  <c r="C65" i="23"/>
  <c r="F65" i="23"/>
  <c r="Q65" i="23"/>
  <c r="X65" i="23"/>
  <c r="H65" i="23"/>
  <c r="O65" i="23"/>
  <c r="V65" i="23"/>
  <c r="J65" i="23"/>
  <c r="M65" i="23"/>
  <c r="T65" i="23"/>
  <c r="D65" i="23"/>
  <c r="K65" i="23"/>
  <c r="R65" i="23"/>
  <c r="Y65" i="23"/>
  <c r="I65" i="23"/>
  <c r="P65" i="23"/>
  <c r="W65" i="23"/>
  <c r="G65" i="23"/>
  <c r="N65" i="23"/>
  <c r="B58" i="23"/>
  <c r="B59" i="23" s="1"/>
  <c r="B73" i="23" s="1"/>
  <c r="B81" i="23" s="1"/>
  <c r="B46" i="23"/>
  <c r="B48" i="23" s="1"/>
  <c r="B49" i="23" s="1"/>
  <c r="R64" i="23"/>
  <c r="U64" i="23"/>
  <c r="E64" i="23"/>
  <c r="L64" i="23"/>
  <c r="S64" i="23"/>
  <c r="C64" i="23"/>
  <c r="N64" i="23"/>
  <c r="Q64" i="23"/>
  <c r="X64" i="23"/>
  <c r="H64" i="23"/>
  <c r="O64" i="23"/>
  <c r="Y64" i="23"/>
  <c r="J64" i="23"/>
  <c r="M64" i="23"/>
  <c r="T64" i="23"/>
  <c r="D64" i="23"/>
  <c r="K64" i="23"/>
  <c r="V64" i="23"/>
  <c r="F64" i="23"/>
  <c r="I64" i="23"/>
  <c r="P64" i="23"/>
  <c r="W64" i="23"/>
  <c r="G64" i="23"/>
  <c r="D53" i="23"/>
  <c r="C62" i="23"/>
  <c r="C27" i="6"/>
  <c r="C25" i="13"/>
  <c r="K25" i="13"/>
  <c r="G25" i="13"/>
  <c r="Q25" i="13"/>
  <c r="J25" i="13"/>
  <c r="O25" i="13"/>
  <c r="E25" i="13"/>
  <c r="D25" i="13"/>
  <c r="T25" i="13"/>
  <c r="N25" i="13"/>
  <c r="S25" i="13"/>
  <c r="I25" i="13"/>
  <c r="H25" i="13"/>
  <c r="B25" i="13"/>
  <c r="R25" i="13"/>
  <c r="P25" i="13"/>
  <c r="M25" i="13"/>
  <c r="L25" i="13"/>
  <c r="F25" i="13"/>
  <c r="C46" i="7"/>
  <c r="E71" i="23" l="1"/>
  <c r="F71" i="23" s="1"/>
  <c r="D69" i="23"/>
  <c r="D63" i="23" s="1"/>
  <c r="C56" i="23"/>
  <c r="D56" i="23" s="1"/>
  <c r="E56" i="23" s="1"/>
  <c r="E59" i="23" s="1"/>
  <c r="E73" i="23" s="1"/>
  <c r="E81" i="23" s="1"/>
  <c r="C63" i="23"/>
  <c r="C70" i="23" s="1"/>
  <c r="C72" i="23" s="1"/>
  <c r="B86" i="23"/>
  <c r="C84" i="23"/>
  <c r="D62" i="23"/>
  <c r="D84" i="23" s="1"/>
  <c r="E53" i="23"/>
  <c r="E80" i="23"/>
  <c r="S23" i="12"/>
  <c r="O23" i="12"/>
  <c r="K23" i="12"/>
  <c r="G23" i="12"/>
  <c r="C23" i="12"/>
  <c r="R23" i="12"/>
  <c r="N23" i="12"/>
  <c r="J23" i="12"/>
  <c r="F23" i="12"/>
  <c r="B23" i="12"/>
  <c r="Q23" i="12"/>
  <c r="M23" i="12"/>
  <c r="I23" i="12"/>
  <c r="E23" i="12"/>
  <c r="P23" i="12"/>
  <c r="L23" i="12"/>
  <c r="H23" i="12"/>
  <c r="D23" i="12"/>
  <c r="X25" i="14"/>
  <c r="T25" i="14"/>
  <c r="P25" i="14"/>
  <c r="L25" i="14"/>
  <c r="H25" i="14"/>
  <c r="D25" i="14"/>
  <c r="AA25" i="14"/>
  <c r="W25" i="14"/>
  <c r="S25" i="14"/>
  <c r="O25" i="14"/>
  <c r="K25" i="14"/>
  <c r="G25" i="14"/>
  <c r="C25" i="14"/>
  <c r="Z25" i="14"/>
  <c r="V25" i="14"/>
  <c r="R25" i="14"/>
  <c r="N25" i="14"/>
  <c r="J25" i="14"/>
  <c r="F25" i="14"/>
  <c r="B25" i="14"/>
  <c r="Y25" i="14"/>
  <c r="U25" i="14"/>
  <c r="Q25" i="14"/>
  <c r="M25" i="14"/>
  <c r="I25" i="14"/>
  <c r="E25" i="14"/>
  <c r="E69" i="23" l="1"/>
  <c r="E63" i="23" s="1"/>
  <c r="D59" i="23"/>
  <c r="D73" i="23" s="1"/>
  <c r="D81" i="23" s="1"/>
  <c r="F56" i="23"/>
  <c r="H58" i="23" s="1"/>
  <c r="C59" i="23"/>
  <c r="C73" i="23" s="1"/>
  <c r="C81" i="23" s="1"/>
  <c r="D70" i="23"/>
  <c r="D72" i="23" s="1"/>
  <c r="F69" i="23"/>
  <c r="F63" i="23" s="1"/>
  <c r="F80" i="23"/>
  <c r="G71" i="23"/>
  <c r="F53" i="23"/>
  <c r="E62" i="23"/>
  <c r="C79" i="23"/>
  <c r="C22" i="6"/>
  <c r="Q58" i="23" l="1"/>
  <c r="Q86" i="23" s="1"/>
  <c r="C74" i="23"/>
  <c r="C75" i="23" s="1"/>
  <c r="C76" i="23" s="1"/>
  <c r="R58" i="23"/>
  <c r="R86" i="23" s="1"/>
  <c r="I58" i="23"/>
  <c r="I86" i="23" s="1"/>
  <c r="J58" i="23"/>
  <c r="J86" i="23" s="1"/>
  <c r="N58" i="23"/>
  <c r="N86" i="23" s="1"/>
  <c r="F58" i="23"/>
  <c r="G56" i="23" s="1"/>
  <c r="M58" i="23"/>
  <c r="M86" i="23" s="1"/>
  <c r="U58" i="23"/>
  <c r="U86" i="23" s="1"/>
  <c r="K58" i="23"/>
  <c r="K86" i="23" s="1"/>
  <c r="O58" i="23"/>
  <c r="O86" i="23" s="1"/>
  <c r="S58" i="23"/>
  <c r="S86" i="23" s="1"/>
  <c r="G58" i="23"/>
  <c r="G86" i="23" s="1"/>
  <c r="L58" i="23"/>
  <c r="L86" i="23" s="1"/>
  <c r="P58" i="23"/>
  <c r="P86" i="23" s="1"/>
  <c r="T58" i="23"/>
  <c r="T86" i="23" s="1"/>
  <c r="F62" i="23"/>
  <c r="G53" i="23"/>
  <c r="G80" i="23"/>
  <c r="H86" i="23"/>
  <c r="D79" i="23"/>
  <c r="D74" i="23"/>
  <c r="D75" i="23" s="1"/>
  <c r="D76" i="23" s="1"/>
  <c r="G69" i="23"/>
  <c r="G63" i="23" s="1"/>
  <c r="E84" i="23"/>
  <c r="E70" i="23"/>
  <c r="E72" i="23" s="1"/>
  <c r="H71" i="23"/>
  <c r="H69" i="23" s="1"/>
  <c r="H63" i="23" s="1"/>
  <c r="H54" i="15"/>
  <c r="AB54" i="15" s="1"/>
  <c r="C54" i="15" s="1"/>
  <c r="AB45" i="15"/>
  <c r="C45" i="15" s="1"/>
  <c r="C40" i="7"/>
  <c r="F59" i="23" l="1"/>
  <c r="F73" i="23" s="1"/>
  <c r="F81" i="23" s="1"/>
  <c r="F86" i="23"/>
  <c r="H56" i="23"/>
  <c r="I56" i="23" s="1"/>
  <c r="J56" i="23" s="1"/>
  <c r="K56" i="23" s="1"/>
  <c r="L56" i="23" s="1"/>
  <c r="M56" i="23" s="1"/>
  <c r="N56" i="23" s="1"/>
  <c r="O56" i="23" s="1"/>
  <c r="P56" i="23" s="1"/>
  <c r="Q56" i="23" s="1"/>
  <c r="R56" i="23" s="1"/>
  <c r="S56" i="23" s="1"/>
  <c r="T56" i="23" s="1"/>
  <c r="U56" i="23" s="1"/>
  <c r="U59" i="23" s="1"/>
  <c r="U73" i="23" s="1"/>
  <c r="U81" i="23" s="1"/>
  <c r="G59" i="23"/>
  <c r="G73" i="23" s="1"/>
  <c r="G81" i="23" s="1"/>
  <c r="H80" i="23"/>
  <c r="C82" i="23"/>
  <c r="G62" i="23"/>
  <c r="H53" i="23"/>
  <c r="F70" i="23"/>
  <c r="F72" i="23" s="1"/>
  <c r="F84" i="23"/>
  <c r="E74" i="23"/>
  <c r="E79" i="23"/>
  <c r="I71" i="23"/>
  <c r="B24" i="22"/>
  <c r="AB34" i="15"/>
  <c r="C34" i="15" s="1"/>
  <c r="K59" i="23" l="1"/>
  <c r="K73" i="23" s="1"/>
  <c r="K81" i="23" s="1"/>
  <c r="O59" i="23"/>
  <c r="O73" i="23" s="1"/>
  <c r="O81" i="23" s="1"/>
  <c r="J59" i="23"/>
  <c r="J73" i="23" s="1"/>
  <c r="J81" i="23" s="1"/>
  <c r="T59" i="23"/>
  <c r="T73" i="23" s="1"/>
  <c r="T81" i="23" s="1"/>
  <c r="N59" i="23"/>
  <c r="N73" i="23" s="1"/>
  <c r="N81" i="23" s="1"/>
  <c r="S59" i="23"/>
  <c r="S73" i="23" s="1"/>
  <c r="S81" i="23" s="1"/>
  <c r="R59" i="23"/>
  <c r="R73" i="23" s="1"/>
  <c r="R81" i="23" s="1"/>
  <c r="H59" i="23"/>
  <c r="H73" i="23" s="1"/>
  <c r="H81" i="23" s="1"/>
  <c r="L59" i="23"/>
  <c r="L73" i="23" s="1"/>
  <c r="L81" i="23" s="1"/>
  <c r="P59" i="23"/>
  <c r="P73" i="23" s="1"/>
  <c r="P81" i="23" s="1"/>
  <c r="M59" i="23"/>
  <c r="M73" i="23" s="1"/>
  <c r="M81" i="23" s="1"/>
  <c r="I59" i="23"/>
  <c r="I73" i="23" s="1"/>
  <c r="I81" i="23" s="1"/>
  <c r="Q59" i="23"/>
  <c r="Q73" i="23" s="1"/>
  <c r="Q81" i="23" s="1"/>
  <c r="I80" i="23"/>
  <c r="H62" i="23"/>
  <c r="I53" i="23"/>
  <c r="F79" i="23"/>
  <c r="F74" i="23"/>
  <c r="G70" i="23"/>
  <c r="G72" i="23" s="1"/>
  <c r="G84" i="23"/>
  <c r="J71" i="23"/>
  <c r="E75" i="23"/>
  <c r="E76" i="23" s="1"/>
  <c r="I69" i="23"/>
  <c r="I63" i="23" s="1"/>
  <c r="D82" i="23"/>
  <c r="K71" i="23" l="1"/>
  <c r="J80" i="23"/>
  <c r="J69" i="23"/>
  <c r="J63" i="23" s="1"/>
  <c r="I62" i="23"/>
  <c r="I70" i="23" s="1"/>
  <c r="I72" i="23" s="1"/>
  <c r="J53" i="23"/>
  <c r="G79" i="23"/>
  <c r="G74" i="23"/>
  <c r="H70" i="23"/>
  <c r="H72" i="23" s="1"/>
  <c r="H84" i="23"/>
  <c r="E82" i="23"/>
  <c r="F75" i="23"/>
  <c r="H79" i="23" l="1"/>
  <c r="H74" i="23"/>
  <c r="H75" i="23" s="1"/>
  <c r="H76" i="23" s="1"/>
  <c r="G75" i="23"/>
  <c r="G76" i="23" s="1"/>
  <c r="F76" i="23"/>
  <c r="F82" i="23"/>
  <c r="I79" i="23"/>
  <c r="I74" i="23"/>
  <c r="K53" i="23"/>
  <c r="J62" i="23"/>
  <c r="I84" i="23"/>
  <c r="K80" i="23"/>
  <c r="L71" i="23"/>
  <c r="K69" i="23"/>
  <c r="K63" i="23" s="1"/>
  <c r="G82" i="23" l="1"/>
  <c r="K62" i="23"/>
  <c r="L53" i="23"/>
  <c r="I75" i="23"/>
  <c r="I76" i="23" s="1"/>
  <c r="M71" i="23"/>
  <c r="L80" i="23"/>
  <c r="L69" i="23"/>
  <c r="L63" i="23" s="1"/>
  <c r="J70" i="23"/>
  <c r="J72" i="23" s="1"/>
  <c r="J84" i="23"/>
  <c r="H82" i="23" l="1"/>
  <c r="M80" i="23"/>
  <c r="N71" i="23"/>
  <c r="M69" i="23"/>
  <c r="M63" i="23" s="1"/>
  <c r="J79" i="23"/>
  <c r="J74" i="23"/>
  <c r="M53" i="23"/>
  <c r="L62" i="23"/>
  <c r="K84" i="23"/>
  <c r="K70" i="23"/>
  <c r="K72" i="23" s="1"/>
  <c r="I82" i="23" l="1"/>
  <c r="N80" i="23"/>
  <c r="O71" i="23"/>
  <c r="N69" i="23"/>
  <c r="N63" i="23" s="1"/>
  <c r="L70" i="23"/>
  <c r="L72" i="23" s="1"/>
  <c r="L84" i="23"/>
  <c r="N53" i="23"/>
  <c r="M62" i="23"/>
  <c r="K79" i="23"/>
  <c r="K74" i="23"/>
  <c r="K75" i="23" s="1"/>
  <c r="K76" i="23" s="1"/>
  <c r="J75" i="23"/>
  <c r="N62" i="23" l="1"/>
  <c r="O53" i="23"/>
  <c r="J82" i="23"/>
  <c r="M70" i="23"/>
  <c r="M72" i="23" s="1"/>
  <c r="M84" i="23"/>
  <c r="L74" i="23"/>
  <c r="L75" i="23" s="1"/>
  <c r="L76" i="23" s="1"/>
  <c r="L79" i="23"/>
  <c r="J76" i="23"/>
  <c r="O80" i="23"/>
  <c r="P71" i="23"/>
  <c r="O69" i="23"/>
  <c r="O63" i="23" s="1"/>
  <c r="P80" i="23" l="1"/>
  <c r="Q71" i="23"/>
  <c r="P69" i="23"/>
  <c r="P63" i="23" s="1"/>
  <c r="K82" i="23"/>
  <c r="P53" i="23"/>
  <c r="O62" i="23"/>
  <c r="M74" i="23"/>
  <c r="M75" i="23" s="1"/>
  <c r="M79" i="23"/>
  <c r="N70" i="23"/>
  <c r="N72" i="23" s="1"/>
  <c r="N84" i="23"/>
  <c r="L82" i="23" l="1"/>
  <c r="N79" i="23"/>
  <c r="N74" i="23"/>
  <c r="N75" i="23" s="1"/>
  <c r="M76" i="23"/>
  <c r="O70" i="23"/>
  <c r="O72" i="23" s="1"/>
  <c r="O84" i="23"/>
  <c r="Q69" i="23"/>
  <c r="Q63" i="23" s="1"/>
  <c r="Q80" i="23"/>
  <c r="R71" i="23"/>
  <c r="P62" i="23"/>
  <c r="Q53" i="23"/>
  <c r="M82" i="23" l="1"/>
  <c r="R53" i="23"/>
  <c r="Q62" i="23"/>
  <c r="R80" i="23"/>
  <c r="R69" i="23"/>
  <c r="R63" i="23" s="1"/>
  <c r="S71" i="23"/>
  <c r="N76" i="23"/>
  <c r="P84" i="23"/>
  <c r="P70" i="23"/>
  <c r="P72" i="23" s="1"/>
  <c r="O79" i="23"/>
  <c r="O74" i="23"/>
  <c r="N82" i="23" l="1"/>
  <c r="O75" i="23"/>
  <c r="Q84" i="23"/>
  <c r="Q70" i="23"/>
  <c r="Q72" i="23" s="1"/>
  <c r="P74" i="23"/>
  <c r="P79" i="23"/>
  <c r="S80" i="23"/>
  <c r="S69" i="23"/>
  <c r="S63" i="23" s="1"/>
  <c r="T71" i="23"/>
  <c r="S53" i="23"/>
  <c r="R62" i="23"/>
  <c r="O82" i="23" l="1"/>
  <c r="O76" i="23"/>
  <c r="S62" i="23"/>
  <c r="T53" i="23"/>
  <c r="T69" i="23"/>
  <c r="T63" i="23" s="1"/>
  <c r="T80" i="23"/>
  <c r="U71" i="23"/>
  <c r="P75" i="23"/>
  <c r="R84" i="23"/>
  <c r="R70" i="23"/>
  <c r="R72" i="23" s="1"/>
  <c r="Q79" i="23"/>
  <c r="Q74" i="23"/>
  <c r="P82" i="23" l="1"/>
  <c r="P76" i="23"/>
  <c r="Q75" i="23"/>
  <c r="U80" i="23"/>
  <c r="V71" i="23"/>
  <c r="U69" i="23"/>
  <c r="U63" i="23" s="1"/>
  <c r="S84" i="23"/>
  <c r="S70" i="23"/>
  <c r="S72" i="23" s="1"/>
  <c r="R79" i="23"/>
  <c r="R74" i="23"/>
  <c r="U53" i="23"/>
  <c r="T62" i="23"/>
  <c r="Q82" i="23" l="1"/>
  <c r="Q76" i="23"/>
  <c r="V80" i="23"/>
  <c r="W71" i="23"/>
  <c r="V69" i="23"/>
  <c r="V63" i="23" s="1"/>
  <c r="T84" i="23"/>
  <c r="T70" i="23"/>
  <c r="T72" i="23" s="1"/>
  <c r="S79" i="23"/>
  <c r="S74" i="23"/>
  <c r="V53" i="23"/>
  <c r="U62" i="23"/>
  <c r="R75" i="23"/>
  <c r="R82" i="23" l="1"/>
  <c r="R76" i="23"/>
  <c r="S75" i="23"/>
  <c r="U70" i="23"/>
  <c r="U72" i="23" s="1"/>
  <c r="U84" i="23"/>
  <c r="W80" i="23"/>
  <c r="X71" i="23"/>
  <c r="W69" i="23"/>
  <c r="W63" i="23" s="1"/>
  <c r="V62" i="23"/>
  <c r="W53" i="23"/>
  <c r="T79" i="23"/>
  <c r="T74" i="23"/>
  <c r="S82" i="23" l="1"/>
  <c r="S76" i="23"/>
  <c r="T75" i="23"/>
  <c r="X80" i="23"/>
  <c r="Y71" i="23"/>
  <c r="X69" i="23"/>
  <c r="X63" i="23" s="1"/>
  <c r="U74" i="23"/>
  <c r="U79" i="23"/>
  <c r="W62" i="23"/>
  <c r="X53" i="23"/>
  <c r="V84" i="23"/>
  <c r="V70" i="23"/>
  <c r="V72" i="23" s="1"/>
  <c r="T82" i="23" l="1"/>
  <c r="T76" i="23"/>
  <c r="W70" i="23"/>
  <c r="W72" i="23" s="1"/>
  <c r="W84" i="23"/>
  <c r="Y80" i="23"/>
  <c r="Y69" i="23"/>
  <c r="Y63" i="23" s="1"/>
  <c r="V74" i="23"/>
  <c r="V79" i="23"/>
  <c r="U75" i="23"/>
  <c r="X62" i="23"/>
  <c r="Y53" i="23"/>
  <c r="Y62" i="23" s="1"/>
  <c r="U82" i="23" l="1"/>
  <c r="U76" i="23"/>
  <c r="Y84" i="23"/>
  <c r="Y70" i="23"/>
  <c r="Y72" i="23" s="1"/>
  <c r="X70" i="23"/>
  <c r="X72" i="23" s="1"/>
  <c r="X84" i="23"/>
  <c r="V75" i="23"/>
  <c r="W79" i="23"/>
  <c r="W74" i="23"/>
  <c r="V82" i="23" l="1"/>
  <c r="W75" i="23"/>
  <c r="V76" i="23"/>
  <c r="X79" i="23"/>
  <c r="X74" i="23"/>
  <c r="Y79" i="23"/>
  <c r="Y74" i="23"/>
  <c r="Y75" i="23" s="1"/>
  <c r="W82" i="23" l="1"/>
  <c r="Y76" i="23"/>
  <c r="W76" i="23"/>
  <c r="X75" i="23"/>
  <c r="X82" i="23" l="1"/>
  <c r="Y82" i="23" s="1"/>
  <c r="X76" i="23"/>
  <c r="B83" i="23" l="1"/>
  <c r="B87" i="23" l="1"/>
  <c r="C83" i="23"/>
  <c r="D83" i="23" s="1"/>
  <c r="D87" i="23" s="1"/>
  <c r="D90" i="23" s="1"/>
  <c r="C87" i="23" l="1"/>
  <c r="C90" i="23" s="1"/>
  <c r="B88" i="23"/>
  <c r="B92" i="23"/>
  <c r="B90" i="23"/>
  <c r="E83" i="23"/>
  <c r="D92" i="23" l="1"/>
  <c r="C92" i="23"/>
  <c r="D88" i="23"/>
  <c r="F83" i="23"/>
  <c r="F87" i="23" s="1"/>
  <c r="F90" i="23" s="1"/>
  <c r="C88" i="23"/>
  <c r="C93" i="23" s="1"/>
  <c r="B91" i="23"/>
  <c r="C91" i="23"/>
  <c r="D91" i="23"/>
  <c r="E87" i="23"/>
  <c r="D93" i="23" l="1"/>
  <c r="D94" i="23"/>
  <c r="G83" i="23"/>
  <c r="E90" i="23"/>
  <c r="E88" i="23"/>
  <c r="E93" i="23" s="1"/>
  <c r="E92" i="23"/>
  <c r="F88" i="23"/>
  <c r="F92" i="23"/>
  <c r="C94" i="23"/>
  <c r="F93" i="23" l="1"/>
  <c r="G87" i="23"/>
  <c r="H83" i="23"/>
  <c r="E91" i="23"/>
  <c r="E94" i="23" s="1"/>
  <c r="F91" i="23"/>
  <c r="F94" i="23" l="1"/>
  <c r="H87" i="23"/>
  <c r="H88" i="23" s="1"/>
  <c r="I83" i="23"/>
  <c r="G90" i="23"/>
  <c r="G88" i="23"/>
  <c r="G93" i="23" s="1"/>
  <c r="G92" i="23"/>
  <c r="H92" i="23" l="1"/>
  <c r="H93" i="23"/>
  <c r="G91" i="23"/>
  <c r="G94" i="23" s="1"/>
  <c r="J83" i="23"/>
  <c r="K83" i="23" s="1"/>
  <c r="K87" i="23" s="1"/>
  <c r="K90" i="23" s="1"/>
  <c r="I87" i="23"/>
  <c r="H90" i="23"/>
  <c r="I90" i="23" l="1"/>
  <c r="I91" i="23" s="1"/>
  <c r="I88" i="23"/>
  <c r="I93" i="23" s="1"/>
  <c r="I92" i="23"/>
  <c r="J87" i="23"/>
  <c r="J92" i="23" s="1"/>
  <c r="H91" i="23"/>
  <c r="H94" i="23" s="1"/>
  <c r="L83" i="23"/>
  <c r="M83" i="23" s="1"/>
  <c r="K92" i="23" l="1"/>
  <c r="M87" i="23"/>
  <c r="M90" i="23" s="1"/>
  <c r="J88" i="23"/>
  <c r="J93" i="23" s="1"/>
  <c r="L87" i="23"/>
  <c r="L92" i="23" s="1"/>
  <c r="N83" i="23"/>
  <c r="N87" i="23" s="1"/>
  <c r="N90" i="23" s="1"/>
  <c r="I94" i="23"/>
  <c r="J90" i="23"/>
  <c r="K88" i="23"/>
  <c r="L88" i="23" l="1"/>
  <c r="L93" i="23" s="1"/>
  <c r="M92" i="23"/>
  <c r="K93" i="23"/>
  <c r="M88" i="23"/>
  <c r="N92" i="23"/>
  <c r="J91" i="23"/>
  <c r="J94" i="23" s="1"/>
  <c r="K91" i="23"/>
  <c r="L90" i="23"/>
  <c r="N91" i="23" s="1"/>
  <c r="O83" i="23"/>
  <c r="P83" i="23" s="1"/>
  <c r="N88" i="23"/>
  <c r="M93" i="23" l="1"/>
  <c r="N93" i="23"/>
  <c r="K94" i="23"/>
  <c r="P87" i="23"/>
  <c r="P90" i="23" s="1"/>
  <c r="Q83" i="23"/>
  <c r="Q87" i="23" s="1"/>
  <c r="Q90" i="23" s="1"/>
  <c r="M91" i="23"/>
  <c r="O87" i="23"/>
  <c r="L91" i="23"/>
  <c r="L94" i="23" s="1"/>
  <c r="R83" i="23" l="1"/>
  <c r="R87" i="23" s="1"/>
  <c r="R90" i="23" s="1"/>
  <c r="O90" i="23"/>
  <c r="O92" i="23"/>
  <c r="Q88" i="23"/>
  <c r="O88" i="23"/>
  <c r="O93" i="23" s="1"/>
  <c r="P88" i="23"/>
  <c r="P92" i="23"/>
  <c r="Q92" i="23"/>
  <c r="M94" i="23"/>
  <c r="N94" i="23"/>
  <c r="S83" i="23" l="1"/>
  <c r="S87" i="23" s="1"/>
  <c r="S90" i="23" s="1"/>
  <c r="S91" i="23" s="1"/>
  <c r="R88" i="23"/>
  <c r="R93" i="23" s="1"/>
  <c r="R92" i="23"/>
  <c r="P93" i="23"/>
  <c r="O91" i="23"/>
  <c r="O94" i="23" s="1"/>
  <c r="P91" i="23"/>
  <c r="Q91" i="23"/>
  <c r="Q94" i="23" s="1"/>
  <c r="R91" i="23"/>
  <c r="Q93" i="23"/>
  <c r="T83" i="23" l="1"/>
  <c r="T87" i="23" s="1"/>
  <c r="S88" i="23"/>
  <c r="S93" i="23" s="1"/>
  <c r="S94" i="23"/>
  <c r="S92" i="23"/>
  <c r="P94" i="23"/>
  <c r="R94" i="23"/>
  <c r="U83" i="23" l="1"/>
  <c r="V83" i="23" s="1"/>
  <c r="V87" i="23" s="1"/>
  <c r="V90" i="23" s="1"/>
  <c r="T90" i="23"/>
  <c r="T91" i="23" s="1"/>
  <c r="T94" i="23" s="1"/>
  <c r="T92" i="23"/>
  <c r="T88" i="23"/>
  <c r="T93" i="23" s="1"/>
  <c r="W83" i="23" l="1"/>
  <c r="W87" i="23" s="1"/>
  <c r="U87" i="23"/>
  <c r="U90" i="23" s="1"/>
  <c r="U91" i="23" s="1"/>
  <c r="U94" i="23" s="1"/>
  <c r="V92" i="23" l="1"/>
  <c r="V88" i="23"/>
  <c r="X83" i="23"/>
  <c r="Y83" i="23" s="1"/>
  <c r="Y87" i="23" s="1"/>
  <c r="Y90" i="23" s="1"/>
  <c r="U88" i="23"/>
  <c r="U93" i="23" s="1"/>
  <c r="U92" i="23"/>
  <c r="V91" i="23"/>
  <c r="V94" i="23" s="1"/>
  <c r="W92" i="23"/>
  <c r="W90" i="23"/>
  <c r="W91" i="23" s="1"/>
  <c r="W88" i="23"/>
  <c r="W93" i="23" l="1"/>
  <c r="X87" i="23"/>
  <c r="X90" i="23" s="1"/>
  <c r="W94" i="23"/>
  <c r="V93" i="23"/>
  <c r="Y92" i="23" l="1"/>
  <c r="Y88" i="23"/>
  <c r="X88" i="23"/>
  <c r="X93" i="23" s="1"/>
  <c r="F31" i="23" s="1"/>
  <c r="X92" i="23"/>
  <c r="X91" i="23"/>
  <c r="X94" i="23" s="1"/>
  <c r="Y91" i="23"/>
  <c r="Y93" i="23" l="1"/>
  <c r="G31" i="23" s="1"/>
  <c r="Y94" i="23"/>
  <c r="F32" i="23" s="1"/>
  <c r="F33" i="23"/>
  <c r="F34" i="23" s="1"/>
</calcChain>
</file>

<file path=xl/sharedStrings.xml><?xml version="1.0" encoding="utf-8"?>
<sst xmlns="http://schemas.openxmlformats.org/spreadsheetml/2006/main" count="1077" uniqueCount="597">
  <si>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</si>
  <si>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</si>
  <si>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</si>
  <si>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</si>
  <si>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</si>
  <si>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</si>
  <si>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</si>
  <si>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</si>
  <si>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</si>
  <si>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</si>
  <si>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</si>
  <si>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</si>
  <si>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</si>
  <si>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</si>
  <si>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</si>
  <si>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</si>
  <si>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</si>
  <si>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</si>
  <si>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</si>
  <si>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</si>
  <si>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</si>
  <si>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</si>
  <si>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</si>
  <si>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</si>
  <si>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</si>
  <si>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</si>
  <si>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</si>
  <si>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</si>
  <si>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</si>
  <si>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</si>
  <si>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</si>
  <si>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</si>
  <si>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</si>
  <si>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</si>
  <si>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</si>
  <si>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</si>
  <si>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</si>
  <si>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</si>
  <si>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</si>
  <si>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</si>
  <si>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</si>
  <si>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</si>
  <si>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</si>
  <si>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</si>
  <si>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</si>
  <si>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</si>
  <si>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</si>
  <si>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</si>
  <si>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</si>
  <si>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</si>
  <si>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</si>
  <si>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</si>
  <si>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</si>
  <si>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</si>
  <si>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</si>
  <si>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</si>
  <si>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</si>
  <si>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</si>
  <si>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</si>
  <si>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</si>
  <si>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</si>
  <si>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</si>
  <si>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</si>
  <si>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</si>
  <si>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</si>
  <si>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</si>
  <si>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</si>
  <si>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</si>
  <si>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</si>
  <si>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</si>
  <si>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</si>
  <si>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</si>
  <si>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</si>
  <si>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</si>
  <si>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</si>
  <si>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</si>
  <si>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</si>
  <si>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</si>
  <si>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</si>
  <si>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</si>
  <si>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</si>
  <si>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</si>
  <si>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</si>
  <si>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</si>
  <si>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</si>
  <si>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</si>
  <si>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</si>
  <si>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</si>
  <si>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</si>
  <si>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</si>
  <si>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</si>
  <si>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</si>
  <si>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</si>
  <si>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</si>
  <si>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</si>
  <si>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</si>
  <si>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</si>
  <si>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</si>
  <si>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</si>
  <si>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</si>
  <si>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</si>
  <si>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</si>
  <si>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</si>
  <si>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</si>
  <si>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</si>
  <si>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</si>
  <si>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</si>
  <si>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</si>
  <si>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</si>
  <si>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</si>
  <si>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</si>
  <si>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</si>
  <si>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</si>
  <si>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</si>
  <si>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</si>
  <si>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</si>
  <si>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</si>
  <si>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</si>
  <si>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</si>
  <si>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</si>
  <si>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</si>
  <si>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</si>
  <si>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</si>
  <si>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</si>
  <si>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</si>
  <si>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</si>
  <si>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</si>
  <si>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</si>
  <si>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</si>
  <si>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</si>
  <si>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</si>
  <si>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</si>
  <si>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</si>
  <si>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</si>
  <si>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</si>
  <si>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</si>
  <si>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</si>
  <si>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</si>
  <si>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</si>
  <si>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</si>
  <si>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</si>
  <si>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</si>
  <si>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</si>
  <si>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</si>
  <si>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</si>
  <si>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</si>
  <si>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</si>
  <si>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</si>
  <si>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</si>
  <si>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</si>
  <si>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</si>
  <si>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</si>
  <si>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</si>
  <si>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</si>
  <si>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</si>
  <si>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</si>
  <si>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</si>
  <si>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</si>
  <si>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</si>
  <si>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</si>
  <si>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</si>
  <si>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</si>
  <si>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</si>
  <si>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</si>
  <si>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</si>
  <si>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</si>
  <si>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</si>
  <si>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</si>
  <si>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</si>
  <si>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</si>
  <si>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</si>
  <si>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</si>
  <si>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</si>
  <si>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</si>
  <si>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</si>
  <si>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</si>
  <si>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</si>
  <si>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</si>
  <si>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</si>
  <si>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</si>
  <si>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</si>
  <si>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</si>
  <si>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</si>
  <si>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</si>
  <si>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</si>
  <si>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</si>
  <si>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</si>
  <si>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</si>
  <si>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</si>
  <si>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</si>
  <si>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</si>
  <si>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</si>
  <si>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</si>
  <si>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</si>
  <si>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</si>
  <si>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</si>
  <si>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</si>
  <si>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</si>
  <si>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</si>
  <si>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</si>
  <si>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</si>
  <si>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</si>
  <si>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</si>
  <si>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</si>
  <si>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</si>
  <si>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</si>
  <si>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</si>
  <si>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</si>
  <si>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</si>
  <si>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</si>
  <si>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</si>
  <si>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</si>
  <si>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</si>
  <si>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</si>
  <si>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</si>
  <si>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</si>
  <si>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</si>
  <si>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</si>
  <si>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</si>
  <si>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</si>
  <si>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</si>
  <si>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</si>
  <si>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</si>
  <si>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</si>
  <si>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</si>
  <si>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</si>
  <si>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</si>
  <si>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</si>
  <si>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</si>
  <si>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</si>
  <si>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</si>
  <si>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</si>
  <si>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</si>
  <si>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</si>
  <si>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</si>
  <si>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</si>
  <si>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</si>
  <si>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</si>
  <si>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</si>
  <si>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</si>
  <si>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</si>
  <si>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</si>
  <si>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</si>
  <si>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</si>
  <si>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</si>
  <si>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</si>
  <si>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</si>
  <si>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</si>
  <si>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</si>
  <si>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</si>
  <si>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</si>
  <si>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</si>
  <si>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</si>
  <si>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</si>
  <si>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</si>
  <si>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</si>
  <si>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</si>
  <si>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</si>
  <si>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</si>
  <si>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</si>
  <si>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</si>
  <si>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</si>
  <si>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</si>
  <si>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</si>
  <si>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</si>
  <si>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</si>
  <si>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</si>
  <si>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</si>
  <si>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</si>
  <si>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</si>
  <si>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</si>
  <si>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</si>
  <si>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</si>
  <si>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</si>
  <si>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</si>
  <si>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</si>
  <si>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</si>
  <si>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</si>
  <si>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</si>
  <si>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</si>
  <si>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</si>
  <si>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</si>
  <si>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</si>
  <si>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</si>
  <si>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</si>
  <si>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</si>
  <si>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</si>
  <si>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</si>
  <si>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</si>
  <si>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</si>
  <si>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</si>
  <si>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</si>
  <si>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</si>
  <si>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</si>
  <si>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</si>
  <si>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</si>
  <si>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</si>
  <si>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</si>
  <si>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</si>
  <si>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</si>
  <si>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</si>
  <si>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</si>
  <si>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</si>
  <si>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</si>
  <si>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</si>
  <si>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</si>
  <si>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</si>
  <si>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</si>
  <si>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</si>
  <si>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</si>
  <si>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</si>
  <si>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</si>
  <si>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</si>
  <si>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</si>
  <si>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</si>
  <si>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</si>
  <si>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</si>
  <si>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</si>
  <si>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</si>
  <si>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</si>
  <si>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</si>
  <si>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</si>
  <si>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</si>
  <si>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</si>
  <si>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</si>
  <si>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</si>
  <si>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</si>
  <si>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</si>
  <si>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</si>
  <si>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</si>
  <si>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</si>
  <si>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</si>
  <si>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</si>
  <si>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</si>
  <si>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</si>
  <si>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</si>
  <si>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</si>
  <si>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</si>
  <si>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</si>
  <si>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</si>
  <si>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</si>
  <si>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</si>
  <si>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</si>
  <si>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</si>
  <si>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</si>
  <si>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</si>
  <si>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</si>
  <si>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</si>
  <si>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</si>
  <si>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</si>
  <si>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</si>
  <si>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</si>
  <si>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</si>
  <si>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</si>
  <si>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</si>
  <si>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</si>
  <si>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</si>
  <si>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</si>
  <si>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</si>
  <si>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</si>
  <si>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</si>
  <si>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</si>
  <si>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</si>
  <si>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</si>
  <si>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</si>
  <si>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</si>
  <si>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</si>
  <si>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</si>
  <si>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</si>
  <si>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</si>
  <si>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</si>
  <si>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</si>
  <si>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</si>
  <si>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</si>
  <si>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</si>
  <si>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</si>
  <si>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</si>
  <si>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</si>
  <si>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</si>
  <si>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</si>
  <si>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</si>
  <si>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</si>
  <si>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</si>
  <si>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</si>
  <si>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</si>
  <si>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</si>
  <si>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</si>
  <si>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</si>
  <si>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</si>
  <si>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</si>
  <si>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Срок ввода объекта</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</si>
  <si>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</si>
  <si>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</si>
  <si>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</si>
  <si>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</si>
  <si>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</si>
  <si>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</si>
  <si>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</si>
  <si>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</si>
  <si>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</si>
  <si>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</si>
  <si>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</si>
  <si>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</si>
  <si>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</si>
  <si>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</si>
  <si>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</si>
  <si>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</si>
  <si>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</si>
  <si>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</si>
  <si>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</si>
  <si>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</si>
  <si>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</si>
  <si>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</si>
  <si>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</si>
  <si>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</si>
  <si>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</si>
  <si>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</si>
  <si>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</si>
  <si>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</si>
  <si>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</si>
  <si>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</si>
  <si>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</si>
  <si>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</si>
  <si>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</si>
  <si>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</si>
  <si>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</si>
  <si>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</si>
  <si>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</si>
  <si>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</si>
  <si>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</si>
  <si>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</si>
  <si>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</si>
  <si>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</si>
  <si>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</si>
  <si>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</si>
  <si>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</si>
  <si>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</si>
  <si>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</si>
  <si>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</si>
  <si>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</si>
  <si>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</si>
  <si>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</si>
  <si>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</si>
  <si>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</si>
  <si>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</si>
  <si>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</si>
  <si>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</si>
  <si>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</si>
  <si>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</si>
  <si>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</si>
  <si>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</si>
  <si>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</si>
  <si>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</si>
  <si>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</si>
  <si>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</si>
  <si>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</si>
  <si>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</si>
  <si>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</si>
  <si>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</si>
  <si>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</si>
  <si>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</si>
  <si>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</si>
  <si>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</si>
  <si>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</si>
  <si>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</si>
  <si>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</si>
  <si>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</si>
  <si>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</si>
  <si>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</si>
  <si>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</si>
  <si>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</si>
  <si>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</si>
  <si>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</si>
  <si>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</si>
  <si>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</si>
  <si>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</si>
  <si>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</si>
  <si>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</si>
  <si>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</si>
  <si>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</si>
  <si>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</si>
  <si>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</si>
  <si>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</si>
  <si>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</si>
  <si>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</si>
  <si>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</si>
  <si>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</si>
  <si>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</si>
  <si>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</si>
  <si>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</si>
  <si>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</si>
  <si>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</si>
  <si>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</si>
  <si>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</si>
  <si>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</si>
  <si>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</si>
  <si>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</si>
  <si>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</si>
  <si>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</si>
  <si>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</si>
  <si>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</si>
  <si>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</si>
  <si>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</si>
  <si>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</si>
  <si>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</si>
  <si>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</si>
  <si>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</si>
  <si>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</si>
  <si>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</si>
  <si>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</si>
  <si>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</si>
  <si>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</si>
  <si>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</si>
  <si>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</si>
  <si>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</si>
  <si>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</si>
  <si>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</si>
  <si>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</si>
  <si>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</si>
  <si>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</si>
  <si>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</si>
  <si>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</si>
  <si>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</si>
  <si>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</si>
  <si>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</si>
  <si>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</si>
  <si>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</si>
  <si>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</si>
  <si>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</si>
  <si>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</si>
  <si>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</si>
  <si>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</si>
  <si>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</si>
  <si>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</si>
  <si>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</si>
  <si>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</si>
  <si>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</si>
  <si>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</si>
  <si>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Ханты-Мансийский АО-Югра </t>
  </si>
  <si>
    <t>город Сургут</t>
  </si>
  <si>
    <t>Общество с ограниченной ответственностью "Сургутские городские электрические сети"</t>
  </si>
  <si>
    <t>С_</t>
  </si>
  <si>
    <t xml:space="preserve">        </t>
  </si>
  <si>
    <t xml:space="preserve">                                                                             (идентификатор инвестиционного проекта)</t>
  </si>
  <si>
    <t>Строительство новых объектов электросетевого хозяйства для усиления электрической сети в целях осуществления технологического присоединения / Реконструкция, модернизация, техническое перевооружение</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</si>
  <si>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 (МВА/км)</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</si>
  <si>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</si>
  <si>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(млн.руб. с НДС)</t>
  </si>
  <si>
    <t>Описание конкретных результатов реализации инвестиционного проекта (МВА / км)</t>
  </si>
  <si>
    <t>начало год (дата)</t>
  </si>
  <si>
    <t>окончание год 
(дата)</t>
  </si>
  <si>
    <t>Год 2018</t>
  </si>
  <si>
    <t>Год 2019</t>
  </si>
  <si>
    <t>Год 2020</t>
  </si>
  <si>
    <t>Год 2021</t>
  </si>
  <si>
    <t>Год 2022</t>
  </si>
  <si>
    <t>платы за технологическое присоединение</t>
  </si>
  <si>
    <t>Постановка объектов электросетевого хозяйства под напряжение:</t>
  </si>
  <si>
    <t>Ханты-Мансийский АО-Югра город Сургут</t>
  </si>
  <si>
    <t>Вводимая мощность (в том числе прирост), МВА/км</t>
  </si>
  <si>
    <t>Проектно-сметная документация</t>
  </si>
  <si>
    <t xml:space="preserve"> </t>
  </si>
  <si>
    <t>Общая стоимость объекта,  руб. без НДС</t>
  </si>
  <si>
    <t>Первый  ремонт объекта, лет после постройки</t>
  </si>
  <si>
    <t>NPV</t>
  </si>
  <si>
    <t>Целесообразность реализации проекта</t>
  </si>
  <si>
    <t xml:space="preserve">Срок кредита </t>
  </si>
  <si>
    <t>WACC</t>
  </si>
  <si>
    <t>год окончания 
строительства объекта 2018</t>
  </si>
  <si>
    <t xml:space="preserve">Доход, руб. без НДС </t>
  </si>
  <si>
    <t>БДР, руб.</t>
  </si>
  <si>
    <t>EBITDA</t>
  </si>
  <si>
    <t>EBIT</t>
  </si>
  <si>
    <t>Накопленный ЧДП</t>
  </si>
  <si>
    <t>PV</t>
  </si>
  <si>
    <t>NPV (без учета продажи)</t>
  </si>
  <si>
    <t>IRR</t>
  </si>
  <si>
    <t>PP</t>
  </si>
  <si>
    <t>DPP</t>
  </si>
  <si>
    <t>см. отчет об исполнении инвестиционной программы ООО "СГЭС" 2018-2022гг за предудущий период</t>
  </si>
  <si>
    <t>Удельные стоимостные показатели реализации инвестиционного проекта (млн.руб. с НДС)</t>
  </si>
  <si>
    <t>Не применимо</t>
  </si>
  <si>
    <t>1.6.3</t>
  </si>
  <si>
    <t>Взамен устаревших машин, требующих дорогого ремонта, и проведения ежегодной экспертизы. 
Взамен АГП ВС22.06. В551СТ86 2008, АГП ВС22.06. А741РВ 2006</t>
  </si>
  <si>
    <t xml:space="preserve">Для производства аварийных, монтажных, ремонтных работ на воздушных линиях электропередач. </t>
  </si>
  <si>
    <t>оказание услуг финансовой аренды (лизинга) на Автогидроподъемник 22м на автомобильном шасси КАМАЗ 4х4 (2 ед.) для нужд ООО "СГЭС"</t>
  </si>
  <si>
    <t>ООО "СГЭС"</t>
  </si>
  <si>
    <t>ЗП в ЭФ</t>
  </si>
  <si>
    <t>в свободном доступе на ЭТП</t>
  </si>
  <si>
    <t xml:space="preserve">ООО "СК-ЭВЕРЕСТ"
ООО "ЛИЗИНГОВАЯ КОМПАНИЯ "ЛИЗИНГ ИНВЕСТ"
ООО "ПР-Лизинг"
ООО "УРАЛБИЗНЕСЛИЗИНГ"
</t>
  </si>
  <si>
    <t>ООО "СК-ЭВЕРЕСТ" ООО "УРАЛБИЗНЕСЛИЗИНГ"</t>
  </si>
  <si>
    <t xml:space="preserve">13 219,39771 
13 221,63917 
</t>
  </si>
  <si>
    <t>ООО "ЛИЗИНГОВАЯ КОМПАНИЯ "ЛИЗИНГ ИНВЕСТ"</t>
  </si>
  <si>
    <t>ДЛ-СГЭС-1/19</t>
  </si>
  <si>
    <t xml:space="preserve">http://www.rts-tender.ru    </t>
  </si>
  <si>
    <t>услуги</t>
  </si>
  <si>
    <t>Год раскрытия информации: 2021</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</si>
</sst>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_-* #,##0_р_._-;\-* #,##0_р_._-;_-* &quot;-&quot;_р_._-;_-@_-"/>
    <numFmt numFmtId="169" formatCode="_(* #,##0_);_(* \(#,##0\);_(* &quot;-&quot;_);_(@_)"/>
    <numFmt numFmtId="170" formatCode="#,##0.0"/>
    <numFmt numFmtId="171" formatCode="#,##0.000"/>
    <numFmt numFmtId="172" formatCode="0.0%"/>
    <numFmt numFmtId="173" formatCode="_(* #,##0.00_);_(* \(#,##0.00\);_(* &quot;-&quot;_);_(@_)"/>
    <numFmt numFmtId="174" formatCode="_-* #,##0.00&quot;р.&quot;_-;\-* #,##0.00&quot;р.&quot;_-;_-* &quot;-&quot;??&quot;р.&quot;_-;_-@_-"/>
    <numFmt numFmtId="175" formatCode="_-* #,##0_$_-;\-* #,##0_$_-;_-* &quot;-&quot;_$_-;_-@_-"/>
    <numFmt numFmtId="176" formatCode="_-* #,##0.00_$_-;\-* #,##0.00_$_-;_-* &quot;-&quot;??_$_-;_-@_-"/>
    <numFmt numFmtId="177" formatCode="&quot;$&quot;#,##0_);[Red]\(&quot;$&quot;#,##0\)"/>
    <numFmt numFmtId="178" formatCode="_-* #,##0.00&quot;$&quot;_-;\-* #,##0.00&quot;$&quot;_-;_-* &quot;-&quot;??&quot;$&quot;_-;_-@_-"/>
    <numFmt numFmtId="179" formatCode="_-* #,##0\ _d_._-;\-* #,##0\ _d_._-;_-* &quot;-&quot;\ _d_._-;_-@_-"/>
    <numFmt numFmtId="180" formatCode="_-* #,##0.00\ _d_._-;\-* #,##0.00\ _d_._-;_-* &quot;-&quot;??\ _d_._-;_-@_-"/>
    <numFmt numFmtId="181" formatCode="General_)"/>
    <numFmt numFmtId="182" formatCode="0.0000"/>
  </numFmts>
  <fonts count="87">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theme="1"/>
      <name val="Calibri"/>
      <family val="2"/>
      <scheme val="minor"/>
    </font>
    <font>
      <b/>
      <sz val="16"/>
      <color theme="1"/>
      <name val="Times New Roman"/>
      <family val="1"/>
      <charset val="204"/>
    </font>
    <font>
      <b/>
      <sz val="14"/>
      <color indexed="8"/>
      <name val="Times New Roman"/>
      <family val="1"/>
      <charset val="204"/>
    </font>
    <font>
      <sz val="14"/>
      <color indexed="8"/>
      <name val="Times New Roman"/>
      <family val="1"/>
      <charset val="204"/>
    </font>
    <font>
      <b/>
      <sz val="11"/>
      <color indexed="8"/>
      <name val="Times New Roman"/>
      <family val="1"/>
      <charset val="204"/>
    </font>
    <font>
      <b/>
      <sz val="10"/>
      <color indexed="8"/>
      <name val="Times New Roman"/>
      <family val="1"/>
      <charset val="204"/>
    </font>
    <font>
      <sz val="10"/>
      <color indexed="8"/>
      <name val="Times New Roman"/>
      <family val="1"/>
      <charset val="204"/>
    </font>
    <font>
      <sz val="11"/>
      <color indexed="8"/>
      <name val="Times New Roman"/>
      <family val="1"/>
      <charset val="204"/>
    </font>
    <font>
      <sz val="12"/>
      <color indexed="8"/>
      <name val="Times New Roman"/>
      <family val="1"/>
      <charset val="204"/>
    </font>
    <font>
      <sz val="11"/>
      <color indexed="9"/>
      <name val="Times New Roman"/>
      <family val="1"/>
      <charset val="204"/>
    </font>
    <font>
      <sz val="10"/>
      <name val="Helv"/>
      <charset val="204"/>
    </font>
    <font>
      <sz val="1"/>
      <color indexed="8"/>
      <name val="Courier"/>
      <family val="3"/>
    </font>
    <font>
      <b/>
      <sz val="1"/>
      <color indexed="8"/>
      <name val="Courier"/>
      <family val="3"/>
    </font>
    <font>
      <sz val="10"/>
      <name val="MS Sans Serif"/>
      <family val="2"/>
      <charset val="204"/>
    </font>
    <font>
      <sz val="12"/>
      <name val="Times New Roman Cyr"/>
      <charset val="204"/>
    </font>
    <font>
      <sz val="8"/>
      <name val="Optima"/>
      <family val="2"/>
    </font>
    <font>
      <sz val="8"/>
      <name val="Helv"/>
      <charset val="204"/>
    </font>
    <font>
      <sz val="8"/>
      <name val="Helv"/>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0"/>
      <name val="NTHarmonica"/>
    </font>
    <font>
      <b/>
      <u/>
      <sz val="14"/>
      <color indexed="8"/>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indexed="27"/>
        <bgColor indexed="64"/>
      </patternFill>
    </fill>
    <fill>
      <patternFill patternType="solid">
        <fgColor indexed="43"/>
        <bgColor indexed="64"/>
      </patternFill>
    </fill>
    <fill>
      <patternFill patternType="solid">
        <fgColor indexed="42"/>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style="double">
        <color indexed="64"/>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s>
  <cellStyleXfs count="9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72" fillId="0" borderId="0"/>
    <xf numFmtId="174" fontId="73" fillId="0" borderId="0">
      <protection locked="0"/>
    </xf>
    <xf numFmtId="174" fontId="73" fillId="0" borderId="0">
      <protection locked="0"/>
    </xf>
    <xf numFmtId="174" fontId="73" fillId="0" borderId="0">
      <protection locked="0"/>
    </xf>
    <xf numFmtId="0" fontId="74" fillId="0" borderId="0">
      <protection locked="0"/>
    </xf>
    <xf numFmtId="0" fontId="74" fillId="0" borderId="0">
      <protection locked="0"/>
    </xf>
    <xf numFmtId="0" fontId="73" fillId="0" borderId="48">
      <protection locked="0"/>
    </xf>
    <xf numFmtId="175" fontId="29" fillId="0" borderId="0" applyFont="0" applyFill="0" applyBorder="0" applyAlignment="0" applyProtection="0"/>
    <xf numFmtId="176" fontId="29" fillId="0" borderId="0" applyFont="0" applyFill="0" applyBorder="0" applyAlignment="0" applyProtection="0"/>
    <xf numFmtId="177" fontId="75" fillId="0" borderId="0" applyFont="0" applyFill="0" applyBorder="0" applyAlignment="0" applyProtection="0"/>
    <xf numFmtId="178" fontId="29" fillId="0" borderId="0" applyFont="0" applyFill="0" applyBorder="0" applyAlignment="0" applyProtection="0"/>
    <xf numFmtId="0" fontId="76" fillId="0" borderId="0">
      <alignment vertical="center" wrapText="1"/>
    </xf>
    <xf numFmtId="0" fontId="77" fillId="0" borderId="0"/>
    <xf numFmtId="0" fontId="78" fillId="0" borderId="0"/>
    <xf numFmtId="179" fontId="44" fillId="0" borderId="0" applyFont="0" applyFill="0" applyBorder="0" applyAlignment="0" applyProtection="0"/>
    <xf numFmtId="180" fontId="44" fillId="0" borderId="0" applyFont="0" applyFill="0" applyBorder="0" applyAlignment="0" applyProtection="0"/>
    <xf numFmtId="0" fontId="79" fillId="0" borderId="0" applyNumberFormat="0">
      <alignment horizontal="left"/>
    </xf>
    <xf numFmtId="181" fontId="80" fillId="0" borderId="49">
      <protection locked="0"/>
    </xf>
    <xf numFmtId="0" fontId="81" fillId="0" borderId="0" applyBorder="0">
      <alignment horizontal="center" vertical="center" wrapText="1"/>
    </xf>
    <xf numFmtId="0" fontId="82" fillId="0" borderId="50" applyBorder="0">
      <alignment horizontal="center" vertical="center" wrapText="1"/>
    </xf>
    <xf numFmtId="181" fontId="83" fillId="27" borderId="49"/>
    <xf numFmtId="4" fontId="84" fillId="28" borderId="1" applyBorder="0">
      <alignment horizontal="right"/>
    </xf>
    <xf numFmtId="0" fontId="76" fillId="0" borderId="0">
      <alignment vertical="center" wrapText="1"/>
    </xf>
    <xf numFmtId="168" fontId="85" fillId="0" borderId="0" applyFont="0" applyFill="0" applyBorder="0" applyAlignment="0" applyProtection="0"/>
    <xf numFmtId="164" fontId="85" fillId="0" borderId="0" applyFont="0" applyFill="0" applyBorder="0" applyAlignment="0" applyProtection="0"/>
    <xf numFmtId="4" fontId="84" fillId="29" borderId="0" applyBorder="0">
      <alignment horizontal="right"/>
    </xf>
    <xf numFmtId="174" fontId="73" fillId="0" borderId="0">
      <protection locked="0"/>
    </xf>
  </cellStyleXfs>
  <cellXfs count="48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7"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1" xfId="2" applyFont="1" applyFill="1" applyBorder="1" applyAlignment="1">
      <alignment horizontal="justify"/>
    </xf>
    <xf numFmtId="0" fontId="40" fillId="0" borderId="31" xfId="2" applyFont="1" applyFill="1" applyBorder="1" applyAlignment="1">
      <alignment horizontal="justify"/>
    </xf>
    <xf numFmtId="0" fontId="41" fillId="0" borderId="31" xfId="2" applyFont="1" applyFill="1" applyBorder="1" applyAlignment="1">
      <alignment vertical="top" wrapText="1"/>
    </xf>
    <xf numFmtId="0" fontId="41" fillId="0" borderId="33" xfId="2" applyFont="1" applyFill="1" applyBorder="1" applyAlignment="1">
      <alignment vertical="top" wrapText="1"/>
    </xf>
    <xf numFmtId="0" fontId="40" fillId="0" borderId="34" xfId="2" applyFont="1" applyFill="1" applyBorder="1" applyAlignment="1">
      <alignment horizontal="justify" vertical="top" wrapText="1"/>
    </xf>
    <xf numFmtId="0" fontId="41" fillId="0" borderId="32" xfId="2" applyFont="1" applyFill="1" applyBorder="1" applyAlignment="1">
      <alignment vertical="top" wrapText="1"/>
    </xf>
    <xf numFmtId="0" fontId="40" fillId="0" borderId="31" xfId="2" applyFont="1" applyFill="1" applyBorder="1" applyAlignment="1">
      <alignment horizontal="justify" vertical="top" wrapText="1"/>
    </xf>
    <xf numFmtId="0" fontId="40" fillId="0" borderId="32" xfId="2" applyFont="1" applyFill="1" applyBorder="1" applyAlignment="1">
      <alignment vertical="top" wrapText="1"/>
    </xf>
    <xf numFmtId="0" fontId="40" fillId="0" borderId="31" xfId="2" applyFont="1" applyFill="1" applyBorder="1" applyAlignment="1">
      <alignment vertical="top" wrapText="1"/>
    </xf>
    <xf numFmtId="0" fontId="40" fillId="0" borderId="35" xfId="2" applyFont="1" applyFill="1" applyBorder="1" applyAlignment="1">
      <alignment vertical="top" wrapText="1"/>
    </xf>
    <xf numFmtId="0" fontId="40" fillId="0" borderId="33"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1" xfId="2" applyFont="1" applyFill="1" applyBorder="1" applyAlignment="1">
      <alignment horizontal="justify" vertical="top" wrapText="1"/>
    </xf>
    <xf numFmtId="0" fontId="40" fillId="0" borderId="37" xfId="2" applyFont="1" applyFill="1" applyBorder="1" applyAlignment="1">
      <alignment horizontal="justify" vertical="top" wrapText="1"/>
    </xf>
    <xf numFmtId="0" fontId="40" fillId="0" borderId="36" xfId="2" applyFont="1" applyFill="1" applyBorder="1" applyAlignment="1">
      <alignment vertical="top" wrapText="1"/>
    </xf>
    <xf numFmtId="0" fontId="41" fillId="0" borderId="32" xfId="2" applyFont="1" applyFill="1" applyBorder="1" applyAlignment="1">
      <alignment horizontal="left" vertical="center" wrapText="1"/>
    </xf>
    <xf numFmtId="0" fontId="40" fillId="0" borderId="36" xfId="2" applyFont="1" applyFill="1" applyBorder="1" applyAlignment="1">
      <alignment horizontal="justify" vertical="top" wrapText="1"/>
    </xf>
    <xf numFmtId="0" fontId="41" fillId="0" borderId="32" xfId="2" applyFont="1" applyFill="1" applyBorder="1" applyAlignment="1">
      <alignment horizontal="center" vertical="center" wrapText="1"/>
    </xf>
    <xf numFmtId="0" fontId="40" fillId="0" borderId="33"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3" fillId="0" borderId="0" xfId="1" applyNumberFormat="1" applyBorder="1"/>
    <xf numFmtId="49" fontId="15" fillId="0" borderId="0" xfId="1" applyNumberFormat="1" applyFont="1"/>
    <xf numFmtId="49" fontId="10" fillId="0" borderId="0" xfId="1" applyNumberFormat="1" applyFont="1"/>
    <xf numFmtId="49" fontId="12" fillId="0" borderId="0" xfId="2" applyNumberFormat="1" applyFont="1" applyAlignment="1">
      <alignment horizontal="right" vertical="center"/>
    </xf>
    <xf numFmtId="49" fontId="12" fillId="0" borderId="0" xfId="2" applyNumberFormat="1" applyFont="1" applyAlignment="1">
      <alignment horizontal="right"/>
    </xf>
    <xf numFmtId="49" fontId="13" fillId="0" borderId="0" xfId="1" applyNumberFormat="1" applyFont="1" applyAlignment="1">
      <alignment horizontal="left" vertical="center"/>
    </xf>
    <xf numFmtId="49" fontId="5" fillId="0" borderId="0" xfId="1" applyNumberFormat="1" applyFont="1" applyAlignment="1">
      <alignment horizontal="center" vertical="center"/>
    </xf>
    <xf numFmtId="49" fontId="4" fillId="0" borderId="0" xfId="1" applyNumberFormat="1" applyFont="1" applyFill="1" applyBorder="1" applyAlignment="1">
      <alignment horizontal="center" vertical="center"/>
    </xf>
    <xf numFmtId="49" fontId="4" fillId="0" borderId="0" xfId="1" applyNumberFormat="1" applyFont="1" applyAlignment="1">
      <alignment horizontal="center" vertical="center"/>
    </xf>
    <xf numFmtId="49" fontId="7" fillId="0" borderId="0" xfId="1" applyNumberFormat="1" applyFont="1" applyAlignment="1">
      <alignment vertical="center"/>
    </xf>
    <xf numFmtId="49" fontId="7" fillId="0" borderId="1" xfId="1" applyNumberFormat="1" applyFont="1" applyBorder="1" applyAlignment="1">
      <alignment vertical="center" wrapText="1"/>
    </xf>
    <xf numFmtId="49" fontId="7" fillId="0" borderId="4" xfId="1" applyNumberFormat="1" applyFont="1" applyBorder="1" applyAlignment="1">
      <alignment horizontal="center" vertical="center" wrapText="1"/>
    </xf>
    <xf numFmtId="49" fontId="7" fillId="0" borderId="1" xfId="1" applyNumberFormat="1" applyFont="1" applyBorder="1" applyAlignment="1">
      <alignment horizontal="center" vertical="center" wrapText="1"/>
    </xf>
    <xf numFmtId="49" fontId="7" fillId="0" borderId="4" xfId="1" applyNumberFormat="1" applyFont="1" applyBorder="1" applyAlignment="1">
      <alignment horizontal="left" vertical="center" wrapText="1"/>
    </xf>
    <xf numFmtId="49" fontId="7" fillId="0" borderId="4" xfId="1" applyNumberFormat="1" applyFont="1" applyFill="1" applyBorder="1" applyAlignment="1">
      <alignment vertical="center" wrapText="1"/>
    </xf>
    <xf numFmtId="49" fontId="7" fillId="0" borderId="1" xfId="1"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wrapText="1"/>
    </xf>
    <xf numFmtId="49" fontId="7" fillId="0" borderId="1" xfId="1" applyNumberFormat="1" applyFont="1" applyBorder="1" applyAlignment="1">
      <alignment horizontal="left" vertical="center" wrapText="1"/>
    </xf>
    <xf numFmtId="49" fontId="39" fillId="0" borderId="1" xfId="1" applyNumberFormat="1" applyFont="1" applyBorder="1" applyAlignment="1">
      <alignment horizontal="center" vertical="center" wrapText="1"/>
    </xf>
    <xf numFmtId="49" fontId="3" fillId="0" borderId="1" xfId="1" applyNumberFormat="1" applyBorder="1"/>
    <xf numFmtId="49" fontId="3" fillId="0" borderId="0" xfId="1" applyNumberFormat="1" applyBorder="1"/>
    <xf numFmtId="2" fontId="6" fillId="0" borderId="0" xfId="1" applyNumberFormat="1" applyFont="1"/>
    <xf numFmtId="2" fontId="11" fillId="0" borderId="0" xfId="62" applyNumberFormat="1" applyFont="1" applyAlignment="1">
      <alignment horizontal="left" vertical="center"/>
    </xf>
    <xf numFmtId="49" fontId="5" fillId="0" borderId="0" xfId="1" applyNumberFormat="1" applyFont="1" applyAlignment="1">
      <alignment vertical="center"/>
    </xf>
    <xf numFmtId="49" fontId="10" fillId="0" borderId="0" xfId="1" applyNumberFormat="1" applyFont="1" applyBorder="1"/>
    <xf numFmtId="49" fontId="10" fillId="0" borderId="0" xfId="1" applyNumberFormat="1" applyFont="1" applyFill="1"/>
    <xf numFmtId="49" fontId="42" fillId="0" borderId="0" xfId="0" applyNumberFormat="1" applyFont="1" applyFill="1" applyAlignment="1">
      <alignment horizontal="center" vertical="center"/>
    </xf>
    <xf numFmtId="49" fontId="6" fillId="0" borderId="0" xfId="1" applyNumberFormat="1" applyFont="1"/>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7" fillId="0" borderId="1" xfId="1" applyNumberFormat="1" applyFont="1" applyBorder="1" applyAlignment="1">
      <alignment horizontal="center" vertical="center" wrapText="1"/>
    </xf>
    <xf numFmtId="49" fontId="38" fillId="25" borderId="0" xfId="1" applyNumberFormat="1" applyFont="1" applyFill="1" applyAlignment="1">
      <alignment horizontal="left" vertical="center"/>
    </xf>
    <xf numFmtId="49" fontId="7" fillId="0" borderId="0" xfId="1" applyNumberFormat="1" applyFont="1" applyAlignment="1">
      <alignment horizontal="left" vertical="center"/>
    </xf>
    <xf numFmtId="0" fontId="11" fillId="0" borderId="1" xfId="1" applyNumberFormat="1" applyFont="1" applyFill="1" applyBorder="1" applyAlignment="1">
      <alignment horizontal="center" vertical="center" wrapText="1"/>
    </xf>
    <xf numFmtId="0" fontId="7" fillId="0" borderId="1" xfId="1" applyNumberFormat="1" applyFont="1" applyFill="1" applyBorder="1" applyAlignment="1">
      <alignment horizontal="center" vertical="center"/>
    </xf>
    <xf numFmtId="0" fontId="3" fillId="0" borderId="1" xfId="1" applyNumberFormat="1" applyBorder="1" applyAlignment="1">
      <alignment horizontal="center"/>
    </xf>
    <xf numFmtId="0" fontId="3" fillId="0" borderId="1" xfId="1" applyNumberFormat="1" applyBorder="1" applyAlignment="1">
      <alignment horizontal="center" vertical="center"/>
    </xf>
    <xf numFmtId="49" fontId="3" fillId="0" borderId="0" xfId="1" applyNumberFormat="1" applyAlignment="1">
      <alignment horizontal="center"/>
    </xf>
    <xf numFmtId="49" fontId="3" fillId="0" borderId="1" xfId="1" applyNumberFormat="1" applyBorder="1" applyAlignment="1">
      <alignment horizontal="center" vertical="center"/>
    </xf>
    <xf numFmtId="0" fontId="62" fillId="0" borderId="1" xfId="1" applyNumberFormat="1" applyFont="1" applyBorder="1" applyAlignment="1">
      <alignment horizontal="center" vertical="center"/>
    </xf>
    <xf numFmtId="49" fontId="61" fillId="0" borderId="0" xfId="1" applyNumberFormat="1" applyFont="1" applyAlignment="1">
      <alignment vertical="center"/>
    </xf>
    <xf numFmtId="49" fontId="8" fillId="0" borderId="0" xfId="1" applyNumberFormat="1" applyFont="1" applyAlignment="1">
      <alignment horizontal="right" vertical="center"/>
    </xf>
    <xf numFmtId="0" fontId="39" fillId="0" borderId="0" xfId="1" applyFont="1" applyBorder="1" applyAlignment="1">
      <alignment horizontal="center" vertical="center" wrapText="1"/>
    </xf>
    <xf numFmtId="43" fontId="39" fillId="0" borderId="4" xfId="1" applyNumberFormat="1" applyFont="1" applyBorder="1" applyAlignment="1">
      <alignment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center" wrapText="1"/>
    </xf>
    <xf numFmtId="0" fontId="42" fillId="0" borderId="1" xfId="62" applyFont="1" applyBorder="1" applyAlignment="1">
      <alignment horizontal="center" vertical="center"/>
    </xf>
    <xf numFmtId="4" fontId="7" fillId="0" borderId="1" xfId="1" applyNumberFormat="1" applyFont="1" applyBorder="1" applyAlignment="1">
      <alignment horizontal="center" vertical="center" wrapText="1"/>
    </xf>
    <xf numFmtId="0" fontId="7" fillId="0" borderId="1" xfId="1" applyFont="1" applyFill="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7" fillId="0" borderId="1" xfId="1" applyFont="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49" fontId="8" fillId="0" borderId="0" xfId="1" applyNumberFormat="1" applyFont="1" applyAlignment="1">
      <alignment vertical="center"/>
    </xf>
    <xf numFmtId="43" fontId="11" fillId="0" borderId="1" xfId="2" applyNumberFormat="1" applyFont="1" applyFill="1" applyBorder="1" applyAlignment="1">
      <alignment horizontal="center" vertical="center" wrapText="1"/>
    </xf>
    <xf numFmtId="43" fontId="11" fillId="0" borderId="1" xfId="2" applyNumberFormat="1" applyFont="1" applyFill="1" applyBorder="1" applyAlignment="1">
      <alignment horizontal="left" vertical="center" wrapText="1"/>
    </xf>
    <xf numFmtId="43" fontId="11" fillId="0" borderId="1" xfId="2" applyNumberFormat="1" applyFont="1" applyBorder="1"/>
    <xf numFmtId="0" fontId="11" fillId="0" borderId="1" xfId="2" applyNumberFormat="1" applyFont="1" applyFill="1" applyBorder="1" applyAlignment="1">
      <alignment horizontal="center" vertical="center"/>
    </xf>
    <xf numFmtId="43" fontId="37" fillId="0" borderId="1" xfId="49" applyNumberFormat="1" applyFont="1" applyBorder="1" applyAlignment="1">
      <alignment horizontal="center" vertical="center"/>
    </xf>
    <xf numFmtId="0" fontId="40" fillId="0" borderId="31" xfId="2" applyFont="1" applyFill="1" applyBorder="1" applyAlignment="1">
      <alignment horizontal="center"/>
    </xf>
    <xf numFmtId="0" fontId="40" fillId="0" borderId="31" xfId="2" applyFont="1" applyFill="1" applyBorder="1" applyAlignment="1">
      <alignment horizontal="center" vertical="center"/>
    </xf>
    <xf numFmtId="0" fontId="41" fillId="0" borderId="31" xfId="2" applyFont="1" applyFill="1" applyBorder="1" applyAlignment="1">
      <alignment horizontal="justify" vertical="center"/>
    </xf>
    <xf numFmtId="0" fontId="40" fillId="0" borderId="32" xfId="2" applyFont="1" applyFill="1" applyBorder="1" applyAlignment="1">
      <alignment horizontal="center" vertical="center"/>
    </xf>
    <xf numFmtId="0" fontId="40" fillId="0" borderId="31" xfId="2" applyFont="1" applyFill="1" applyBorder="1" applyAlignment="1">
      <alignment horizontal="center" vertical="top" wrapText="1"/>
    </xf>
    <xf numFmtId="4" fontId="40" fillId="0" borderId="31" xfId="2" applyNumberFormat="1" applyFont="1" applyFill="1" applyBorder="1" applyAlignment="1">
      <alignment horizontal="center" vertical="center" wrapText="1"/>
    </xf>
    <xf numFmtId="43" fontId="40" fillId="0" borderId="31" xfId="2" applyNumberFormat="1" applyFont="1" applyFill="1" applyBorder="1" applyAlignment="1">
      <alignment horizontal="center" vertical="top" wrapText="1"/>
    </xf>
    <xf numFmtId="0" fontId="2" fillId="0" borderId="1" xfId="0" applyFont="1" applyBorder="1" applyAlignment="1">
      <alignment horizontal="center" vertical="center"/>
    </xf>
    <xf numFmtId="43" fontId="40" fillId="0" borderId="31" xfId="2" applyNumberFormat="1" applyFont="1" applyFill="1" applyBorder="1" applyAlignment="1">
      <alignment horizontal="left" vertical="top" wrapText="1"/>
    </xf>
    <xf numFmtId="43" fontId="11" fillId="0" borderId="1" xfId="2" applyNumberFormat="1" applyFont="1" applyFill="1" applyBorder="1" applyAlignment="1">
      <alignment horizontal="center" vertical="top" wrapText="1"/>
    </xf>
    <xf numFmtId="0" fontId="11" fillId="0" borderId="0" xfId="2" applyFont="1" applyAlignment="1">
      <alignment vertical="center"/>
    </xf>
    <xf numFmtId="0" fontId="11" fillId="0" borderId="0" xfId="2" applyFont="1" applyAlignment="1">
      <alignment horizontal="right" vertical="center"/>
    </xf>
    <xf numFmtId="0" fontId="12" fillId="0" borderId="0" xfId="2" applyFont="1" applyAlignment="1">
      <alignment vertical="center"/>
    </xf>
    <xf numFmtId="0" fontId="66" fillId="0" borderId="0" xfId="2" applyFont="1" applyAlignment="1">
      <alignment vertical="center"/>
    </xf>
    <xf numFmtId="0" fontId="12" fillId="0" borderId="0" xfId="2" applyFont="1" applyAlignment="1"/>
    <xf numFmtId="0" fontId="12" fillId="0" borderId="0" xfId="2" applyFont="1" applyAlignment="1">
      <alignment horizontal="center"/>
    </xf>
    <xf numFmtId="0" fontId="66" fillId="0" borderId="0" xfId="2" applyFont="1" applyAlignment="1">
      <alignment horizontal="center" vertical="center"/>
    </xf>
    <xf numFmtId="0" fontId="67" fillId="0" borderId="0" xfId="2" applyFont="1" applyAlignment="1">
      <alignment horizontal="left" vertical="center"/>
    </xf>
    <xf numFmtId="0" fontId="68" fillId="0" borderId="0" xfId="2" applyFont="1" applyAlignment="1">
      <alignment vertical="center"/>
    </xf>
    <xf numFmtId="0" fontId="11" fillId="0" borderId="38" xfId="2" applyFont="1" applyBorder="1" applyAlignment="1">
      <alignment vertical="center"/>
    </xf>
    <xf numFmtId="4" fontId="69" fillId="0" borderId="39" xfId="2" applyNumberFormat="1" applyFont="1" applyBorder="1" applyAlignment="1">
      <alignment vertical="center"/>
    </xf>
    <xf numFmtId="0" fontId="70" fillId="0" borderId="0" xfId="2" applyFont="1" applyAlignment="1">
      <alignment vertical="center"/>
    </xf>
    <xf numFmtId="0" fontId="11" fillId="0" borderId="40" xfId="2" applyFont="1" applyBorder="1" applyAlignment="1">
      <alignment vertical="center"/>
    </xf>
    <xf numFmtId="3" fontId="69" fillId="0" borderId="41" xfId="2" applyNumberFormat="1" applyFont="1" applyBorder="1" applyAlignment="1">
      <alignment vertical="center"/>
    </xf>
    <xf numFmtId="3" fontId="69" fillId="26" borderId="41" xfId="2" applyNumberFormat="1" applyFont="1" applyFill="1" applyBorder="1" applyAlignment="1">
      <alignment vertical="center"/>
    </xf>
    <xf numFmtId="0" fontId="11" fillId="0" borderId="42" xfId="2" applyFont="1" applyBorder="1" applyAlignment="1">
      <alignment vertical="center"/>
    </xf>
    <xf numFmtId="3" fontId="69" fillId="0" borderId="43" xfId="2" applyNumberFormat="1" applyFont="1" applyBorder="1" applyAlignment="1">
      <alignment vertical="center"/>
    </xf>
    <xf numFmtId="0" fontId="11" fillId="0" borderId="0" xfId="2" applyFont="1" applyBorder="1" applyAlignment="1">
      <alignment vertical="center"/>
    </xf>
    <xf numFmtId="3" fontId="69" fillId="0" borderId="39" xfId="2" applyNumberFormat="1" applyFont="1" applyFill="1" applyBorder="1" applyAlignment="1">
      <alignment vertical="center"/>
    </xf>
    <xf numFmtId="3" fontId="69" fillId="0" borderId="41" xfId="2" applyNumberFormat="1" applyFont="1" applyFill="1" applyBorder="1" applyAlignment="1">
      <alignment vertical="center"/>
    </xf>
    <xf numFmtId="0" fontId="11" fillId="0" borderId="44" xfId="2" applyFont="1" applyBorder="1" applyAlignment="1">
      <alignment vertical="center"/>
    </xf>
    <xf numFmtId="3" fontId="69" fillId="0" borderId="45" xfId="2" applyNumberFormat="1" applyFont="1" applyBorder="1" applyAlignment="1">
      <alignment vertical="center"/>
    </xf>
    <xf numFmtId="10" fontId="69" fillId="0" borderId="43" xfId="2" applyNumberFormat="1" applyFont="1" applyBorder="1" applyAlignment="1">
      <alignment vertical="center"/>
    </xf>
    <xf numFmtId="3" fontId="69" fillId="0" borderId="39" xfId="2" applyNumberFormat="1" applyFont="1" applyBorder="1" applyAlignment="1">
      <alignment vertical="center"/>
    </xf>
    <xf numFmtId="9" fontId="69" fillId="0" borderId="45" xfId="2" applyNumberFormat="1" applyFont="1" applyBorder="1" applyAlignment="1">
      <alignment vertical="center"/>
    </xf>
    <xf numFmtId="0" fontId="11" fillId="0" borderId="30" xfId="2" applyFont="1" applyBorder="1" applyAlignment="1">
      <alignment vertical="center"/>
    </xf>
    <xf numFmtId="3" fontId="69" fillId="0" borderId="38" xfId="2" applyNumberFormat="1" applyFont="1" applyBorder="1" applyAlignment="1">
      <alignment vertical="center"/>
    </xf>
    <xf numFmtId="0" fontId="11" fillId="0" borderId="26" xfId="2" applyFont="1" applyBorder="1" applyAlignment="1">
      <alignment vertical="center"/>
    </xf>
    <xf numFmtId="10" fontId="69" fillId="0" borderId="46" xfId="2" applyNumberFormat="1" applyFont="1" applyBorder="1" applyAlignment="1">
      <alignment vertical="center"/>
    </xf>
    <xf numFmtId="10" fontId="69" fillId="0" borderId="40" xfId="2" applyNumberFormat="1" applyFont="1" applyBorder="1" applyAlignment="1">
      <alignment vertical="center"/>
    </xf>
    <xf numFmtId="0" fontId="11" fillId="0" borderId="47" xfId="2" applyFont="1" applyBorder="1" applyAlignment="1">
      <alignment vertical="center"/>
    </xf>
    <xf numFmtId="10" fontId="69" fillId="0" borderId="44" xfId="2" applyNumberFormat="1" applyFont="1" applyBorder="1" applyAlignment="1">
      <alignment vertical="center"/>
    </xf>
    <xf numFmtId="0" fontId="11" fillId="0" borderId="29" xfId="2" applyFont="1" applyFill="1" applyBorder="1" applyAlignment="1">
      <alignment horizontal="left" vertical="center"/>
    </xf>
    <xf numFmtId="0" fontId="11" fillId="0" borderId="28" xfId="2" applyFont="1" applyFill="1" applyBorder="1" applyAlignment="1">
      <alignment horizontal="center" vertical="center" wrapText="1"/>
    </xf>
    <xf numFmtId="0" fontId="11" fillId="0" borderId="28" xfId="2" applyFont="1" applyFill="1" applyBorder="1" applyAlignment="1">
      <alignment horizontal="center" vertical="center"/>
    </xf>
    <xf numFmtId="0" fontId="11" fillId="0" borderId="27" xfId="2" applyFont="1" applyFill="1" applyBorder="1" applyAlignment="1">
      <alignment vertical="center"/>
    </xf>
    <xf numFmtId="10" fontId="40" fillId="0" borderId="1" xfId="2" applyNumberFormat="1" applyFont="1" applyFill="1" applyBorder="1" applyAlignment="1">
      <alignment vertical="center"/>
    </xf>
    <xf numFmtId="0" fontId="11" fillId="0" borderId="25" xfId="2" applyFont="1" applyFill="1" applyBorder="1" applyAlignment="1">
      <alignment vertical="center"/>
    </xf>
    <xf numFmtId="2" fontId="40" fillId="0" borderId="24" xfId="2" applyNumberFormat="1" applyFont="1" applyFill="1" applyBorder="1" applyAlignment="1">
      <alignment vertical="center"/>
    </xf>
    <xf numFmtId="3" fontId="40" fillId="0" borderId="24" xfId="2" applyNumberFormat="1" applyFont="1" applyFill="1" applyBorder="1" applyAlignment="1">
      <alignment vertical="center"/>
    </xf>
    <xf numFmtId="0" fontId="66" fillId="0" borderId="29" xfId="2" applyFont="1" applyBorder="1" applyAlignment="1">
      <alignment vertical="center"/>
    </xf>
    <xf numFmtId="1" fontId="11" fillId="0" borderId="28" xfId="2" applyNumberFormat="1" applyFont="1" applyFill="1" applyBorder="1" applyAlignment="1">
      <alignment horizontal="center" vertical="center"/>
    </xf>
    <xf numFmtId="0" fontId="11" fillId="0" borderId="27" xfId="2" applyFont="1" applyBorder="1" applyAlignment="1">
      <alignment vertical="center"/>
    </xf>
    <xf numFmtId="3" fontId="40" fillId="26" borderId="1" xfId="2" applyNumberFormat="1" applyFont="1" applyFill="1" applyBorder="1" applyAlignment="1">
      <alignment vertical="center"/>
    </xf>
    <xf numFmtId="3" fontId="40" fillId="0" borderId="1" xfId="2" applyNumberFormat="1" applyFont="1" applyBorder="1" applyAlignment="1">
      <alignment vertical="center"/>
    </xf>
    <xf numFmtId="164" fontId="40" fillId="0" borderId="1" xfId="2" applyNumberFormat="1" applyFont="1" applyBorder="1" applyAlignment="1">
      <alignment vertical="center"/>
    </xf>
    <xf numFmtId="168" fontId="40" fillId="26" borderId="1" xfId="2" applyNumberFormat="1" applyFont="1" applyFill="1" applyBorder="1" applyAlignment="1">
      <alignment vertical="center"/>
    </xf>
    <xf numFmtId="168" fontId="40" fillId="0" borderId="1" xfId="2" applyNumberFormat="1" applyFont="1" applyBorder="1" applyAlignment="1">
      <alignment vertical="center"/>
    </xf>
    <xf numFmtId="3" fontId="40" fillId="26" borderId="24" xfId="2" applyNumberFormat="1" applyFont="1" applyFill="1" applyBorder="1" applyAlignment="1">
      <alignment vertical="center"/>
    </xf>
    <xf numFmtId="3" fontId="40" fillId="0" borderId="24" xfId="2" applyNumberFormat="1" applyFont="1" applyBorder="1" applyAlignment="1">
      <alignment vertical="center"/>
    </xf>
    <xf numFmtId="164" fontId="40" fillId="0" borderId="24" xfId="2" applyNumberFormat="1" applyFont="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0" fontId="66" fillId="0" borderId="27" xfId="2" applyFont="1" applyBorder="1" applyAlignment="1">
      <alignment vertical="center"/>
    </xf>
    <xf numFmtId="169" fontId="41" fillId="0" borderId="1" xfId="2" applyNumberFormat="1" applyFont="1" applyBorder="1" applyAlignment="1">
      <alignment vertical="center"/>
    </xf>
    <xf numFmtId="169" fontId="40" fillId="0" borderId="1" xfId="2" applyNumberFormat="1" applyFont="1" applyBorder="1" applyAlignment="1">
      <alignment vertical="center"/>
    </xf>
    <xf numFmtId="0" fontId="11" fillId="0" borderId="27" xfId="2" applyFont="1" applyBorder="1" applyAlignment="1">
      <alignment horizontal="left" vertical="center"/>
    </xf>
    <xf numFmtId="0" fontId="66" fillId="0" borderId="27" xfId="2" applyFont="1" applyBorder="1" applyAlignment="1">
      <alignment horizontal="left" vertical="center"/>
    </xf>
    <xf numFmtId="0" fontId="66" fillId="0" borderId="25" xfId="2" applyFont="1" applyBorder="1" applyAlignment="1">
      <alignment horizontal="left" vertical="center"/>
    </xf>
    <xf numFmtId="169" fontId="41" fillId="0" borderId="24" xfId="2" applyNumberFormat="1" applyFont="1" applyBorder="1" applyAlignment="1">
      <alignment vertical="center"/>
    </xf>
    <xf numFmtId="170" fontId="40" fillId="0" borderId="0" xfId="2" applyNumberFormat="1" applyFont="1" applyBorder="1" applyAlignment="1">
      <alignment horizontal="center" vertical="center"/>
    </xf>
    <xf numFmtId="170" fontId="71" fillId="0" borderId="0" xfId="2" applyNumberFormat="1" applyFont="1" applyBorder="1" applyAlignment="1">
      <alignment horizontal="center" vertical="center"/>
    </xf>
    <xf numFmtId="171" fontId="71" fillId="0" borderId="0" xfId="2" applyNumberFormat="1" applyFont="1" applyBorder="1" applyAlignment="1">
      <alignment horizontal="center" vertical="center"/>
    </xf>
    <xf numFmtId="169" fontId="40" fillId="0" borderId="1" xfId="2" applyNumberFormat="1" applyFont="1" applyFill="1" applyBorder="1" applyAlignment="1">
      <alignment vertical="center"/>
    </xf>
    <xf numFmtId="0" fontId="66" fillId="0" borderId="27" xfId="2" applyFont="1" applyFill="1" applyBorder="1" applyAlignment="1">
      <alignment horizontal="left" vertical="center"/>
    </xf>
    <xf numFmtId="0" fontId="11" fillId="0" borderId="27" xfId="2" applyFont="1" applyFill="1" applyBorder="1" applyAlignment="1">
      <alignment horizontal="left" vertical="center"/>
    </xf>
    <xf numFmtId="171" fontId="40" fillId="0" borderId="1" xfId="2" applyNumberFormat="1" applyFont="1" applyBorder="1" applyAlignment="1">
      <alignment horizontal="center" vertical="center"/>
    </xf>
    <xf numFmtId="0" fontId="66" fillId="0" borderId="27" xfId="2" applyFont="1" applyFill="1" applyBorder="1" applyAlignment="1">
      <alignment vertical="center"/>
    </xf>
    <xf numFmtId="169" fontId="41" fillId="0" borderId="1" xfId="2" applyNumberFormat="1" applyFont="1" applyFill="1" applyBorder="1" applyAlignment="1">
      <alignment vertical="center"/>
    </xf>
    <xf numFmtId="172" fontId="41" fillId="0" borderId="1" xfId="2" applyNumberFormat="1" applyFont="1" applyFill="1" applyBorder="1" applyAlignment="1">
      <alignment vertical="center"/>
    </xf>
    <xf numFmtId="173" fontId="41" fillId="0" borderId="1" xfId="2" applyNumberFormat="1" applyFont="1" applyFill="1" applyBorder="1" applyAlignment="1">
      <alignment vertical="center"/>
    </xf>
    <xf numFmtId="0" fontId="66" fillId="0" borderId="25" xfId="2" applyFont="1" applyFill="1" applyBorder="1" applyAlignment="1">
      <alignment vertical="center"/>
    </xf>
    <xf numFmtId="173" fontId="41" fillId="0" borderId="24" xfId="2" applyNumberFormat="1" applyFont="1" applyFill="1" applyBorder="1" applyAlignment="1">
      <alignment vertical="center"/>
    </xf>
    <xf numFmtId="0" fontId="12" fillId="0" borderId="0" xfId="2" applyFont="1" applyBorder="1" applyAlignment="1">
      <alignment horizontal="center" wrapText="1"/>
    </xf>
    <xf numFmtId="0" fontId="65" fillId="0" borderId="0" xfId="2" applyFont="1" applyAlignment="1">
      <alignment horizontal="center"/>
    </xf>
    <xf numFmtId="0" fontId="0" fillId="0" borderId="1" xfId="0" applyBorder="1" applyAlignment="1">
      <alignment horizontal="center"/>
    </xf>
    <xf numFmtId="182" fontId="0" fillId="0" borderId="1" xfId="0" applyNumberFormat="1" applyFill="1" applyBorder="1" applyAlignment="1">
      <alignment horizontal="center" vertical="center"/>
    </xf>
    <xf numFmtId="0" fontId="0" fillId="0" borderId="1" xfId="0" applyFill="1" applyBorder="1"/>
    <xf numFmtId="0" fontId="40" fillId="0" borderId="32" xfId="2" applyFont="1" applyFill="1" applyBorder="1" applyAlignment="1">
      <alignment horizontal="left" vertical="top" wrapText="1"/>
    </xf>
    <xf numFmtId="0" fontId="11" fillId="0" borderId="4" xfId="1" applyFont="1" applyBorder="1" applyAlignment="1">
      <alignment vertical="center" wrapText="1"/>
    </xf>
    <xf numFmtId="4" fontId="40" fillId="0" borderId="1" xfId="2" applyNumberFormat="1" applyFont="1" applyFill="1" applyBorder="1" applyAlignment="1">
      <alignment horizontal="right" vertical="center"/>
    </xf>
    <xf numFmtId="4" fontId="40" fillId="0" borderId="24" xfId="2" applyNumberFormat="1" applyFont="1" applyFill="1" applyBorder="1" applyAlignment="1">
      <alignment horizontal="right" vertical="center"/>
    </xf>
    <xf numFmtId="0" fontId="40" fillId="0" borderId="32" xfId="2" applyFont="1" applyFill="1" applyBorder="1" applyAlignment="1">
      <alignment horizontal="justify"/>
    </xf>
    <xf numFmtId="0" fontId="40" fillId="0" borderId="36" xfId="2" quotePrefix="1" applyFont="1" applyFill="1" applyBorder="1" applyAlignment="1">
      <alignment horizontal="center" vertical="top" wrapText="1"/>
    </xf>
    <xf numFmtId="0" fontId="40" fillId="0" borderId="36" xfId="2" quotePrefix="1" applyFont="1" applyFill="1" applyBorder="1" applyAlignment="1">
      <alignment horizontal="center" vertical="center"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 fillId="0" borderId="1" xfId="1" applyFont="1" applyBorder="1" applyAlignment="1">
      <alignment horizontal="center" vertical="center" wrapText="1"/>
    </xf>
    <xf numFmtId="0" fontId="4" fillId="0" borderId="4" xfId="1" applyFont="1" applyBorder="1" applyAlignment="1">
      <alignment horizontal="center" vertical="center" wrapText="1"/>
    </xf>
    <xf numFmtId="43" fontId="37" fillId="0" borderId="1" xfId="49" applyNumberFormat="1" applyFont="1" applyBorder="1" applyAlignment="1">
      <alignment horizontal="center" vertical="center" wrapText="1"/>
    </xf>
    <xf numFmtId="0"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49" fontId="42" fillId="25" borderId="0" xfId="0" applyNumberFormat="1" applyFont="1" applyFill="1" applyAlignment="1">
      <alignment horizontal="center" vertical="center"/>
    </xf>
    <xf numFmtId="49" fontId="7" fillId="0" borderId="0" xfId="1" applyNumberFormat="1" applyFont="1" applyAlignment="1">
      <alignment horizontal="center" vertical="center"/>
    </xf>
    <xf numFmtId="49" fontId="8" fillId="0" borderId="0" xfId="1" applyNumberFormat="1" applyFont="1" applyAlignment="1">
      <alignment horizontal="center" vertical="center" wrapText="1"/>
    </xf>
    <xf numFmtId="49" fontId="8" fillId="0" borderId="0" xfId="1" applyNumberFormat="1" applyFont="1" applyAlignment="1">
      <alignment horizontal="center" vertical="center"/>
    </xf>
    <xf numFmtId="49" fontId="5" fillId="0" borderId="0" xfId="1" applyNumberFormat="1" applyFont="1" applyAlignment="1">
      <alignment horizontal="center" vertical="center"/>
    </xf>
    <xf numFmtId="0" fontId="61" fillId="0" borderId="0" xfId="1" applyNumberFormat="1" applyFont="1" applyAlignment="1">
      <alignment horizontal="center" vertical="center"/>
    </xf>
    <xf numFmtId="49" fontId="13" fillId="0" borderId="0" xfId="1" applyNumberFormat="1" applyFont="1" applyAlignment="1">
      <alignment horizontal="center"/>
    </xf>
    <xf numFmtId="0" fontId="61" fillId="25" borderId="0" xfId="1" applyNumberFormat="1" applyFont="1" applyFill="1" applyAlignment="1" applyProtection="1">
      <alignment horizontal="center" vertical="center"/>
      <protection locked="0"/>
    </xf>
    <xf numFmtId="49" fontId="38" fillId="25" borderId="0" xfId="1" applyNumberFormat="1" applyFont="1" applyFill="1" applyAlignment="1">
      <alignment horizontal="right" vertical="center"/>
    </xf>
    <xf numFmtId="49" fontId="7" fillId="0" borderId="0" xfId="1" applyNumberFormat="1" applyFont="1" applyAlignment="1">
      <alignment horizontal="left" vertical="center"/>
    </xf>
    <xf numFmtId="0" fontId="39" fillId="0" borderId="1" xfId="1" applyFont="1" applyBorder="1" applyAlignment="1">
      <alignment horizontal="center" vertical="center" wrapText="1"/>
    </xf>
    <xf numFmtId="49" fontId="42" fillId="0" borderId="0" xfId="0" applyNumberFormat="1" applyFont="1" applyFill="1" applyAlignment="1">
      <alignment horizontal="center" vertical="center"/>
    </xf>
    <xf numFmtId="0" fontId="42" fillId="0" borderId="0" xfId="0" applyFont="1" applyFill="1" applyAlignment="1">
      <alignment horizontal="center" vertical="center"/>
    </xf>
    <xf numFmtId="0" fontId="5" fillId="0" borderId="0" xfId="1" applyFont="1" applyAlignment="1">
      <alignment horizontal="center" vertical="center"/>
    </xf>
    <xf numFmtId="0" fontId="8"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5" fillId="0" borderId="4"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49" fontId="63" fillId="0" borderId="0" xfId="1" applyNumberFormat="1" applyFont="1" applyAlignment="1">
      <alignment horizontal="right" vertical="center"/>
    </xf>
    <xf numFmtId="49" fontId="63" fillId="0" borderId="0" xfId="1" applyNumberFormat="1" applyFont="1" applyAlignment="1">
      <alignment horizontal="left" vertical="center"/>
    </xf>
    <xf numFmtId="0" fontId="61"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61" fillId="0" borderId="0" xfId="1" applyNumberFormat="1" applyFont="1" applyAlignment="1">
      <alignment horizontal="left" vertical="center"/>
    </xf>
    <xf numFmtId="0" fontId="61" fillId="0" borderId="0" xfId="1" applyFont="1" applyAlignment="1">
      <alignment horizontal="left" vertical="center"/>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49" fontId="61" fillId="0" borderId="0" xfId="1" applyNumberFormat="1" applyFont="1" applyAlignment="1">
      <alignment horizontal="right" vertical="center"/>
    </xf>
    <xf numFmtId="0" fontId="61" fillId="0" borderId="0" xfId="1" applyFont="1" applyAlignment="1">
      <alignment horizontal="right" vertical="center"/>
    </xf>
    <xf numFmtId="2" fontId="8" fillId="0" borderId="0" xfId="1" applyNumberFormat="1" applyFont="1" applyAlignment="1">
      <alignment horizontal="center"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60" fillId="0" borderId="0" xfId="1" applyNumberFormat="1" applyFont="1" applyAlignment="1" applyProtection="1">
      <alignment horizontal="center" vertical="center"/>
      <protection locked="0"/>
    </xf>
    <xf numFmtId="49" fontId="13" fillId="0" borderId="0" xfId="1" applyNumberFormat="1" applyFont="1" applyAlignment="1">
      <alignment horizontal="right"/>
    </xf>
    <xf numFmtId="0" fontId="13" fillId="0" borderId="0" xfId="1" applyNumberFormat="1" applyFont="1" applyAlignment="1">
      <alignment horizontal="right"/>
    </xf>
    <xf numFmtId="49" fontId="13" fillId="0" borderId="0" xfId="1" applyNumberFormat="1" applyFont="1" applyAlignment="1">
      <alignment horizontal="left"/>
    </xf>
    <xf numFmtId="0" fontId="13" fillId="0" borderId="0" xfId="1" applyNumberFormat="1" applyFont="1" applyAlignment="1">
      <alignment horizontal="left"/>
    </xf>
    <xf numFmtId="0" fontId="39" fillId="0" borderId="0" xfId="1" applyNumberFormat="1" applyFont="1" applyAlignment="1">
      <alignment horizontal="center"/>
    </xf>
    <xf numFmtId="0" fontId="60" fillId="0" borderId="0" xfId="1" applyFont="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49" fontId="38" fillId="0" borderId="0" xfId="1" applyNumberFormat="1" applyFont="1" applyAlignment="1">
      <alignment horizontal="right" vertical="center"/>
    </xf>
    <xf numFmtId="0" fontId="38" fillId="0" borderId="0" xfId="1" applyFont="1" applyAlignment="1">
      <alignment horizontal="right" vertical="center"/>
    </xf>
    <xf numFmtId="49" fontId="38" fillId="0" borderId="0" xfId="1" applyNumberFormat="1" applyFont="1" applyAlignment="1">
      <alignment horizontal="left" vertical="center"/>
    </xf>
    <xf numFmtId="0" fontId="38" fillId="0" borderId="0" xfId="1" applyFont="1" applyAlignment="1">
      <alignment horizontal="left"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8" fillId="0" borderId="1" xfId="2" applyFont="1" applyFill="1" applyBorder="1" applyAlignment="1">
      <alignment horizontal="center" vertical="center"/>
    </xf>
    <xf numFmtId="3" fontId="45" fillId="0" borderId="4" xfId="2" applyNumberFormat="1" applyFont="1" applyFill="1" applyBorder="1" applyAlignment="1">
      <alignment horizontal="center" vertical="center"/>
    </xf>
    <xf numFmtId="3" fontId="45" fillId="0" borderId="3" xfId="2" applyNumberFormat="1" applyFont="1" applyFill="1" applyBorder="1" applyAlignment="1">
      <alignment horizontal="center" vertical="center"/>
    </xf>
    <xf numFmtId="0" fontId="45" fillId="0" borderId="4" xfId="2" applyFont="1" applyFill="1" applyBorder="1" applyAlignment="1">
      <alignment horizontal="center" vertical="center"/>
    </xf>
    <xf numFmtId="0" fontId="45" fillId="0" borderId="3" xfId="2" applyFont="1" applyFill="1" applyBorder="1" applyAlignment="1">
      <alignment horizontal="center" vertical="center"/>
    </xf>
    <xf numFmtId="0" fontId="64" fillId="0" borderId="0" xfId="2" applyFont="1" applyAlignment="1">
      <alignment horizontal="center" vertical="center"/>
    </xf>
    <xf numFmtId="0" fontId="65" fillId="0" borderId="0" xfId="2" applyFont="1" applyAlignment="1">
      <alignment horizontal="center"/>
    </xf>
    <xf numFmtId="4" fontId="45" fillId="0" borderId="4" xfId="2" applyNumberFormat="1" applyFont="1" applyFill="1" applyBorder="1" applyAlignment="1">
      <alignment horizontal="center" vertical="center"/>
    </xf>
    <xf numFmtId="4" fontId="45" fillId="0" borderId="3" xfId="2" applyNumberFormat="1" applyFont="1" applyFill="1" applyBorder="1" applyAlignment="1">
      <alignment horizontal="center" vertical="center"/>
    </xf>
    <xf numFmtId="49" fontId="64" fillId="0" borderId="0" xfId="2" applyNumberFormat="1" applyFont="1" applyAlignment="1">
      <alignment horizontal="left"/>
    </xf>
    <xf numFmtId="0" fontId="64" fillId="0" borderId="0" xfId="2" applyFont="1" applyAlignment="1">
      <alignment horizontal="left"/>
    </xf>
    <xf numFmtId="0" fontId="64" fillId="0" borderId="0" xfId="2" applyFont="1" applyAlignment="1">
      <alignment horizontal="center"/>
    </xf>
    <xf numFmtId="49" fontId="86" fillId="0" borderId="0" xfId="2" applyNumberFormat="1" applyFont="1" applyAlignment="1">
      <alignment horizontal="center"/>
    </xf>
    <xf numFmtId="0" fontId="86" fillId="0" borderId="0" xfId="2" applyFont="1" applyAlignment="1">
      <alignment horizontal="center"/>
    </xf>
    <xf numFmtId="49" fontId="64" fillId="0" borderId="0" xfId="2" applyNumberFormat="1" applyFont="1" applyAlignment="1">
      <alignment horizontal="right"/>
    </xf>
    <xf numFmtId="0" fontId="64" fillId="0" borderId="0" xfId="2" applyFont="1" applyAlignment="1">
      <alignment horizontal="right"/>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49" fontId="8" fillId="0" borderId="0" xfId="1" applyNumberFormat="1" applyFont="1" applyAlignment="1">
      <alignment horizontal="right" vertical="center"/>
    </xf>
    <xf numFmtId="0" fontId="8" fillId="0" borderId="0" xfId="1" applyFont="1" applyAlignment="1">
      <alignment horizontal="right" vertical="center"/>
    </xf>
    <xf numFmtId="49" fontId="8" fillId="0" borderId="0" xfId="1" applyNumberFormat="1" applyFont="1" applyAlignment="1">
      <alignment horizontal="left" vertical="center"/>
    </xf>
    <xf numFmtId="0" fontId="8" fillId="0" borderId="0" xfId="1" applyFont="1" applyAlignment="1">
      <alignment horizontal="left" vertic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2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49" fontId="49" fillId="0" borderId="0" xfId="2" applyNumberFormat="1" applyFont="1" applyFill="1" applyAlignment="1">
      <alignment horizontal="center"/>
    </xf>
    <xf numFmtId="0" fontId="49" fillId="0" borderId="0" xfId="2" applyFont="1" applyFill="1" applyAlignment="1">
      <alignment horizontal="center"/>
    </xf>
    <xf numFmtId="0" fontId="40" fillId="0" borderId="32" xfId="2" applyFont="1" applyFill="1" applyBorder="1" applyAlignment="1">
      <alignment horizontal="left" vertical="top" wrapText="1"/>
    </xf>
    <xf numFmtId="0" fontId="40" fillId="0" borderId="35" xfId="2" applyFont="1" applyFill="1" applyBorder="1" applyAlignment="1">
      <alignment horizontal="left" vertical="top" wrapText="1"/>
    </xf>
    <xf numFmtId="0" fontId="40" fillId="0" borderId="33" xfId="2" applyFont="1" applyFill="1" applyBorder="1" applyAlignment="1">
      <alignment horizontal="left" vertical="top"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94">
    <cellStyle name="_Инвестпрограмма на 2007 г." xfId="67"/>
    <cellStyle name="”ќђќ‘ћ‚›‰" xfId="68"/>
    <cellStyle name="”љ‘ђћ‚ђќќ›‰" xfId="69"/>
    <cellStyle name="„…ќ…†ќ›‰" xfId="70"/>
    <cellStyle name="‡ђѓћ‹ћ‚ћљ1" xfId="71"/>
    <cellStyle name="‡ђѓћ‹ћ‚ћљ2" xfId="72"/>
    <cellStyle name="’ћѓћ‚›‰"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Comma [0]_laroux" xfId="74"/>
    <cellStyle name="Comma_laroux" xfId="75"/>
    <cellStyle name="Currency [0]" xfId="76"/>
    <cellStyle name="Currency_laroux" xfId="77"/>
    <cellStyle name="Iau?iue1" xfId="78"/>
    <cellStyle name="Normal 2" xfId="22"/>
    <cellStyle name="Normal_ASUS" xfId="79"/>
    <cellStyle name="Normal1" xfId="80"/>
    <cellStyle name="Ociriniaue [0]_5-C" xfId="81"/>
    <cellStyle name="Ociriniaue_5-C" xfId="82"/>
    <cellStyle name="Price_Body" xfId="83"/>
    <cellStyle name="Акцент1 2" xfId="23"/>
    <cellStyle name="Акцент2 2" xfId="24"/>
    <cellStyle name="Акцент3 2" xfId="25"/>
    <cellStyle name="Акцент4 2" xfId="26"/>
    <cellStyle name="Акцент5 2" xfId="27"/>
    <cellStyle name="Акцент6 2" xfId="28"/>
    <cellStyle name="Беззащитный" xfId="84"/>
    <cellStyle name="Ввод  2" xfId="29"/>
    <cellStyle name="Вывод 2" xfId="30"/>
    <cellStyle name="Вычисление 2" xfId="31"/>
    <cellStyle name="Заголовок" xfId="85"/>
    <cellStyle name="Заголовок 1 2" xfId="32"/>
    <cellStyle name="Заголовок 2 2" xfId="33"/>
    <cellStyle name="Заголовок 3 2" xfId="34"/>
    <cellStyle name="Заголовок 4 2" xfId="35"/>
    <cellStyle name="ЗаголовокСтолбца" xfId="86"/>
    <cellStyle name="Защитный" xfId="87"/>
    <cellStyle name="Значение" xfId="88"/>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Обычный1" xfId="89"/>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Тысячи [0]_3Com" xfId="90"/>
    <cellStyle name="Тысячи_3Com" xfId="91"/>
    <cellStyle name="Финансовый 2" xfId="58"/>
    <cellStyle name="Финансовый 2 2 2 2 2" xfId="59"/>
    <cellStyle name="Финансовый 3" xfId="60"/>
    <cellStyle name="Формула" xfId="92"/>
    <cellStyle name="Хороший 2" xfId="61"/>
    <cellStyle name="Џђћ–…ќ’ќ›‰" xfId="9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externalLink" Target="externalLinks/externalLink7.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400528"/>
        <c:axId val="226410328"/>
      </c:lineChart>
      <c:catAx>
        <c:axId val="226400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410328"/>
        <c:crosses val="autoZero"/>
        <c:auto val="1"/>
        <c:lblAlgn val="ctr"/>
        <c:lblOffset val="100"/>
        <c:noMultiLvlLbl val="0"/>
      </c:catAx>
      <c:valAx>
        <c:axId val="2264103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4005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val>
            <c:numLit>
              <c:formatCode>General</c:formatCode>
              <c:ptCount val="1"/>
              <c:pt idx="0">
                <c:v>0</c:v>
              </c:pt>
            </c:numLit>
          </c:val>
          <c:smooth val="0"/>
        </c:ser>
        <c:ser>
          <c:idx val="1"/>
          <c:order val="1"/>
          <c:tx>
            <c:v>NPV (без учета продажи)</c:v>
          </c:tx>
          <c:marker>
            <c:symbol val="none"/>
          </c:marker>
          <c:val>
            <c:numLit>
              <c:formatCode>General</c:formatCode>
              <c:ptCount val="1"/>
              <c:pt idx="0">
                <c:v>0</c:v>
              </c:pt>
            </c:numLit>
          </c:val>
          <c:smooth val="0"/>
        </c:ser>
        <c:dLbls>
          <c:showLegendKey val="0"/>
          <c:showVal val="0"/>
          <c:showCatName val="0"/>
          <c:showSerName val="0"/>
          <c:showPercent val="0"/>
          <c:showBubbleSize val="0"/>
        </c:dLbls>
        <c:smooth val="0"/>
        <c:axId val="226409152"/>
        <c:axId val="226405624"/>
      </c:lineChart>
      <c:catAx>
        <c:axId val="2264091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405624"/>
        <c:crosses val="autoZero"/>
        <c:auto val="1"/>
        <c:lblAlgn val="ctr"/>
        <c:lblOffset val="100"/>
        <c:noMultiLvlLbl val="0"/>
      </c:catAx>
      <c:valAx>
        <c:axId val="2264056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4091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
              <c:pt idx="0">
                <c:v>0</c:v>
              </c:pt>
            </c:numLit>
          </c:val>
          <c:smooth val="0"/>
        </c:ser>
        <c:ser>
          <c:idx val="1"/>
          <c:order val="1"/>
          <c:tx>
            <c:v>NPV (без учета продажи)</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
              <c:pt idx="0">
                <c:v>0</c:v>
              </c:pt>
            </c:numLit>
          </c:val>
          <c:smooth val="0"/>
        </c:ser>
        <c:dLbls>
          <c:showLegendKey val="0"/>
          <c:showVal val="0"/>
          <c:showCatName val="0"/>
          <c:showSerName val="0"/>
          <c:showPercent val="0"/>
          <c:showBubbleSize val="0"/>
        </c:dLbls>
        <c:smooth val="0"/>
        <c:axId val="226407976"/>
        <c:axId val="226409544"/>
      </c:lineChart>
      <c:catAx>
        <c:axId val="2264079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409544"/>
        <c:crosses val="autoZero"/>
        <c:auto val="1"/>
        <c:lblAlgn val="ctr"/>
        <c:lblOffset val="100"/>
        <c:noMultiLvlLbl val="0"/>
      </c:catAx>
      <c:valAx>
        <c:axId val="2264095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4079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406800"/>
        <c:axId val="226410720"/>
      </c:lineChart>
      <c:catAx>
        <c:axId val="2264068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410720"/>
        <c:crosses val="autoZero"/>
        <c:auto val="1"/>
        <c:lblAlgn val="ctr"/>
        <c:lblOffset val="100"/>
        <c:noMultiLvlLbl val="0"/>
      </c:catAx>
      <c:valAx>
        <c:axId val="2264107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4068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99744"/>
        <c:axId val="226400136"/>
      </c:lineChart>
      <c:catAx>
        <c:axId val="226399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400136"/>
        <c:crosses val="autoZero"/>
        <c:auto val="1"/>
        <c:lblAlgn val="ctr"/>
        <c:lblOffset val="100"/>
        <c:noMultiLvlLbl val="0"/>
      </c:catAx>
      <c:valAx>
        <c:axId val="2264001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997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405232"/>
        <c:axId val="226401312"/>
      </c:lineChart>
      <c:catAx>
        <c:axId val="2264052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401312"/>
        <c:crosses val="autoZero"/>
        <c:auto val="1"/>
        <c:lblAlgn val="ctr"/>
        <c:lblOffset val="100"/>
        <c:noMultiLvlLbl val="0"/>
      </c:catAx>
      <c:valAx>
        <c:axId val="2264013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4052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404448"/>
        <c:axId val="226408368"/>
      </c:lineChart>
      <c:catAx>
        <c:axId val="2264044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408368"/>
        <c:crosses val="autoZero"/>
        <c:auto val="1"/>
        <c:lblAlgn val="ctr"/>
        <c:lblOffset val="100"/>
        <c:noMultiLvlLbl val="0"/>
      </c:catAx>
      <c:valAx>
        <c:axId val="2264083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4044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406408"/>
        <c:axId val="226413856"/>
      </c:lineChart>
      <c:catAx>
        <c:axId val="2264064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413856"/>
        <c:crosses val="autoZero"/>
        <c:auto val="1"/>
        <c:lblAlgn val="ctr"/>
        <c:lblOffset val="100"/>
        <c:noMultiLvlLbl val="0"/>
      </c:catAx>
      <c:valAx>
        <c:axId val="2264138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4064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414248"/>
        <c:axId val="226413464"/>
      </c:lineChart>
      <c:catAx>
        <c:axId val="2264142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413464"/>
        <c:crosses val="autoZero"/>
        <c:auto val="1"/>
        <c:lblAlgn val="ctr"/>
        <c:lblOffset val="100"/>
        <c:noMultiLvlLbl val="0"/>
      </c:catAx>
      <c:valAx>
        <c:axId val="2264134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4142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412288"/>
        <c:axId val="226412680"/>
      </c:lineChart>
      <c:catAx>
        <c:axId val="2264122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412680"/>
        <c:crosses val="autoZero"/>
        <c:auto val="1"/>
        <c:lblAlgn val="ctr"/>
        <c:lblOffset val="100"/>
        <c:noMultiLvlLbl val="0"/>
      </c:catAx>
      <c:valAx>
        <c:axId val="2264126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4122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61328"/>
        <c:axId val="226353880"/>
      </c:lineChart>
      <c:catAx>
        <c:axId val="2263613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53880"/>
        <c:crosses val="autoZero"/>
        <c:auto val="1"/>
        <c:lblAlgn val="ctr"/>
        <c:lblOffset val="100"/>
        <c:noMultiLvlLbl val="0"/>
      </c:catAx>
      <c:valAx>
        <c:axId val="2263538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613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50744"/>
        <c:axId val="226354272"/>
      </c:lineChart>
      <c:catAx>
        <c:axId val="226350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54272"/>
        <c:crosses val="autoZero"/>
        <c:auto val="1"/>
        <c:lblAlgn val="ctr"/>
        <c:lblOffset val="100"/>
        <c:noMultiLvlLbl val="0"/>
      </c:catAx>
      <c:valAx>
        <c:axId val="2263542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507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49176"/>
        <c:axId val="226350352"/>
      </c:lineChart>
      <c:catAx>
        <c:axId val="2263491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50352"/>
        <c:crosses val="autoZero"/>
        <c:auto val="1"/>
        <c:lblAlgn val="ctr"/>
        <c:lblOffset val="100"/>
        <c:noMultiLvlLbl val="0"/>
      </c:catAx>
      <c:valAx>
        <c:axId val="2263503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491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51920"/>
        <c:axId val="226355448"/>
      </c:lineChart>
      <c:catAx>
        <c:axId val="2263519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55448"/>
        <c:crosses val="autoZero"/>
        <c:auto val="1"/>
        <c:lblAlgn val="ctr"/>
        <c:lblOffset val="100"/>
        <c:noMultiLvlLbl val="0"/>
      </c:catAx>
      <c:valAx>
        <c:axId val="2263554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519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52312"/>
        <c:axId val="226360936"/>
      </c:lineChart>
      <c:catAx>
        <c:axId val="2263523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60936"/>
        <c:crosses val="autoZero"/>
        <c:auto val="1"/>
        <c:lblAlgn val="ctr"/>
        <c:lblOffset val="100"/>
        <c:noMultiLvlLbl val="0"/>
      </c:catAx>
      <c:valAx>
        <c:axId val="2263609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523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54664"/>
        <c:axId val="226355840"/>
      </c:lineChart>
      <c:catAx>
        <c:axId val="2263546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55840"/>
        <c:crosses val="autoZero"/>
        <c:auto val="1"/>
        <c:lblAlgn val="ctr"/>
        <c:lblOffset val="100"/>
        <c:noMultiLvlLbl val="0"/>
      </c:catAx>
      <c:valAx>
        <c:axId val="2263558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546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49568"/>
        <c:axId val="226356232"/>
      </c:lineChart>
      <c:catAx>
        <c:axId val="2263495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56232"/>
        <c:crosses val="autoZero"/>
        <c:auto val="1"/>
        <c:lblAlgn val="ctr"/>
        <c:lblOffset val="100"/>
        <c:noMultiLvlLbl val="0"/>
      </c:catAx>
      <c:valAx>
        <c:axId val="2263562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495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57016"/>
        <c:axId val="226358192"/>
      </c:lineChart>
      <c:catAx>
        <c:axId val="2263570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58192"/>
        <c:crosses val="autoZero"/>
        <c:auto val="1"/>
        <c:lblAlgn val="ctr"/>
        <c:lblOffset val="100"/>
        <c:noMultiLvlLbl val="0"/>
      </c:catAx>
      <c:valAx>
        <c:axId val="2263581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570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59368"/>
        <c:axId val="226349960"/>
      </c:lineChart>
      <c:catAx>
        <c:axId val="2263593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49960"/>
        <c:crosses val="autoZero"/>
        <c:auto val="1"/>
        <c:lblAlgn val="ctr"/>
        <c:lblOffset val="100"/>
        <c:noMultiLvlLbl val="0"/>
      </c:catAx>
      <c:valAx>
        <c:axId val="2263499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593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60152"/>
        <c:axId val="226360544"/>
      </c:lineChart>
      <c:catAx>
        <c:axId val="2263601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60544"/>
        <c:crosses val="autoZero"/>
        <c:auto val="1"/>
        <c:lblAlgn val="ctr"/>
        <c:lblOffset val="100"/>
        <c:noMultiLvlLbl val="0"/>
      </c:catAx>
      <c:valAx>
        <c:axId val="2263605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601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61720"/>
        <c:axId val="226366816"/>
      </c:lineChart>
      <c:catAx>
        <c:axId val="2263617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66816"/>
        <c:crosses val="autoZero"/>
        <c:auto val="1"/>
        <c:lblAlgn val="ctr"/>
        <c:lblOffset val="100"/>
        <c:noMultiLvlLbl val="0"/>
      </c:catAx>
      <c:valAx>
        <c:axId val="2263668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617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62896"/>
        <c:axId val="226365640"/>
      </c:lineChart>
      <c:catAx>
        <c:axId val="2263628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65640"/>
        <c:crosses val="autoZero"/>
        <c:auto val="1"/>
        <c:lblAlgn val="ctr"/>
        <c:lblOffset val="100"/>
        <c:noMultiLvlLbl val="0"/>
      </c:catAx>
      <c:valAx>
        <c:axId val="2263656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628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73088"/>
        <c:axId val="226371128"/>
      </c:lineChart>
      <c:catAx>
        <c:axId val="2263730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71128"/>
        <c:crosses val="autoZero"/>
        <c:auto val="1"/>
        <c:lblAlgn val="ctr"/>
        <c:lblOffset val="100"/>
        <c:noMultiLvlLbl val="0"/>
      </c:catAx>
      <c:valAx>
        <c:axId val="2263711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730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73480"/>
        <c:axId val="226373872"/>
      </c:lineChart>
      <c:catAx>
        <c:axId val="2263734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73872"/>
        <c:crosses val="autoZero"/>
        <c:auto val="1"/>
        <c:lblAlgn val="ctr"/>
        <c:lblOffset val="100"/>
        <c:noMultiLvlLbl val="0"/>
      </c:catAx>
      <c:valAx>
        <c:axId val="2263738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734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67208"/>
        <c:axId val="226369952"/>
      </c:lineChart>
      <c:catAx>
        <c:axId val="2263672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69952"/>
        <c:crosses val="autoZero"/>
        <c:auto val="1"/>
        <c:lblAlgn val="ctr"/>
        <c:lblOffset val="100"/>
        <c:noMultiLvlLbl val="0"/>
      </c:catAx>
      <c:valAx>
        <c:axId val="2263699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672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66032"/>
        <c:axId val="226363288"/>
      </c:lineChart>
      <c:catAx>
        <c:axId val="2263660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63288"/>
        <c:crosses val="autoZero"/>
        <c:auto val="1"/>
        <c:lblAlgn val="ctr"/>
        <c:lblOffset val="100"/>
        <c:noMultiLvlLbl val="0"/>
      </c:catAx>
      <c:valAx>
        <c:axId val="2263632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660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63680"/>
        <c:axId val="226365248"/>
      </c:lineChart>
      <c:catAx>
        <c:axId val="2263636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65248"/>
        <c:crosses val="autoZero"/>
        <c:auto val="1"/>
        <c:lblAlgn val="ctr"/>
        <c:lblOffset val="100"/>
        <c:noMultiLvlLbl val="0"/>
      </c:catAx>
      <c:valAx>
        <c:axId val="2263652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636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66424"/>
        <c:axId val="226367992"/>
      </c:lineChart>
      <c:catAx>
        <c:axId val="2263664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67992"/>
        <c:crosses val="autoZero"/>
        <c:auto val="1"/>
        <c:lblAlgn val="ctr"/>
        <c:lblOffset val="100"/>
        <c:noMultiLvlLbl val="0"/>
      </c:catAx>
      <c:valAx>
        <c:axId val="2263679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664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64072"/>
        <c:axId val="226364464"/>
      </c:lineChart>
      <c:catAx>
        <c:axId val="2263640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64464"/>
        <c:crosses val="autoZero"/>
        <c:auto val="1"/>
        <c:lblAlgn val="ctr"/>
        <c:lblOffset val="100"/>
        <c:noMultiLvlLbl val="0"/>
      </c:catAx>
      <c:valAx>
        <c:axId val="2263644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640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69168"/>
        <c:axId val="226369560"/>
      </c:lineChart>
      <c:catAx>
        <c:axId val="226369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69560"/>
        <c:crosses val="autoZero"/>
        <c:auto val="1"/>
        <c:lblAlgn val="ctr"/>
        <c:lblOffset val="100"/>
        <c:noMultiLvlLbl val="0"/>
      </c:catAx>
      <c:valAx>
        <c:axId val="2263695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691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70736"/>
        <c:axId val="226376224"/>
      </c:lineChart>
      <c:catAx>
        <c:axId val="2263707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76224"/>
        <c:crosses val="autoZero"/>
        <c:auto val="1"/>
        <c:lblAlgn val="ctr"/>
        <c:lblOffset val="100"/>
        <c:noMultiLvlLbl val="0"/>
      </c:catAx>
      <c:valAx>
        <c:axId val="2263762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707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84848"/>
        <c:axId val="226385632"/>
      </c:lineChart>
      <c:catAx>
        <c:axId val="2263848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85632"/>
        <c:crosses val="autoZero"/>
        <c:auto val="1"/>
        <c:lblAlgn val="ctr"/>
        <c:lblOffset val="100"/>
        <c:noMultiLvlLbl val="0"/>
      </c:catAx>
      <c:valAx>
        <c:axId val="2263856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848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74656"/>
        <c:axId val="226378184"/>
      </c:lineChart>
      <c:catAx>
        <c:axId val="2263746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78184"/>
        <c:crosses val="autoZero"/>
        <c:auto val="1"/>
        <c:lblAlgn val="ctr"/>
        <c:lblOffset val="100"/>
        <c:noMultiLvlLbl val="0"/>
      </c:catAx>
      <c:valAx>
        <c:axId val="2263781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746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79752"/>
        <c:axId val="226380144"/>
      </c:lineChart>
      <c:catAx>
        <c:axId val="2263797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80144"/>
        <c:crosses val="autoZero"/>
        <c:auto val="1"/>
        <c:lblAlgn val="ctr"/>
        <c:lblOffset val="100"/>
        <c:noMultiLvlLbl val="0"/>
      </c:catAx>
      <c:valAx>
        <c:axId val="2263801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797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98960"/>
        <c:axId val="226389160"/>
      </c:lineChart>
      <c:catAx>
        <c:axId val="2263989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89160"/>
        <c:crosses val="autoZero"/>
        <c:auto val="1"/>
        <c:lblAlgn val="ctr"/>
        <c:lblOffset val="100"/>
        <c:noMultiLvlLbl val="0"/>
      </c:catAx>
      <c:valAx>
        <c:axId val="2263891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989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88768"/>
        <c:axId val="226389552"/>
      </c:lineChart>
      <c:catAx>
        <c:axId val="226388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89552"/>
        <c:crosses val="autoZero"/>
        <c:auto val="1"/>
        <c:lblAlgn val="ctr"/>
        <c:lblOffset val="100"/>
        <c:noMultiLvlLbl val="0"/>
      </c:catAx>
      <c:valAx>
        <c:axId val="2263895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887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90728"/>
        <c:axId val="226387592"/>
      </c:lineChart>
      <c:catAx>
        <c:axId val="2263907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87592"/>
        <c:crosses val="autoZero"/>
        <c:auto val="1"/>
        <c:lblAlgn val="ctr"/>
        <c:lblOffset val="100"/>
        <c:noMultiLvlLbl val="0"/>
      </c:catAx>
      <c:valAx>
        <c:axId val="2263875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907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91512"/>
        <c:axId val="226395040"/>
      </c:lineChart>
      <c:catAx>
        <c:axId val="2263915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95040"/>
        <c:crosses val="autoZero"/>
        <c:auto val="1"/>
        <c:lblAlgn val="ctr"/>
        <c:lblOffset val="100"/>
        <c:noMultiLvlLbl val="0"/>
      </c:catAx>
      <c:valAx>
        <c:axId val="2263950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915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93864"/>
        <c:axId val="226397784"/>
      </c:lineChart>
      <c:catAx>
        <c:axId val="2263938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97784"/>
        <c:crosses val="autoZero"/>
        <c:auto val="1"/>
        <c:lblAlgn val="ctr"/>
        <c:lblOffset val="100"/>
        <c:noMultiLvlLbl val="0"/>
      </c:catAx>
      <c:valAx>
        <c:axId val="2263977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938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91904"/>
        <c:axId val="226387984"/>
      </c:lineChart>
      <c:catAx>
        <c:axId val="2263919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87984"/>
        <c:crosses val="autoZero"/>
        <c:auto val="1"/>
        <c:lblAlgn val="ctr"/>
        <c:lblOffset val="100"/>
        <c:noMultiLvlLbl val="0"/>
      </c:catAx>
      <c:valAx>
        <c:axId val="2263879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919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92296"/>
        <c:axId val="226392688"/>
      </c:lineChart>
      <c:catAx>
        <c:axId val="2263922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92688"/>
        <c:crosses val="autoZero"/>
        <c:auto val="1"/>
        <c:lblAlgn val="ctr"/>
        <c:lblOffset val="100"/>
        <c:noMultiLvlLbl val="0"/>
      </c:catAx>
      <c:valAx>
        <c:axId val="2263926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922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93080"/>
        <c:axId val="226386808"/>
      </c:lineChart>
      <c:catAx>
        <c:axId val="2263930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86808"/>
        <c:crosses val="autoZero"/>
        <c:auto val="1"/>
        <c:lblAlgn val="ctr"/>
        <c:lblOffset val="100"/>
        <c:noMultiLvlLbl val="0"/>
      </c:catAx>
      <c:valAx>
        <c:axId val="2263868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930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93472"/>
        <c:axId val="226394256"/>
      </c:lineChart>
      <c:catAx>
        <c:axId val="2263934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94256"/>
        <c:crosses val="autoZero"/>
        <c:auto val="1"/>
        <c:lblAlgn val="ctr"/>
        <c:lblOffset val="100"/>
        <c:noMultiLvlLbl val="0"/>
      </c:catAx>
      <c:valAx>
        <c:axId val="2263942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934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87200"/>
        <c:axId val="226396608"/>
      </c:lineChart>
      <c:catAx>
        <c:axId val="226387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96608"/>
        <c:crosses val="autoZero"/>
        <c:auto val="1"/>
        <c:lblAlgn val="ctr"/>
        <c:lblOffset val="100"/>
        <c:noMultiLvlLbl val="0"/>
      </c:catAx>
      <c:valAx>
        <c:axId val="2263966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872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05712"/>
        <c:axId val="681202576"/>
      </c:lineChart>
      <c:catAx>
        <c:axId val="6812057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02576"/>
        <c:crosses val="autoZero"/>
        <c:auto val="1"/>
        <c:lblAlgn val="ctr"/>
        <c:lblOffset val="100"/>
        <c:noMultiLvlLbl val="0"/>
      </c:catAx>
      <c:valAx>
        <c:axId val="6812025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057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199048"/>
        <c:axId val="681201008"/>
      </c:lineChart>
      <c:catAx>
        <c:axId val="6811990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01008"/>
        <c:crosses val="autoZero"/>
        <c:auto val="1"/>
        <c:lblAlgn val="ctr"/>
        <c:lblOffset val="100"/>
        <c:noMultiLvlLbl val="0"/>
      </c:catAx>
      <c:valAx>
        <c:axId val="6812010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1990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197872"/>
        <c:axId val="681204144"/>
      </c:lineChart>
      <c:catAx>
        <c:axId val="6811978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04144"/>
        <c:crosses val="autoZero"/>
        <c:auto val="1"/>
        <c:lblAlgn val="ctr"/>
        <c:lblOffset val="100"/>
        <c:noMultiLvlLbl val="0"/>
      </c:catAx>
      <c:valAx>
        <c:axId val="6812041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1978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199440"/>
        <c:axId val="681204928"/>
      </c:lineChart>
      <c:catAx>
        <c:axId val="6811994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04928"/>
        <c:crosses val="autoZero"/>
        <c:auto val="1"/>
        <c:lblAlgn val="ctr"/>
        <c:lblOffset val="100"/>
        <c:noMultiLvlLbl val="0"/>
      </c:catAx>
      <c:valAx>
        <c:axId val="6812049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1994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05320"/>
        <c:axId val="681197088"/>
      </c:lineChart>
      <c:catAx>
        <c:axId val="6812053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197088"/>
        <c:crosses val="autoZero"/>
        <c:auto val="1"/>
        <c:lblAlgn val="ctr"/>
        <c:lblOffset val="100"/>
        <c:noMultiLvlLbl val="0"/>
      </c:catAx>
      <c:valAx>
        <c:axId val="6811970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053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01792"/>
        <c:axId val="681199832"/>
      </c:lineChart>
      <c:catAx>
        <c:axId val="681201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199832"/>
        <c:crosses val="autoZero"/>
        <c:auto val="1"/>
        <c:lblAlgn val="ctr"/>
        <c:lblOffset val="100"/>
        <c:noMultiLvlLbl val="0"/>
      </c:catAx>
      <c:valAx>
        <c:axId val="6811998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017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00616"/>
        <c:axId val="681204536"/>
      </c:lineChart>
      <c:catAx>
        <c:axId val="6812006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04536"/>
        <c:crosses val="autoZero"/>
        <c:auto val="1"/>
        <c:lblAlgn val="ctr"/>
        <c:lblOffset val="100"/>
        <c:noMultiLvlLbl val="0"/>
      </c:catAx>
      <c:valAx>
        <c:axId val="6812045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006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00224"/>
        <c:axId val="681202184"/>
      </c:lineChart>
      <c:catAx>
        <c:axId val="6812002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02184"/>
        <c:crosses val="autoZero"/>
        <c:auto val="1"/>
        <c:lblAlgn val="ctr"/>
        <c:lblOffset val="100"/>
        <c:noMultiLvlLbl val="0"/>
      </c:catAx>
      <c:valAx>
        <c:axId val="6812021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002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03752"/>
        <c:axId val="681194344"/>
      </c:lineChart>
      <c:catAx>
        <c:axId val="6812037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194344"/>
        <c:crosses val="autoZero"/>
        <c:auto val="1"/>
        <c:lblAlgn val="ctr"/>
        <c:lblOffset val="100"/>
        <c:noMultiLvlLbl val="0"/>
      </c:catAx>
      <c:valAx>
        <c:axId val="6811943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037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195128"/>
        <c:axId val="681195520"/>
      </c:lineChart>
      <c:catAx>
        <c:axId val="681195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195520"/>
        <c:crosses val="autoZero"/>
        <c:auto val="1"/>
        <c:lblAlgn val="ctr"/>
        <c:lblOffset val="100"/>
        <c:noMultiLvlLbl val="0"/>
      </c:catAx>
      <c:valAx>
        <c:axId val="681195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1951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196696"/>
        <c:axId val="681208848"/>
      </c:lineChart>
      <c:catAx>
        <c:axId val="681196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08848"/>
        <c:crosses val="autoZero"/>
        <c:auto val="1"/>
        <c:lblAlgn val="ctr"/>
        <c:lblOffset val="100"/>
        <c:noMultiLvlLbl val="0"/>
      </c:catAx>
      <c:valAx>
        <c:axId val="6812088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1966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17080"/>
        <c:axId val="681216296"/>
      </c:lineChart>
      <c:catAx>
        <c:axId val="6812170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16296"/>
        <c:crosses val="autoZero"/>
        <c:auto val="1"/>
        <c:lblAlgn val="ctr"/>
        <c:lblOffset val="100"/>
        <c:noMultiLvlLbl val="0"/>
      </c:catAx>
      <c:valAx>
        <c:axId val="6812162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170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11984"/>
        <c:axId val="681213944"/>
      </c:lineChart>
      <c:catAx>
        <c:axId val="6812119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13944"/>
        <c:crosses val="autoZero"/>
        <c:auto val="1"/>
        <c:lblAlgn val="ctr"/>
        <c:lblOffset val="100"/>
        <c:noMultiLvlLbl val="0"/>
      </c:catAx>
      <c:valAx>
        <c:axId val="6812139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119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08064"/>
        <c:axId val="681215512"/>
      </c:lineChart>
      <c:catAx>
        <c:axId val="6812080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15512"/>
        <c:crosses val="autoZero"/>
        <c:auto val="1"/>
        <c:lblAlgn val="ctr"/>
        <c:lblOffset val="100"/>
        <c:noMultiLvlLbl val="0"/>
      </c:catAx>
      <c:valAx>
        <c:axId val="6812155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080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17864"/>
        <c:axId val="681206104"/>
      </c:lineChart>
      <c:catAx>
        <c:axId val="6812178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06104"/>
        <c:crosses val="autoZero"/>
        <c:auto val="1"/>
        <c:lblAlgn val="ctr"/>
        <c:lblOffset val="100"/>
        <c:noMultiLvlLbl val="0"/>
      </c:catAx>
      <c:valAx>
        <c:axId val="681206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178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06496"/>
        <c:axId val="681212768"/>
      </c:lineChart>
      <c:catAx>
        <c:axId val="6812064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12768"/>
        <c:crosses val="autoZero"/>
        <c:auto val="1"/>
        <c:lblAlgn val="ctr"/>
        <c:lblOffset val="100"/>
        <c:noMultiLvlLbl val="0"/>
      </c:catAx>
      <c:valAx>
        <c:axId val="6812127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064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07280"/>
        <c:axId val="681209240"/>
      </c:lineChart>
      <c:catAx>
        <c:axId val="681207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09240"/>
        <c:crosses val="autoZero"/>
        <c:auto val="1"/>
        <c:lblAlgn val="ctr"/>
        <c:lblOffset val="100"/>
        <c:noMultiLvlLbl val="0"/>
      </c:catAx>
      <c:valAx>
        <c:axId val="6812092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072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13160"/>
        <c:axId val="681210024"/>
      </c:lineChart>
      <c:catAx>
        <c:axId val="681213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10024"/>
        <c:crosses val="autoZero"/>
        <c:auto val="1"/>
        <c:lblAlgn val="ctr"/>
        <c:lblOffset val="100"/>
        <c:noMultiLvlLbl val="0"/>
      </c:catAx>
      <c:valAx>
        <c:axId val="6812100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131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15904"/>
        <c:axId val="681211200"/>
      </c:lineChart>
      <c:catAx>
        <c:axId val="6812159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11200"/>
        <c:crosses val="autoZero"/>
        <c:auto val="1"/>
        <c:lblAlgn val="ctr"/>
        <c:lblOffset val="100"/>
        <c:noMultiLvlLbl val="0"/>
      </c:catAx>
      <c:valAx>
        <c:axId val="6812112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159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10416"/>
        <c:axId val="681210808"/>
      </c:lineChart>
      <c:catAx>
        <c:axId val="6812104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10808"/>
        <c:crosses val="autoZero"/>
        <c:auto val="1"/>
        <c:lblAlgn val="ctr"/>
        <c:lblOffset val="100"/>
        <c:noMultiLvlLbl val="0"/>
      </c:catAx>
      <c:valAx>
        <c:axId val="6812108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104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14728"/>
        <c:axId val="681215120"/>
      </c:lineChart>
      <c:catAx>
        <c:axId val="6812147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15120"/>
        <c:crosses val="autoZero"/>
        <c:auto val="1"/>
        <c:lblAlgn val="ctr"/>
        <c:lblOffset val="100"/>
        <c:noMultiLvlLbl val="0"/>
      </c:catAx>
      <c:valAx>
        <c:axId val="6812151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147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26096"/>
        <c:axId val="681224528"/>
      </c:lineChart>
      <c:catAx>
        <c:axId val="6812260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24528"/>
        <c:crosses val="autoZero"/>
        <c:auto val="1"/>
        <c:lblAlgn val="ctr"/>
        <c:lblOffset val="100"/>
        <c:noMultiLvlLbl val="0"/>
      </c:catAx>
      <c:valAx>
        <c:axId val="6812245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260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21392"/>
        <c:axId val="681218648"/>
      </c:lineChart>
      <c:catAx>
        <c:axId val="6812213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18648"/>
        <c:crosses val="autoZero"/>
        <c:auto val="1"/>
        <c:lblAlgn val="ctr"/>
        <c:lblOffset val="100"/>
        <c:noMultiLvlLbl val="0"/>
      </c:catAx>
      <c:valAx>
        <c:axId val="6812186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213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25312"/>
        <c:axId val="681225704"/>
      </c:lineChart>
      <c:catAx>
        <c:axId val="6812253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25704"/>
        <c:crosses val="autoZero"/>
        <c:auto val="1"/>
        <c:lblAlgn val="ctr"/>
        <c:lblOffset val="100"/>
        <c:noMultiLvlLbl val="0"/>
      </c:catAx>
      <c:valAx>
        <c:axId val="6812257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253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21000"/>
        <c:axId val="681223744"/>
      </c:lineChart>
      <c:catAx>
        <c:axId val="681221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23744"/>
        <c:crosses val="autoZero"/>
        <c:auto val="1"/>
        <c:lblAlgn val="ctr"/>
        <c:lblOffset val="100"/>
        <c:noMultiLvlLbl val="0"/>
      </c:catAx>
      <c:valAx>
        <c:axId val="6812237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210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27272"/>
        <c:axId val="681228448"/>
      </c:lineChart>
      <c:catAx>
        <c:axId val="6812272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28448"/>
        <c:crosses val="autoZero"/>
        <c:auto val="1"/>
        <c:lblAlgn val="ctr"/>
        <c:lblOffset val="100"/>
        <c:noMultiLvlLbl val="0"/>
      </c:catAx>
      <c:valAx>
        <c:axId val="6812284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272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27664"/>
        <c:axId val="681228056"/>
      </c:lineChart>
      <c:catAx>
        <c:axId val="6812276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28056"/>
        <c:crosses val="autoZero"/>
        <c:auto val="1"/>
        <c:lblAlgn val="ctr"/>
        <c:lblOffset val="100"/>
        <c:noMultiLvlLbl val="0"/>
      </c:catAx>
      <c:valAx>
        <c:axId val="6812280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276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20216"/>
        <c:axId val="681219432"/>
      </c:lineChart>
      <c:catAx>
        <c:axId val="6812202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19432"/>
        <c:crosses val="autoZero"/>
        <c:auto val="1"/>
        <c:lblAlgn val="ctr"/>
        <c:lblOffset val="100"/>
        <c:noMultiLvlLbl val="0"/>
      </c:catAx>
      <c:valAx>
        <c:axId val="6812194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202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22176"/>
        <c:axId val="681221784"/>
      </c:lineChart>
      <c:catAx>
        <c:axId val="6812221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21784"/>
        <c:crosses val="autoZero"/>
        <c:auto val="1"/>
        <c:lblAlgn val="ctr"/>
        <c:lblOffset val="100"/>
        <c:noMultiLvlLbl val="0"/>
      </c:catAx>
      <c:valAx>
        <c:axId val="6812217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221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30016"/>
        <c:axId val="681230408"/>
      </c:lineChart>
      <c:catAx>
        <c:axId val="6812300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30408"/>
        <c:crosses val="autoZero"/>
        <c:auto val="1"/>
        <c:lblAlgn val="ctr"/>
        <c:lblOffset val="100"/>
        <c:noMultiLvlLbl val="0"/>
      </c:catAx>
      <c:valAx>
        <c:axId val="6812304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300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22960"/>
        <c:axId val="681224136"/>
      </c:lineChart>
      <c:catAx>
        <c:axId val="6812229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24136"/>
        <c:crosses val="autoZero"/>
        <c:auto val="1"/>
        <c:lblAlgn val="ctr"/>
        <c:lblOffset val="100"/>
        <c:noMultiLvlLbl val="0"/>
      </c:catAx>
      <c:valAx>
        <c:axId val="6812241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229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29624"/>
        <c:axId val="681230800"/>
      </c:lineChart>
      <c:catAx>
        <c:axId val="6812296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30800"/>
        <c:crosses val="autoZero"/>
        <c:auto val="1"/>
        <c:lblAlgn val="ctr"/>
        <c:lblOffset val="100"/>
        <c:noMultiLvlLbl val="0"/>
      </c:catAx>
      <c:valAx>
        <c:axId val="6812308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296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37856"/>
        <c:axId val="681237464"/>
      </c:lineChart>
      <c:catAx>
        <c:axId val="6812378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37464"/>
        <c:crosses val="autoZero"/>
        <c:auto val="1"/>
        <c:lblAlgn val="ctr"/>
        <c:lblOffset val="100"/>
        <c:noMultiLvlLbl val="0"/>
      </c:catAx>
      <c:valAx>
        <c:axId val="6812374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378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33152"/>
        <c:axId val="681234328"/>
      </c:lineChart>
      <c:catAx>
        <c:axId val="6812331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34328"/>
        <c:crosses val="autoZero"/>
        <c:auto val="1"/>
        <c:lblAlgn val="ctr"/>
        <c:lblOffset val="100"/>
        <c:noMultiLvlLbl val="0"/>
      </c:catAx>
      <c:valAx>
        <c:axId val="6812343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331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41384"/>
        <c:axId val="681240992"/>
      </c:lineChart>
      <c:catAx>
        <c:axId val="6812413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40992"/>
        <c:crosses val="autoZero"/>
        <c:auto val="1"/>
        <c:lblAlgn val="ctr"/>
        <c:lblOffset val="100"/>
        <c:noMultiLvlLbl val="0"/>
      </c:catAx>
      <c:valAx>
        <c:axId val="6812409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413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38640"/>
        <c:axId val="681238248"/>
      </c:lineChart>
      <c:catAx>
        <c:axId val="681238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38248"/>
        <c:crosses val="autoZero"/>
        <c:auto val="1"/>
        <c:lblAlgn val="ctr"/>
        <c:lblOffset val="100"/>
        <c:noMultiLvlLbl val="0"/>
      </c:catAx>
      <c:valAx>
        <c:axId val="6812382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386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35504"/>
        <c:axId val="681233544"/>
      </c:lineChart>
      <c:catAx>
        <c:axId val="6812355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33544"/>
        <c:crosses val="autoZero"/>
        <c:auto val="1"/>
        <c:lblAlgn val="ctr"/>
        <c:lblOffset val="100"/>
        <c:noMultiLvlLbl val="0"/>
      </c:catAx>
      <c:valAx>
        <c:axId val="6812335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355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42952"/>
        <c:axId val="681232760"/>
      </c:lineChart>
      <c:catAx>
        <c:axId val="6812429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32760"/>
        <c:crosses val="autoZero"/>
        <c:auto val="1"/>
        <c:lblAlgn val="ctr"/>
        <c:lblOffset val="100"/>
        <c:noMultiLvlLbl val="0"/>
      </c:catAx>
      <c:valAx>
        <c:axId val="6812327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429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40600"/>
        <c:axId val="681243344"/>
      </c:lineChart>
      <c:catAx>
        <c:axId val="6812406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43344"/>
        <c:crosses val="autoZero"/>
        <c:auto val="1"/>
        <c:lblAlgn val="ctr"/>
        <c:lblOffset val="100"/>
        <c:noMultiLvlLbl val="0"/>
      </c:catAx>
      <c:valAx>
        <c:axId val="6812433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406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40208"/>
        <c:axId val="681235112"/>
      </c:lineChart>
      <c:catAx>
        <c:axId val="6812402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35112"/>
        <c:crosses val="autoZero"/>
        <c:auto val="1"/>
        <c:lblAlgn val="ctr"/>
        <c:lblOffset val="100"/>
        <c:noMultiLvlLbl val="0"/>
      </c:catAx>
      <c:valAx>
        <c:axId val="6812351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402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36288"/>
        <c:axId val="681231584"/>
      </c:lineChart>
      <c:catAx>
        <c:axId val="6812362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31584"/>
        <c:crosses val="autoZero"/>
        <c:auto val="1"/>
        <c:lblAlgn val="ctr"/>
        <c:lblOffset val="100"/>
        <c:noMultiLvlLbl val="0"/>
      </c:catAx>
      <c:valAx>
        <c:axId val="6812315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362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39032"/>
        <c:axId val="681231976"/>
      </c:lineChart>
      <c:catAx>
        <c:axId val="6812390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31976"/>
        <c:crosses val="autoZero"/>
        <c:auto val="1"/>
        <c:lblAlgn val="ctr"/>
        <c:lblOffset val="100"/>
        <c:noMultiLvlLbl val="0"/>
      </c:catAx>
      <c:valAx>
        <c:axId val="6812319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390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37072"/>
        <c:axId val="681250008"/>
      </c:lineChart>
      <c:catAx>
        <c:axId val="6812370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50008"/>
        <c:crosses val="autoZero"/>
        <c:auto val="1"/>
        <c:lblAlgn val="ctr"/>
        <c:lblOffset val="100"/>
        <c:noMultiLvlLbl val="0"/>
      </c:catAx>
      <c:valAx>
        <c:axId val="6812500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370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47264"/>
        <c:axId val="681250400"/>
      </c:lineChart>
      <c:catAx>
        <c:axId val="6812472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50400"/>
        <c:crosses val="autoZero"/>
        <c:auto val="1"/>
        <c:lblAlgn val="ctr"/>
        <c:lblOffset val="100"/>
        <c:noMultiLvlLbl val="0"/>
      </c:catAx>
      <c:valAx>
        <c:axId val="6812504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472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55496"/>
        <c:axId val="681244128"/>
      </c:lineChart>
      <c:catAx>
        <c:axId val="6812554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44128"/>
        <c:crosses val="autoZero"/>
        <c:auto val="1"/>
        <c:lblAlgn val="ctr"/>
        <c:lblOffset val="100"/>
        <c:noMultiLvlLbl val="0"/>
      </c:catAx>
      <c:valAx>
        <c:axId val="6812441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554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51184"/>
        <c:axId val="681255104"/>
      </c:lineChart>
      <c:catAx>
        <c:axId val="6812511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55104"/>
        <c:crosses val="autoZero"/>
        <c:auto val="1"/>
        <c:lblAlgn val="ctr"/>
        <c:lblOffset val="100"/>
        <c:noMultiLvlLbl val="0"/>
      </c:catAx>
      <c:valAx>
        <c:axId val="681255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511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51576"/>
        <c:axId val="681245304"/>
      </c:lineChart>
      <c:catAx>
        <c:axId val="6812515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45304"/>
        <c:crosses val="autoZero"/>
        <c:auto val="1"/>
        <c:lblAlgn val="ctr"/>
        <c:lblOffset val="100"/>
        <c:noMultiLvlLbl val="0"/>
      </c:catAx>
      <c:valAx>
        <c:axId val="6812453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515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49616"/>
        <c:axId val="681243736"/>
      </c:lineChart>
      <c:catAx>
        <c:axId val="6812496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43736"/>
        <c:crosses val="autoZero"/>
        <c:auto val="1"/>
        <c:lblAlgn val="ctr"/>
        <c:lblOffset val="100"/>
        <c:noMultiLvlLbl val="0"/>
      </c:catAx>
      <c:valAx>
        <c:axId val="6812437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496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45696"/>
        <c:axId val="681246480"/>
      </c:lineChart>
      <c:catAx>
        <c:axId val="681245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46480"/>
        <c:crosses val="autoZero"/>
        <c:auto val="1"/>
        <c:lblAlgn val="ctr"/>
        <c:lblOffset val="100"/>
        <c:noMultiLvlLbl val="0"/>
      </c:catAx>
      <c:valAx>
        <c:axId val="6812464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456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53536"/>
        <c:axId val="681251968"/>
      </c:lineChart>
      <c:catAx>
        <c:axId val="6812535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51968"/>
        <c:crosses val="autoZero"/>
        <c:auto val="1"/>
        <c:lblAlgn val="ctr"/>
        <c:lblOffset val="100"/>
        <c:noMultiLvlLbl val="0"/>
      </c:catAx>
      <c:valAx>
        <c:axId val="6812519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535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52360"/>
        <c:axId val="681244912"/>
      </c:lineChart>
      <c:catAx>
        <c:axId val="6812523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44912"/>
        <c:crosses val="autoZero"/>
        <c:auto val="1"/>
        <c:lblAlgn val="ctr"/>
        <c:lblOffset val="100"/>
        <c:noMultiLvlLbl val="0"/>
      </c:catAx>
      <c:valAx>
        <c:axId val="6812449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523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53144"/>
        <c:axId val="681253928"/>
      </c:lineChart>
      <c:catAx>
        <c:axId val="6812531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53928"/>
        <c:crosses val="autoZero"/>
        <c:auto val="1"/>
        <c:lblAlgn val="ctr"/>
        <c:lblOffset val="100"/>
        <c:noMultiLvlLbl val="0"/>
      </c:catAx>
      <c:valAx>
        <c:axId val="6812539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531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60592"/>
        <c:axId val="681257064"/>
      </c:lineChart>
      <c:catAx>
        <c:axId val="6812605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57064"/>
        <c:crosses val="autoZero"/>
        <c:auto val="1"/>
        <c:lblAlgn val="ctr"/>
        <c:lblOffset val="100"/>
        <c:noMultiLvlLbl val="0"/>
      </c:catAx>
      <c:valAx>
        <c:axId val="6812570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605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60984"/>
        <c:axId val="681268432"/>
      </c:lineChart>
      <c:catAx>
        <c:axId val="6812609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68432"/>
        <c:crosses val="autoZero"/>
        <c:auto val="1"/>
        <c:lblAlgn val="ctr"/>
        <c:lblOffset val="100"/>
        <c:noMultiLvlLbl val="0"/>
      </c:catAx>
      <c:valAx>
        <c:axId val="6812684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609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66864"/>
        <c:axId val="681260200"/>
      </c:lineChart>
      <c:catAx>
        <c:axId val="6812668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60200"/>
        <c:crosses val="autoZero"/>
        <c:auto val="1"/>
        <c:lblAlgn val="ctr"/>
        <c:lblOffset val="100"/>
        <c:noMultiLvlLbl val="0"/>
      </c:catAx>
      <c:valAx>
        <c:axId val="6812602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668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61376"/>
        <c:axId val="681261768"/>
      </c:lineChart>
      <c:catAx>
        <c:axId val="681261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61768"/>
        <c:crosses val="autoZero"/>
        <c:auto val="1"/>
        <c:lblAlgn val="ctr"/>
        <c:lblOffset val="100"/>
        <c:noMultiLvlLbl val="0"/>
      </c:catAx>
      <c:valAx>
        <c:axId val="6812617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613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63728"/>
        <c:axId val="681267256"/>
      </c:lineChart>
      <c:catAx>
        <c:axId val="6812637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67256"/>
        <c:crosses val="autoZero"/>
        <c:auto val="1"/>
        <c:lblAlgn val="ctr"/>
        <c:lblOffset val="100"/>
        <c:noMultiLvlLbl val="0"/>
      </c:catAx>
      <c:valAx>
        <c:axId val="6812672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637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58240"/>
        <c:axId val="681264120"/>
      </c:lineChart>
      <c:catAx>
        <c:axId val="6812582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64120"/>
        <c:crosses val="autoZero"/>
        <c:auto val="1"/>
        <c:lblAlgn val="ctr"/>
        <c:lblOffset val="100"/>
        <c:noMultiLvlLbl val="0"/>
      </c:catAx>
      <c:valAx>
        <c:axId val="6812641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582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64904"/>
        <c:axId val="681267648"/>
      </c:lineChart>
      <c:catAx>
        <c:axId val="6812649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67648"/>
        <c:crosses val="autoZero"/>
        <c:auto val="1"/>
        <c:lblAlgn val="ctr"/>
        <c:lblOffset val="100"/>
        <c:noMultiLvlLbl val="0"/>
      </c:catAx>
      <c:valAx>
        <c:axId val="6812676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649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59024"/>
        <c:axId val="681265296"/>
      </c:lineChart>
      <c:catAx>
        <c:axId val="6812590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65296"/>
        <c:crosses val="autoZero"/>
        <c:auto val="1"/>
        <c:lblAlgn val="ctr"/>
        <c:lblOffset val="100"/>
        <c:noMultiLvlLbl val="0"/>
      </c:catAx>
      <c:valAx>
        <c:axId val="6812652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590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68040"/>
        <c:axId val="681256280"/>
      </c:lineChart>
      <c:catAx>
        <c:axId val="6812680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56280"/>
        <c:crosses val="autoZero"/>
        <c:auto val="1"/>
        <c:lblAlgn val="ctr"/>
        <c:lblOffset val="100"/>
        <c:noMultiLvlLbl val="0"/>
      </c:catAx>
      <c:valAx>
        <c:axId val="6812562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680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57848"/>
        <c:axId val="681258632"/>
      </c:lineChart>
      <c:catAx>
        <c:axId val="6812578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58632"/>
        <c:crosses val="autoZero"/>
        <c:auto val="1"/>
        <c:lblAlgn val="ctr"/>
        <c:lblOffset val="100"/>
        <c:noMultiLvlLbl val="0"/>
      </c:catAx>
      <c:valAx>
        <c:axId val="6812586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578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80584"/>
        <c:axId val="681268824"/>
      </c:lineChart>
      <c:catAx>
        <c:axId val="6812805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68824"/>
        <c:crosses val="autoZero"/>
        <c:auto val="1"/>
        <c:lblAlgn val="ctr"/>
        <c:lblOffset val="100"/>
        <c:noMultiLvlLbl val="0"/>
      </c:catAx>
      <c:valAx>
        <c:axId val="6812688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805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71960"/>
        <c:axId val="681269216"/>
      </c:lineChart>
      <c:catAx>
        <c:axId val="6812719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69216"/>
        <c:crosses val="autoZero"/>
        <c:auto val="1"/>
        <c:lblAlgn val="ctr"/>
        <c:lblOffset val="100"/>
        <c:noMultiLvlLbl val="0"/>
      </c:catAx>
      <c:valAx>
        <c:axId val="6812692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719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78624"/>
        <c:axId val="681272744"/>
      </c:lineChart>
      <c:catAx>
        <c:axId val="6812786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72744"/>
        <c:crosses val="autoZero"/>
        <c:auto val="1"/>
        <c:lblAlgn val="ctr"/>
        <c:lblOffset val="100"/>
        <c:noMultiLvlLbl val="0"/>
      </c:catAx>
      <c:valAx>
        <c:axId val="6812727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786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75880"/>
        <c:axId val="681269608"/>
      </c:lineChart>
      <c:catAx>
        <c:axId val="6812758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69608"/>
        <c:crosses val="autoZero"/>
        <c:auto val="1"/>
        <c:lblAlgn val="ctr"/>
        <c:lblOffset val="100"/>
        <c:noMultiLvlLbl val="0"/>
      </c:catAx>
      <c:valAx>
        <c:axId val="6812696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758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70000"/>
        <c:axId val="681277448"/>
      </c:lineChart>
      <c:catAx>
        <c:axId val="681270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77448"/>
        <c:crosses val="autoZero"/>
        <c:auto val="1"/>
        <c:lblAlgn val="ctr"/>
        <c:lblOffset val="100"/>
        <c:noMultiLvlLbl val="0"/>
      </c:catAx>
      <c:valAx>
        <c:axId val="6812774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700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75096"/>
        <c:axId val="681271568"/>
      </c:lineChart>
      <c:catAx>
        <c:axId val="6812750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71568"/>
        <c:crosses val="autoZero"/>
        <c:auto val="1"/>
        <c:lblAlgn val="ctr"/>
        <c:lblOffset val="100"/>
        <c:noMultiLvlLbl val="0"/>
      </c:catAx>
      <c:valAx>
        <c:axId val="6812715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750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70784"/>
        <c:axId val="681279016"/>
      </c:lineChart>
      <c:catAx>
        <c:axId val="6812707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79016"/>
        <c:crosses val="autoZero"/>
        <c:auto val="1"/>
        <c:lblAlgn val="ctr"/>
        <c:lblOffset val="100"/>
        <c:noMultiLvlLbl val="0"/>
      </c:catAx>
      <c:valAx>
        <c:axId val="6812790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707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73528"/>
        <c:axId val="681273920"/>
      </c:lineChart>
      <c:catAx>
        <c:axId val="681273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73920"/>
        <c:crosses val="autoZero"/>
        <c:auto val="1"/>
        <c:lblAlgn val="ctr"/>
        <c:lblOffset val="100"/>
        <c:noMultiLvlLbl val="0"/>
      </c:catAx>
      <c:valAx>
        <c:axId val="6812739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735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75488"/>
        <c:axId val="681276664"/>
      </c:lineChart>
      <c:catAx>
        <c:axId val="6812754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76664"/>
        <c:crosses val="autoZero"/>
        <c:auto val="1"/>
        <c:lblAlgn val="ctr"/>
        <c:lblOffset val="100"/>
        <c:noMultiLvlLbl val="0"/>
      </c:catAx>
      <c:valAx>
        <c:axId val="6812766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754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77840"/>
        <c:axId val="681278232"/>
      </c:lineChart>
      <c:catAx>
        <c:axId val="6812778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78232"/>
        <c:crosses val="autoZero"/>
        <c:auto val="1"/>
        <c:lblAlgn val="ctr"/>
        <c:lblOffset val="100"/>
        <c:noMultiLvlLbl val="0"/>
      </c:catAx>
      <c:valAx>
        <c:axId val="6812782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778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80192"/>
        <c:axId val="681280976"/>
      </c:lineChart>
      <c:catAx>
        <c:axId val="6812801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80976"/>
        <c:crosses val="autoZero"/>
        <c:auto val="1"/>
        <c:lblAlgn val="ctr"/>
        <c:lblOffset val="100"/>
        <c:noMultiLvlLbl val="0"/>
      </c:catAx>
      <c:valAx>
        <c:axId val="6812809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801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89600"/>
        <c:axId val="681289992"/>
      </c:lineChart>
      <c:catAx>
        <c:axId val="6812896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89992"/>
        <c:crosses val="autoZero"/>
        <c:auto val="1"/>
        <c:lblAlgn val="ctr"/>
        <c:lblOffset val="100"/>
        <c:noMultiLvlLbl val="0"/>
      </c:catAx>
      <c:valAx>
        <c:axId val="6812899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896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91952"/>
        <c:axId val="681288816"/>
      </c:lineChart>
      <c:catAx>
        <c:axId val="6812919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88816"/>
        <c:crosses val="autoZero"/>
        <c:auto val="1"/>
        <c:lblAlgn val="ctr"/>
        <c:lblOffset val="100"/>
        <c:noMultiLvlLbl val="0"/>
      </c:catAx>
      <c:valAx>
        <c:axId val="6812888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919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87248"/>
        <c:axId val="681281760"/>
      </c:lineChart>
      <c:catAx>
        <c:axId val="6812872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81760"/>
        <c:crosses val="autoZero"/>
        <c:auto val="1"/>
        <c:lblAlgn val="ctr"/>
        <c:lblOffset val="100"/>
        <c:noMultiLvlLbl val="0"/>
      </c:catAx>
      <c:valAx>
        <c:axId val="6812817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872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90776"/>
        <c:axId val="681284896"/>
      </c:lineChart>
      <c:catAx>
        <c:axId val="6812907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84896"/>
        <c:crosses val="autoZero"/>
        <c:auto val="1"/>
        <c:lblAlgn val="ctr"/>
        <c:lblOffset val="100"/>
        <c:noMultiLvlLbl val="0"/>
      </c:catAx>
      <c:valAx>
        <c:axId val="6812848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907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86856"/>
        <c:axId val="681291168"/>
      </c:lineChart>
      <c:catAx>
        <c:axId val="6812868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91168"/>
        <c:crosses val="autoZero"/>
        <c:auto val="1"/>
        <c:lblAlgn val="ctr"/>
        <c:lblOffset val="100"/>
        <c:noMultiLvlLbl val="0"/>
      </c:catAx>
      <c:valAx>
        <c:axId val="6812911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868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92344"/>
        <c:axId val="681292736"/>
      </c:lineChart>
      <c:catAx>
        <c:axId val="6812923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92736"/>
        <c:crosses val="autoZero"/>
        <c:auto val="1"/>
        <c:lblAlgn val="ctr"/>
        <c:lblOffset val="100"/>
        <c:noMultiLvlLbl val="0"/>
      </c:catAx>
      <c:valAx>
        <c:axId val="6812927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923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84504"/>
        <c:axId val="681293128"/>
      </c:lineChart>
      <c:catAx>
        <c:axId val="6812845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93128"/>
        <c:crosses val="autoZero"/>
        <c:auto val="1"/>
        <c:lblAlgn val="ctr"/>
        <c:lblOffset val="100"/>
        <c:noMultiLvlLbl val="0"/>
      </c:catAx>
      <c:valAx>
        <c:axId val="6812931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845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84112"/>
        <c:axId val="681282152"/>
      </c:lineChart>
      <c:catAx>
        <c:axId val="6812841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82152"/>
        <c:crosses val="autoZero"/>
        <c:auto val="1"/>
        <c:lblAlgn val="ctr"/>
        <c:lblOffset val="100"/>
        <c:noMultiLvlLbl val="0"/>
      </c:catAx>
      <c:valAx>
        <c:axId val="6812821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841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82936"/>
        <c:axId val="681286072"/>
      </c:lineChart>
      <c:catAx>
        <c:axId val="6812829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86072"/>
        <c:crosses val="autoZero"/>
        <c:auto val="1"/>
        <c:lblAlgn val="ctr"/>
        <c:lblOffset val="100"/>
        <c:noMultiLvlLbl val="0"/>
      </c:catAx>
      <c:valAx>
        <c:axId val="6812860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829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83720"/>
        <c:axId val="681285288"/>
      </c:lineChart>
      <c:catAx>
        <c:axId val="6812837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85288"/>
        <c:crosses val="autoZero"/>
        <c:auto val="1"/>
        <c:lblAlgn val="ctr"/>
        <c:lblOffset val="100"/>
        <c:noMultiLvlLbl val="0"/>
      </c:catAx>
      <c:valAx>
        <c:axId val="6812852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837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88032"/>
        <c:axId val="681294696"/>
      </c:lineChart>
      <c:catAx>
        <c:axId val="6812880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94696"/>
        <c:crosses val="autoZero"/>
        <c:auto val="1"/>
        <c:lblAlgn val="ctr"/>
        <c:lblOffset val="100"/>
        <c:noMultiLvlLbl val="0"/>
      </c:catAx>
      <c:valAx>
        <c:axId val="6812946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880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00576"/>
        <c:axId val="681302928"/>
      </c:lineChart>
      <c:catAx>
        <c:axId val="6813005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02928"/>
        <c:crosses val="autoZero"/>
        <c:auto val="1"/>
        <c:lblAlgn val="ctr"/>
        <c:lblOffset val="100"/>
        <c:noMultiLvlLbl val="0"/>
      </c:catAx>
      <c:valAx>
        <c:axId val="6813029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005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02144"/>
        <c:axId val="681301752"/>
      </c:lineChart>
      <c:catAx>
        <c:axId val="6813021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01752"/>
        <c:crosses val="autoZero"/>
        <c:auto val="1"/>
        <c:lblAlgn val="ctr"/>
        <c:lblOffset val="100"/>
        <c:noMultiLvlLbl val="0"/>
      </c:catAx>
      <c:valAx>
        <c:axId val="6813017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021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95480"/>
        <c:axId val="681295872"/>
      </c:lineChart>
      <c:catAx>
        <c:axId val="6812954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95872"/>
        <c:crosses val="autoZero"/>
        <c:auto val="1"/>
        <c:lblAlgn val="ctr"/>
        <c:lblOffset val="100"/>
        <c:noMultiLvlLbl val="0"/>
      </c:catAx>
      <c:valAx>
        <c:axId val="6812958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954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04496"/>
        <c:axId val="681303320"/>
      </c:lineChart>
      <c:catAx>
        <c:axId val="6813044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03320"/>
        <c:crosses val="autoZero"/>
        <c:auto val="1"/>
        <c:lblAlgn val="ctr"/>
        <c:lblOffset val="100"/>
        <c:noMultiLvlLbl val="0"/>
      </c:catAx>
      <c:valAx>
        <c:axId val="6813033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044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06064"/>
        <c:axId val="681296264"/>
      </c:lineChart>
      <c:catAx>
        <c:axId val="6813060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96264"/>
        <c:crosses val="autoZero"/>
        <c:auto val="1"/>
        <c:lblAlgn val="ctr"/>
        <c:lblOffset val="100"/>
        <c:noMultiLvlLbl val="0"/>
      </c:catAx>
      <c:valAx>
        <c:axId val="6812962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060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98224"/>
        <c:axId val="681296656"/>
      </c:lineChart>
      <c:catAx>
        <c:axId val="6812982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96656"/>
        <c:crosses val="autoZero"/>
        <c:auto val="1"/>
        <c:lblAlgn val="ctr"/>
        <c:lblOffset val="100"/>
        <c:noMultiLvlLbl val="0"/>
      </c:catAx>
      <c:valAx>
        <c:axId val="6812966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982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99400"/>
        <c:axId val="681301360"/>
      </c:lineChart>
      <c:catAx>
        <c:axId val="6812994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01360"/>
        <c:crosses val="autoZero"/>
        <c:auto val="1"/>
        <c:lblAlgn val="ctr"/>
        <c:lblOffset val="100"/>
        <c:noMultiLvlLbl val="0"/>
      </c:catAx>
      <c:valAx>
        <c:axId val="6813013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994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03712"/>
        <c:axId val="681304104"/>
      </c:lineChart>
      <c:catAx>
        <c:axId val="6813037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04104"/>
        <c:crosses val="autoZero"/>
        <c:auto val="1"/>
        <c:lblAlgn val="ctr"/>
        <c:lblOffset val="100"/>
        <c:noMultiLvlLbl val="0"/>
      </c:catAx>
      <c:valAx>
        <c:axId val="681304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037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97048"/>
        <c:axId val="681297440"/>
      </c:lineChart>
      <c:catAx>
        <c:axId val="6812970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97440"/>
        <c:crosses val="autoZero"/>
        <c:auto val="1"/>
        <c:lblAlgn val="ctr"/>
        <c:lblOffset val="100"/>
        <c:noMultiLvlLbl val="0"/>
      </c:catAx>
      <c:valAx>
        <c:axId val="6812974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970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99792"/>
        <c:axId val="681300184"/>
      </c:lineChart>
      <c:catAx>
        <c:axId val="681299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00184"/>
        <c:crosses val="autoZero"/>
        <c:auto val="1"/>
        <c:lblAlgn val="ctr"/>
        <c:lblOffset val="100"/>
        <c:noMultiLvlLbl val="0"/>
      </c:catAx>
      <c:valAx>
        <c:axId val="6813001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997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11552"/>
        <c:axId val="681312728"/>
      </c:lineChart>
      <c:catAx>
        <c:axId val="6813115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12728"/>
        <c:crosses val="autoZero"/>
        <c:auto val="1"/>
        <c:lblAlgn val="ctr"/>
        <c:lblOffset val="100"/>
        <c:noMultiLvlLbl val="0"/>
      </c:catAx>
      <c:valAx>
        <c:axId val="681312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115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06456"/>
        <c:axId val="681313120"/>
      </c:lineChart>
      <c:catAx>
        <c:axId val="6813064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13120"/>
        <c:crosses val="autoZero"/>
        <c:auto val="1"/>
        <c:lblAlgn val="ctr"/>
        <c:lblOffset val="100"/>
        <c:noMultiLvlLbl val="0"/>
      </c:catAx>
      <c:valAx>
        <c:axId val="6813131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064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13512"/>
        <c:axId val="681306848"/>
      </c:lineChart>
      <c:catAx>
        <c:axId val="6813135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06848"/>
        <c:crosses val="autoZero"/>
        <c:auto val="1"/>
        <c:lblAlgn val="ctr"/>
        <c:lblOffset val="100"/>
        <c:noMultiLvlLbl val="0"/>
      </c:catAx>
      <c:valAx>
        <c:axId val="6813068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135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11160"/>
        <c:axId val="681311944"/>
      </c:lineChart>
      <c:catAx>
        <c:axId val="681311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11944"/>
        <c:crosses val="autoZero"/>
        <c:auto val="1"/>
        <c:lblAlgn val="ctr"/>
        <c:lblOffset val="100"/>
        <c:noMultiLvlLbl val="0"/>
      </c:catAx>
      <c:valAx>
        <c:axId val="6813119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111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09200"/>
        <c:axId val="681312336"/>
      </c:lineChart>
      <c:catAx>
        <c:axId val="681309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12336"/>
        <c:crosses val="autoZero"/>
        <c:auto val="1"/>
        <c:lblAlgn val="ctr"/>
        <c:lblOffset val="100"/>
        <c:noMultiLvlLbl val="0"/>
      </c:catAx>
      <c:valAx>
        <c:axId val="6813123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092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14296"/>
        <c:axId val="681307632"/>
      </c:lineChart>
      <c:catAx>
        <c:axId val="6813142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07632"/>
        <c:crosses val="autoZero"/>
        <c:auto val="1"/>
        <c:lblAlgn val="ctr"/>
        <c:lblOffset val="100"/>
        <c:noMultiLvlLbl val="0"/>
      </c:catAx>
      <c:valAx>
        <c:axId val="6813076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142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08024"/>
        <c:axId val="681315864"/>
      </c:lineChart>
      <c:catAx>
        <c:axId val="6813080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15864"/>
        <c:crosses val="autoZero"/>
        <c:auto val="1"/>
        <c:lblAlgn val="ctr"/>
        <c:lblOffset val="100"/>
        <c:noMultiLvlLbl val="0"/>
      </c:catAx>
      <c:valAx>
        <c:axId val="6813158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080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08416"/>
        <c:axId val="681309592"/>
      </c:lineChart>
      <c:catAx>
        <c:axId val="6813084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09592"/>
        <c:crosses val="autoZero"/>
        <c:auto val="1"/>
        <c:lblAlgn val="ctr"/>
        <c:lblOffset val="100"/>
        <c:noMultiLvlLbl val="0"/>
      </c:catAx>
      <c:valAx>
        <c:axId val="6813095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084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15080"/>
        <c:axId val="681318608"/>
      </c:lineChart>
      <c:catAx>
        <c:axId val="6813150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18608"/>
        <c:crosses val="autoZero"/>
        <c:auto val="1"/>
        <c:lblAlgn val="ctr"/>
        <c:lblOffset val="100"/>
        <c:noMultiLvlLbl val="0"/>
      </c:catAx>
      <c:valAx>
        <c:axId val="6813186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150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09984"/>
        <c:axId val="681315472"/>
      </c:lineChart>
      <c:catAx>
        <c:axId val="6813099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15472"/>
        <c:crosses val="autoZero"/>
        <c:auto val="1"/>
        <c:lblAlgn val="ctr"/>
        <c:lblOffset val="100"/>
        <c:noMultiLvlLbl val="0"/>
      </c:catAx>
      <c:valAx>
        <c:axId val="6813154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099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16256"/>
        <c:axId val="681310768"/>
      </c:lineChart>
      <c:catAx>
        <c:axId val="6813162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10768"/>
        <c:crosses val="autoZero"/>
        <c:auto val="1"/>
        <c:lblAlgn val="ctr"/>
        <c:lblOffset val="100"/>
        <c:noMultiLvlLbl val="0"/>
      </c:catAx>
      <c:valAx>
        <c:axId val="6813107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162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21744"/>
        <c:axId val="681319392"/>
      </c:lineChart>
      <c:catAx>
        <c:axId val="681321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19392"/>
        <c:crosses val="autoZero"/>
        <c:auto val="1"/>
        <c:lblAlgn val="ctr"/>
        <c:lblOffset val="100"/>
        <c:noMultiLvlLbl val="0"/>
      </c:catAx>
      <c:valAx>
        <c:axId val="6813193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217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22136"/>
        <c:axId val="681319784"/>
      </c:lineChart>
      <c:catAx>
        <c:axId val="6813221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19784"/>
        <c:crosses val="autoZero"/>
        <c:auto val="1"/>
        <c:lblAlgn val="ctr"/>
        <c:lblOffset val="100"/>
        <c:noMultiLvlLbl val="0"/>
      </c:catAx>
      <c:valAx>
        <c:axId val="6813197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221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22920"/>
        <c:axId val="681320960"/>
      </c:lineChart>
      <c:catAx>
        <c:axId val="6813229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20960"/>
        <c:crosses val="autoZero"/>
        <c:auto val="1"/>
        <c:lblAlgn val="ctr"/>
        <c:lblOffset val="100"/>
        <c:noMultiLvlLbl val="0"/>
      </c:catAx>
      <c:valAx>
        <c:axId val="6813209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229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22528"/>
        <c:axId val="681319000"/>
      </c:lineChart>
      <c:catAx>
        <c:axId val="681322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19000"/>
        <c:crosses val="autoZero"/>
        <c:auto val="1"/>
        <c:lblAlgn val="ctr"/>
        <c:lblOffset val="100"/>
        <c:noMultiLvlLbl val="0"/>
      </c:catAx>
      <c:valAx>
        <c:axId val="6813190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225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24096"/>
        <c:axId val="636573504"/>
      </c:lineChart>
      <c:catAx>
        <c:axId val="6813240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73504"/>
        <c:crosses val="autoZero"/>
        <c:auto val="1"/>
        <c:lblAlgn val="ctr"/>
        <c:lblOffset val="100"/>
        <c:noMultiLvlLbl val="0"/>
      </c:catAx>
      <c:valAx>
        <c:axId val="6365735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240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val>
            <c:numLit>
              <c:formatCode>General</c:formatCode>
              <c:ptCount val="1"/>
              <c:pt idx="0">
                <c:v>0</c:v>
              </c:pt>
            </c:numLit>
          </c:val>
          <c:smooth val="0"/>
        </c:ser>
        <c:ser>
          <c:idx val="1"/>
          <c:order val="1"/>
          <c:tx>
            <c:v>NPV (без учета продажи)</c:v>
          </c:tx>
          <c:marker>
            <c:symbol val="none"/>
          </c:marker>
          <c:val>
            <c:numLit>
              <c:formatCode>General</c:formatCode>
              <c:ptCount val="1"/>
              <c:pt idx="0">
                <c:v>0</c:v>
              </c:pt>
            </c:numLit>
          </c:val>
          <c:smooth val="0"/>
        </c:ser>
        <c:dLbls>
          <c:showLegendKey val="0"/>
          <c:showVal val="0"/>
          <c:showCatName val="0"/>
          <c:showSerName val="0"/>
          <c:showPercent val="0"/>
          <c:showBubbleSize val="0"/>
        </c:dLbls>
        <c:smooth val="0"/>
        <c:axId val="636575072"/>
        <c:axId val="636575464"/>
      </c:lineChart>
      <c:catAx>
        <c:axId val="6365750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75464"/>
        <c:crosses val="autoZero"/>
        <c:auto val="1"/>
        <c:lblAlgn val="ctr"/>
        <c:lblOffset val="100"/>
        <c:noMultiLvlLbl val="0"/>
      </c:catAx>
      <c:valAx>
        <c:axId val="6365754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750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74288"/>
        <c:axId val="636573896"/>
      </c:lineChart>
      <c:catAx>
        <c:axId val="6365742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73896"/>
        <c:crosses val="autoZero"/>
        <c:auto val="1"/>
        <c:lblAlgn val="ctr"/>
        <c:lblOffset val="100"/>
        <c:noMultiLvlLbl val="0"/>
      </c:catAx>
      <c:valAx>
        <c:axId val="6365738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742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15880"/>
        <c:axId val="636513136"/>
      </c:lineChart>
      <c:catAx>
        <c:axId val="6365158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13136"/>
        <c:crosses val="autoZero"/>
        <c:auto val="1"/>
        <c:lblAlgn val="ctr"/>
        <c:lblOffset val="100"/>
        <c:noMultiLvlLbl val="0"/>
      </c:catAx>
      <c:valAx>
        <c:axId val="6365131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158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12744"/>
        <c:axId val="636515096"/>
      </c:lineChart>
      <c:catAx>
        <c:axId val="636512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15096"/>
        <c:crosses val="autoZero"/>
        <c:auto val="1"/>
        <c:lblAlgn val="ctr"/>
        <c:lblOffset val="100"/>
        <c:noMultiLvlLbl val="0"/>
      </c:catAx>
      <c:valAx>
        <c:axId val="6365150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127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1846549758"/>
          <c:y val="1.8908754052802224E-2"/>
        </c:manualLayout>
      </c:layout>
      <c:overlay val="0"/>
      <c:spPr>
        <a:noFill/>
        <a:ln w="25400">
          <a:noFill/>
        </a:ln>
      </c:spPr>
    </c:title>
    <c:autoTitleDeleted val="0"/>
    <c:plotArea>
      <c:layout>
        <c:manualLayout>
          <c:layoutTarget val="inner"/>
          <c:xMode val="edge"/>
          <c:yMode val="edge"/>
          <c:x val="0.17982942779634614"/>
          <c:y val="9.9557370143547624E-2"/>
          <c:w val="0.7765295092284884"/>
          <c:h val="0.80442543447501413"/>
        </c:manualLayout>
      </c:layout>
      <c:lineChart>
        <c:grouping val="standard"/>
        <c:varyColors val="0"/>
        <c:ser>
          <c:idx val="0"/>
          <c:order val="0"/>
          <c:tx>
            <c:v>PV</c:v>
          </c:tx>
          <c:marker>
            <c:symbol val="none"/>
          </c:marker>
          <c:cat>
            <c:numRef>
              <c:f>'5. анализ эконом эфф'!$C$77:$Y$77</c:f>
              <c:numCache>
                <c:formatCode>#\ ##0.000</c:formatCode>
                <c:ptCount val="23"/>
                <c:pt idx="0" formatCode="#\ ##0.0">
                  <c:v>1</c:v>
                </c:pt>
                <c:pt idx="1">
                  <c:v>2</c:v>
                </c:pt>
                <c:pt idx="2" formatCode="#\ ##0.0">
                  <c:v>3</c:v>
                </c:pt>
                <c:pt idx="3" formatCode="#\ ##0.0">
                  <c:v>4</c:v>
                </c:pt>
                <c:pt idx="4" formatCode="#\ ##0.0">
                  <c:v>5</c:v>
                </c:pt>
                <c:pt idx="5" formatCode="#\ ##0.0">
                  <c:v>6</c:v>
                </c:pt>
                <c:pt idx="6" formatCode="#\ ##0.0">
                  <c:v>7</c:v>
                </c:pt>
                <c:pt idx="7" formatCode="#\ ##0.0">
                  <c:v>8</c:v>
                </c:pt>
                <c:pt idx="8" formatCode="#\ ##0.0">
                  <c:v>9</c:v>
                </c:pt>
                <c:pt idx="9" formatCode="#\ ##0.0">
                  <c:v>10</c:v>
                </c:pt>
                <c:pt idx="10" formatCode="#\ ##0.0">
                  <c:v>11</c:v>
                </c:pt>
                <c:pt idx="11" formatCode="#\ ##0.0">
                  <c:v>12</c:v>
                </c:pt>
                <c:pt idx="12" formatCode="#\ ##0.0">
                  <c:v>13</c:v>
                </c:pt>
                <c:pt idx="13" formatCode="#\ ##0.0">
                  <c:v>14</c:v>
                </c:pt>
                <c:pt idx="14" formatCode="#\ ##0.0">
                  <c:v>15</c:v>
                </c:pt>
                <c:pt idx="15" formatCode="#\ ##0.0">
                  <c:v>16</c:v>
                </c:pt>
                <c:pt idx="16" formatCode="#\ ##0.0">
                  <c:v>17</c:v>
                </c:pt>
                <c:pt idx="17" formatCode="#\ ##0.0">
                  <c:v>18</c:v>
                </c:pt>
                <c:pt idx="18" formatCode="#\ ##0.0">
                  <c:v>19</c:v>
                </c:pt>
                <c:pt idx="19" formatCode="#\ ##0.0">
                  <c:v>20</c:v>
                </c:pt>
                <c:pt idx="20" formatCode="#\ ##0.0">
                  <c:v>21</c:v>
                </c:pt>
                <c:pt idx="21" formatCode="#\ ##0.0">
                  <c:v>22</c:v>
                </c:pt>
                <c:pt idx="22" formatCode="#\ ##0.0">
                  <c:v>23</c:v>
                </c:pt>
              </c:numCache>
            </c:numRef>
          </c:cat>
          <c:val>
            <c:numRef>
              <c:f>'5. анализ эконом эфф'!$C$90:$Y$90</c:f>
              <c:numCache>
                <c:formatCode>_(* #\ ##0_);_(* \(#\ ##0\);_(* "-"_);_(@_)</c:formatCode>
                <c:ptCount val="23"/>
                <c:pt idx="0">
                  <c:v>-126421.1463137057</c:v>
                </c:pt>
                <c:pt idx="1">
                  <c:v>593786.18248559453</c:v>
                </c:pt>
                <c:pt idx="2">
                  <c:v>777730.7133567899</c:v>
                </c:pt>
                <c:pt idx="3">
                  <c:v>743439.02112715307</c:v>
                </c:pt>
                <c:pt idx="4">
                  <c:v>720410.2549728906</c:v>
                </c:pt>
                <c:pt idx="5">
                  <c:v>697737.10201765446</c:v>
                </c:pt>
                <c:pt idx="6">
                  <c:v>675454.26976325363</c:v>
                </c:pt>
                <c:pt idx="7">
                  <c:v>533632.92379385664</c:v>
                </c:pt>
                <c:pt idx="8">
                  <c:v>506032.54657421773</c:v>
                </c:pt>
                <c:pt idx="9">
                  <c:v>489962.73700719204</c:v>
                </c:pt>
                <c:pt idx="10">
                  <c:v>474182.00498423306</c:v>
                </c:pt>
                <c:pt idx="11">
                  <c:v>458709.60796285211</c:v>
                </c:pt>
                <c:pt idx="12">
                  <c:v>443561.33978213824</c:v>
                </c:pt>
                <c:pt idx="13">
                  <c:v>428749.90312729147</c:v>
                </c:pt>
                <c:pt idx="14">
                  <c:v>414285.24695413106</c:v>
                </c:pt>
                <c:pt idx="15">
                  <c:v>400174.87199445383</c:v>
                </c:pt>
                <c:pt idx="16">
                  <c:v>386424.10719267867</c:v>
                </c:pt>
                <c:pt idx="17">
                  <c:v>373036.35967684339</c:v>
                </c:pt>
                <c:pt idx="18">
                  <c:v>360013.34064075671</c:v>
                </c:pt>
                <c:pt idx="19">
                  <c:v>349604.73262340203</c:v>
                </c:pt>
                <c:pt idx="20">
                  <c:v>336892.0722416272</c:v>
                </c:pt>
                <c:pt idx="21">
                  <c:v>324592.38416472916</c:v>
                </c:pt>
                <c:pt idx="22">
                  <c:v>312697.00029528182</c:v>
                </c:pt>
              </c:numCache>
            </c:numRef>
          </c:val>
          <c:smooth val="0"/>
        </c:ser>
        <c:ser>
          <c:idx val="1"/>
          <c:order val="1"/>
          <c:tx>
            <c:v>NPV (без учета продажи)</c:v>
          </c:tx>
          <c:marker>
            <c:symbol val="none"/>
          </c:marker>
          <c:cat>
            <c:numRef>
              <c:f>'5. анализ эконом эфф'!$C$77:$Y$77</c:f>
              <c:numCache>
                <c:formatCode>#\ ##0.000</c:formatCode>
                <c:ptCount val="23"/>
                <c:pt idx="0" formatCode="#\ ##0.0">
                  <c:v>1</c:v>
                </c:pt>
                <c:pt idx="1">
                  <c:v>2</c:v>
                </c:pt>
                <c:pt idx="2" formatCode="#\ ##0.0">
                  <c:v>3</c:v>
                </c:pt>
                <c:pt idx="3" formatCode="#\ ##0.0">
                  <c:v>4</c:v>
                </c:pt>
                <c:pt idx="4" formatCode="#\ ##0.0">
                  <c:v>5</c:v>
                </c:pt>
                <c:pt idx="5" formatCode="#\ ##0.0">
                  <c:v>6</c:v>
                </c:pt>
                <c:pt idx="6" formatCode="#\ ##0.0">
                  <c:v>7</c:v>
                </c:pt>
                <c:pt idx="7" formatCode="#\ ##0.0">
                  <c:v>8</c:v>
                </c:pt>
                <c:pt idx="8" formatCode="#\ ##0.0">
                  <c:v>9</c:v>
                </c:pt>
                <c:pt idx="9" formatCode="#\ ##0.0">
                  <c:v>10</c:v>
                </c:pt>
                <c:pt idx="10" formatCode="#\ ##0.0">
                  <c:v>11</c:v>
                </c:pt>
                <c:pt idx="11" formatCode="#\ ##0.0">
                  <c:v>12</c:v>
                </c:pt>
                <c:pt idx="12" formatCode="#\ ##0.0">
                  <c:v>13</c:v>
                </c:pt>
                <c:pt idx="13" formatCode="#\ ##0.0">
                  <c:v>14</c:v>
                </c:pt>
                <c:pt idx="14" formatCode="#\ ##0.0">
                  <c:v>15</c:v>
                </c:pt>
                <c:pt idx="15" formatCode="#\ ##0.0">
                  <c:v>16</c:v>
                </c:pt>
                <c:pt idx="16" formatCode="#\ ##0.0">
                  <c:v>17</c:v>
                </c:pt>
                <c:pt idx="17" formatCode="#\ ##0.0">
                  <c:v>18</c:v>
                </c:pt>
                <c:pt idx="18" formatCode="#\ ##0.0">
                  <c:v>19</c:v>
                </c:pt>
                <c:pt idx="19" formatCode="#\ ##0.0">
                  <c:v>20</c:v>
                </c:pt>
                <c:pt idx="20" formatCode="#\ ##0.0">
                  <c:v>21</c:v>
                </c:pt>
                <c:pt idx="21" formatCode="#\ ##0.0">
                  <c:v>22</c:v>
                </c:pt>
                <c:pt idx="22" formatCode="#\ ##0.0">
                  <c:v>23</c:v>
                </c:pt>
              </c:numCache>
            </c:numRef>
          </c:cat>
          <c:val>
            <c:numRef>
              <c:f>'5. анализ эконом эфф'!$C$91:$Y$91</c:f>
              <c:numCache>
                <c:formatCode>_(* #\ ##0_);_(* \(#\ ##0\);_(* "-"_);_(@_)</c:formatCode>
                <c:ptCount val="23"/>
                <c:pt idx="0">
                  <c:v>-10577621.7541775</c:v>
                </c:pt>
                <c:pt idx="1">
                  <c:v>-9983835.5716919042</c:v>
                </c:pt>
                <c:pt idx="2">
                  <c:v>-9206104.858335115</c:v>
                </c:pt>
                <c:pt idx="3">
                  <c:v>-8462665.8372079618</c:v>
                </c:pt>
                <c:pt idx="4">
                  <c:v>-7742255.5822350709</c:v>
                </c:pt>
                <c:pt idx="5">
                  <c:v>-7044518.4802174168</c:v>
                </c:pt>
                <c:pt idx="6">
                  <c:v>-6369064.2104541631</c:v>
                </c:pt>
                <c:pt idx="7">
                  <c:v>-5835431.2866603062</c:v>
                </c:pt>
                <c:pt idx="8">
                  <c:v>-5329398.740086088</c:v>
                </c:pt>
                <c:pt idx="9">
                  <c:v>-4839436.0030788956</c:v>
                </c:pt>
                <c:pt idx="10">
                  <c:v>-4365253.998094663</c:v>
                </c:pt>
                <c:pt idx="11">
                  <c:v>-3906544.3901318107</c:v>
                </c:pt>
                <c:pt idx="12">
                  <c:v>-3462983.0503496723</c:v>
                </c:pt>
                <c:pt idx="13">
                  <c:v>-3034233.1472223811</c:v>
                </c:pt>
                <c:pt idx="14">
                  <c:v>-2619947.9002682501</c:v>
                </c:pt>
                <c:pt idx="15">
                  <c:v>-2219773.0282737962</c:v>
                </c:pt>
                <c:pt idx="16">
                  <c:v>-1833348.9210811176</c:v>
                </c:pt>
                <c:pt idx="17">
                  <c:v>-1460312.5614042743</c:v>
                </c:pt>
                <c:pt idx="18">
                  <c:v>-1100299.2207635175</c:v>
                </c:pt>
                <c:pt idx="19">
                  <c:v>-750694.48814011551</c:v>
                </c:pt>
                <c:pt idx="20">
                  <c:v>-413802.41589848831</c:v>
                </c:pt>
                <c:pt idx="21">
                  <c:v>-89210.031733759155</c:v>
                </c:pt>
                <c:pt idx="22">
                  <c:v>223486.96856152266</c:v>
                </c:pt>
              </c:numCache>
            </c:numRef>
          </c:val>
          <c:smooth val="0"/>
        </c:ser>
        <c:dLbls>
          <c:showLegendKey val="0"/>
          <c:showVal val="0"/>
          <c:showCatName val="0"/>
          <c:showSerName val="0"/>
          <c:showPercent val="0"/>
          <c:showBubbleSize val="0"/>
        </c:dLbls>
        <c:smooth val="0"/>
        <c:axId val="636510392"/>
        <c:axId val="636514312"/>
      </c:lineChart>
      <c:catAx>
        <c:axId val="636510392"/>
        <c:scaling>
          <c:orientation val="minMax"/>
        </c:scaling>
        <c:delete val="0"/>
        <c:axPos val="b"/>
        <c:numFmt formatCode="#\ ##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14312"/>
        <c:crosses val="autoZero"/>
        <c:auto val="1"/>
        <c:lblAlgn val="ctr"/>
        <c:lblOffset val="100"/>
        <c:noMultiLvlLbl val="0"/>
      </c:catAx>
      <c:valAx>
        <c:axId val="636514312"/>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10392"/>
        <c:crosses val="autoZero"/>
        <c:crossBetween val="between"/>
      </c:valAx>
    </c:plotArea>
    <c:legend>
      <c:legendPos val="r"/>
      <c:layout>
        <c:manualLayout>
          <c:xMode val="edge"/>
          <c:yMode val="edge"/>
          <c:x val="0.21578421578421578"/>
          <c:y val="0.89019948758994938"/>
          <c:w val="0.66433566433566438"/>
          <c:h val="7.8431672915414044E-2"/>
        </c:manualLayout>
      </c:layout>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11176"/>
        <c:axId val="636513528"/>
      </c:lineChart>
      <c:catAx>
        <c:axId val="6365111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13528"/>
        <c:crosses val="autoZero"/>
        <c:auto val="1"/>
        <c:lblAlgn val="ctr"/>
        <c:lblOffset val="100"/>
        <c:noMultiLvlLbl val="0"/>
      </c:catAx>
      <c:valAx>
        <c:axId val="6365135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111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18232"/>
        <c:axId val="636522152"/>
      </c:lineChart>
      <c:catAx>
        <c:axId val="6365182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22152"/>
        <c:crosses val="autoZero"/>
        <c:auto val="1"/>
        <c:lblAlgn val="ctr"/>
        <c:lblOffset val="100"/>
        <c:noMultiLvlLbl val="0"/>
      </c:catAx>
      <c:valAx>
        <c:axId val="6365221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182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11568"/>
        <c:axId val="636513920"/>
      </c:lineChart>
      <c:catAx>
        <c:axId val="6365115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13920"/>
        <c:crosses val="autoZero"/>
        <c:auto val="1"/>
        <c:lblAlgn val="ctr"/>
        <c:lblOffset val="100"/>
        <c:noMultiLvlLbl val="0"/>
      </c:catAx>
      <c:valAx>
        <c:axId val="6365139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115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15488"/>
        <c:axId val="636520584"/>
      </c:lineChart>
      <c:catAx>
        <c:axId val="6365154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20584"/>
        <c:crosses val="autoZero"/>
        <c:auto val="1"/>
        <c:lblAlgn val="ctr"/>
        <c:lblOffset val="100"/>
        <c:noMultiLvlLbl val="0"/>
      </c:catAx>
      <c:valAx>
        <c:axId val="6365205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154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17448"/>
        <c:axId val="636517056"/>
      </c:lineChart>
      <c:catAx>
        <c:axId val="6365174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17056"/>
        <c:crosses val="autoZero"/>
        <c:auto val="1"/>
        <c:lblAlgn val="ctr"/>
        <c:lblOffset val="100"/>
        <c:noMultiLvlLbl val="0"/>
      </c:catAx>
      <c:valAx>
        <c:axId val="6365170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174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18624"/>
        <c:axId val="636519016"/>
      </c:lineChart>
      <c:catAx>
        <c:axId val="6365186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19016"/>
        <c:crosses val="autoZero"/>
        <c:auto val="1"/>
        <c:lblAlgn val="ctr"/>
        <c:lblOffset val="100"/>
        <c:noMultiLvlLbl val="0"/>
      </c:catAx>
      <c:valAx>
        <c:axId val="6365190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186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19800"/>
        <c:axId val="636520976"/>
      </c:lineChart>
      <c:catAx>
        <c:axId val="6365198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20976"/>
        <c:crosses val="autoZero"/>
        <c:auto val="1"/>
        <c:lblAlgn val="ctr"/>
        <c:lblOffset val="100"/>
        <c:noMultiLvlLbl val="0"/>
      </c:catAx>
      <c:valAx>
        <c:axId val="6365209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198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21760"/>
        <c:axId val="636527640"/>
      </c:lineChart>
      <c:catAx>
        <c:axId val="6365217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27640"/>
        <c:crosses val="autoZero"/>
        <c:auto val="1"/>
        <c:lblAlgn val="ctr"/>
        <c:lblOffset val="100"/>
        <c:noMultiLvlLbl val="0"/>
      </c:catAx>
      <c:valAx>
        <c:axId val="6365276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217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30776"/>
        <c:axId val="636530384"/>
      </c:lineChart>
      <c:catAx>
        <c:axId val="6365307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30384"/>
        <c:crosses val="autoZero"/>
        <c:auto val="1"/>
        <c:lblAlgn val="ctr"/>
        <c:lblOffset val="100"/>
        <c:noMultiLvlLbl val="0"/>
      </c:catAx>
      <c:valAx>
        <c:axId val="636530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307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29600"/>
        <c:axId val="636522936"/>
      </c:lineChart>
      <c:catAx>
        <c:axId val="6365296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22936"/>
        <c:crosses val="autoZero"/>
        <c:auto val="1"/>
        <c:lblAlgn val="ctr"/>
        <c:lblOffset val="100"/>
        <c:noMultiLvlLbl val="0"/>
      </c:catAx>
      <c:valAx>
        <c:axId val="6365229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296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29992"/>
        <c:axId val="636523720"/>
      </c:lineChart>
      <c:catAx>
        <c:axId val="636529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23720"/>
        <c:crosses val="autoZero"/>
        <c:auto val="1"/>
        <c:lblAlgn val="ctr"/>
        <c:lblOffset val="100"/>
        <c:noMultiLvlLbl val="0"/>
      </c:catAx>
      <c:valAx>
        <c:axId val="6365237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299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31168"/>
        <c:axId val="636531560"/>
      </c:lineChart>
      <c:catAx>
        <c:axId val="636531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31560"/>
        <c:crosses val="autoZero"/>
        <c:auto val="1"/>
        <c:lblAlgn val="ctr"/>
        <c:lblOffset val="100"/>
        <c:noMultiLvlLbl val="0"/>
      </c:catAx>
      <c:valAx>
        <c:axId val="6365315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311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24896"/>
        <c:axId val="636529208"/>
      </c:lineChart>
      <c:catAx>
        <c:axId val="6365248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29208"/>
        <c:crosses val="autoZero"/>
        <c:auto val="1"/>
        <c:lblAlgn val="ctr"/>
        <c:lblOffset val="100"/>
        <c:noMultiLvlLbl val="0"/>
      </c:catAx>
      <c:valAx>
        <c:axId val="6365292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248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33912"/>
        <c:axId val="636525680"/>
      </c:lineChart>
      <c:catAx>
        <c:axId val="6365339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25680"/>
        <c:crosses val="autoZero"/>
        <c:auto val="1"/>
        <c:lblAlgn val="ctr"/>
        <c:lblOffset val="100"/>
        <c:noMultiLvlLbl val="0"/>
      </c:catAx>
      <c:valAx>
        <c:axId val="6365256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339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26464"/>
        <c:axId val="636527248"/>
      </c:lineChart>
      <c:catAx>
        <c:axId val="6365264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27248"/>
        <c:crosses val="autoZero"/>
        <c:auto val="1"/>
        <c:lblAlgn val="ctr"/>
        <c:lblOffset val="100"/>
        <c:noMultiLvlLbl val="0"/>
      </c:catAx>
      <c:valAx>
        <c:axId val="6365272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264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32344"/>
        <c:axId val="636532736"/>
      </c:lineChart>
      <c:catAx>
        <c:axId val="6365323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32736"/>
        <c:crosses val="autoZero"/>
        <c:auto val="1"/>
        <c:lblAlgn val="ctr"/>
        <c:lblOffset val="100"/>
        <c:noMultiLvlLbl val="0"/>
      </c:catAx>
      <c:valAx>
        <c:axId val="6365327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323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35088"/>
        <c:axId val="636528032"/>
      </c:lineChart>
      <c:catAx>
        <c:axId val="6365350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28032"/>
        <c:crosses val="autoZero"/>
        <c:auto val="1"/>
        <c:lblAlgn val="ctr"/>
        <c:lblOffset val="100"/>
        <c:noMultiLvlLbl val="0"/>
      </c:catAx>
      <c:valAx>
        <c:axId val="6365280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350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34696"/>
        <c:axId val="636528424"/>
      </c:lineChart>
      <c:catAx>
        <c:axId val="636534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28424"/>
        <c:crosses val="autoZero"/>
        <c:auto val="1"/>
        <c:lblAlgn val="ctr"/>
        <c:lblOffset val="100"/>
        <c:noMultiLvlLbl val="0"/>
      </c:catAx>
      <c:valAx>
        <c:axId val="6365284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346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40184"/>
        <c:axId val="636537048"/>
      </c:lineChart>
      <c:catAx>
        <c:axId val="6365401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37048"/>
        <c:crosses val="autoZero"/>
        <c:auto val="1"/>
        <c:lblAlgn val="ctr"/>
        <c:lblOffset val="100"/>
        <c:noMultiLvlLbl val="0"/>
      </c:catAx>
      <c:valAx>
        <c:axId val="6365370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401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46064"/>
        <c:axId val="636539400"/>
      </c:lineChart>
      <c:catAx>
        <c:axId val="6365460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39400"/>
        <c:crosses val="autoZero"/>
        <c:auto val="1"/>
        <c:lblAlgn val="ctr"/>
        <c:lblOffset val="100"/>
        <c:noMultiLvlLbl val="0"/>
      </c:catAx>
      <c:valAx>
        <c:axId val="6365394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460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46848"/>
        <c:axId val="636536264"/>
      </c:lineChart>
      <c:catAx>
        <c:axId val="6365468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36264"/>
        <c:crosses val="autoZero"/>
        <c:auto val="1"/>
        <c:lblAlgn val="ctr"/>
        <c:lblOffset val="100"/>
        <c:noMultiLvlLbl val="0"/>
      </c:catAx>
      <c:valAx>
        <c:axId val="6365362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468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40968"/>
        <c:axId val="636539792"/>
      </c:lineChart>
      <c:catAx>
        <c:axId val="6365409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39792"/>
        <c:crosses val="autoZero"/>
        <c:auto val="1"/>
        <c:lblAlgn val="ctr"/>
        <c:lblOffset val="100"/>
        <c:noMultiLvlLbl val="0"/>
      </c:catAx>
      <c:valAx>
        <c:axId val="6365397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409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41360"/>
        <c:axId val="636546456"/>
      </c:lineChart>
      <c:catAx>
        <c:axId val="6365413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46456"/>
        <c:crosses val="autoZero"/>
        <c:auto val="1"/>
        <c:lblAlgn val="ctr"/>
        <c:lblOffset val="100"/>
        <c:noMultiLvlLbl val="0"/>
      </c:catAx>
      <c:valAx>
        <c:axId val="6365464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413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37832"/>
        <c:axId val="636536656"/>
      </c:lineChart>
      <c:catAx>
        <c:axId val="636537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36656"/>
        <c:crosses val="autoZero"/>
        <c:auto val="1"/>
        <c:lblAlgn val="ctr"/>
        <c:lblOffset val="100"/>
        <c:noMultiLvlLbl val="0"/>
      </c:catAx>
      <c:valAx>
        <c:axId val="6365366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378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42144"/>
        <c:axId val="636542928"/>
      </c:lineChart>
      <c:catAx>
        <c:axId val="6365421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42928"/>
        <c:crosses val="autoZero"/>
        <c:auto val="1"/>
        <c:lblAlgn val="ctr"/>
        <c:lblOffset val="100"/>
        <c:noMultiLvlLbl val="0"/>
      </c:catAx>
      <c:valAx>
        <c:axId val="6365429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421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35480"/>
        <c:axId val="636538224"/>
      </c:lineChart>
      <c:catAx>
        <c:axId val="6365354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38224"/>
        <c:crosses val="autoZero"/>
        <c:auto val="1"/>
        <c:lblAlgn val="ctr"/>
        <c:lblOffset val="100"/>
        <c:noMultiLvlLbl val="0"/>
      </c:catAx>
      <c:valAx>
        <c:axId val="6365382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354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47632"/>
        <c:axId val="636544888"/>
      </c:lineChart>
      <c:catAx>
        <c:axId val="6365476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44888"/>
        <c:crosses val="autoZero"/>
        <c:auto val="1"/>
        <c:lblAlgn val="ctr"/>
        <c:lblOffset val="100"/>
        <c:noMultiLvlLbl val="0"/>
      </c:catAx>
      <c:valAx>
        <c:axId val="6365448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476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44104"/>
        <c:axId val="636539008"/>
      </c:lineChart>
      <c:catAx>
        <c:axId val="6365441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39008"/>
        <c:crosses val="autoZero"/>
        <c:auto val="1"/>
        <c:lblAlgn val="ctr"/>
        <c:lblOffset val="100"/>
        <c:noMultiLvlLbl val="0"/>
      </c:catAx>
      <c:valAx>
        <c:axId val="6365390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441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44496"/>
        <c:axId val="636535872"/>
      </c:lineChart>
      <c:catAx>
        <c:axId val="6365444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35872"/>
        <c:crosses val="autoZero"/>
        <c:auto val="1"/>
        <c:lblAlgn val="ctr"/>
        <c:lblOffset val="100"/>
        <c:noMultiLvlLbl val="0"/>
      </c:catAx>
      <c:valAx>
        <c:axId val="6365358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444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51552"/>
        <c:axId val="636548808"/>
      </c:lineChart>
      <c:catAx>
        <c:axId val="6365515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48808"/>
        <c:crosses val="autoZero"/>
        <c:auto val="1"/>
        <c:lblAlgn val="ctr"/>
        <c:lblOffset val="100"/>
        <c:noMultiLvlLbl val="0"/>
      </c:catAx>
      <c:valAx>
        <c:axId val="6365488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515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57824"/>
        <c:axId val="636551944"/>
      </c:lineChart>
      <c:catAx>
        <c:axId val="6365578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51944"/>
        <c:crosses val="autoZero"/>
        <c:auto val="1"/>
        <c:lblAlgn val="ctr"/>
        <c:lblOffset val="100"/>
        <c:noMultiLvlLbl val="0"/>
      </c:catAx>
      <c:valAx>
        <c:axId val="6365519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578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55080"/>
        <c:axId val="636549592"/>
      </c:lineChart>
      <c:catAx>
        <c:axId val="6365550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49592"/>
        <c:crosses val="autoZero"/>
        <c:auto val="1"/>
        <c:lblAlgn val="ctr"/>
        <c:lblOffset val="100"/>
        <c:noMultiLvlLbl val="0"/>
      </c:catAx>
      <c:valAx>
        <c:axId val="6365495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550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50376"/>
        <c:axId val="636553512"/>
      </c:lineChart>
      <c:catAx>
        <c:axId val="636550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53512"/>
        <c:crosses val="autoZero"/>
        <c:auto val="1"/>
        <c:lblAlgn val="ctr"/>
        <c:lblOffset val="100"/>
        <c:noMultiLvlLbl val="0"/>
      </c:catAx>
      <c:valAx>
        <c:axId val="6365535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503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54296"/>
        <c:axId val="636555864"/>
      </c:lineChart>
      <c:catAx>
        <c:axId val="6365542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55864"/>
        <c:crosses val="autoZero"/>
        <c:auto val="1"/>
        <c:lblAlgn val="ctr"/>
        <c:lblOffset val="100"/>
        <c:noMultiLvlLbl val="0"/>
      </c:catAx>
      <c:valAx>
        <c:axId val="6365558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542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59392"/>
        <c:axId val="636559784"/>
      </c:lineChart>
      <c:catAx>
        <c:axId val="6365593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59784"/>
        <c:crosses val="autoZero"/>
        <c:auto val="1"/>
        <c:lblAlgn val="ctr"/>
        <c:lblOffset val="100"/>
        <c:noMultiLvlLbl val="0"/>
      </c:catAx>
      <c:valAx>
        <c:axId val="6365597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593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69976"/>
        <c:axId val="636570760"/>
      </c:lineChart>
      <c:catAx>
        <c:axId val="6365699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70760"/>
        <c:crosses val="autoZero"/>
        <c:auto val="1"/>
        <c:lblAlgn val="ctr"/>
        <c:lblOffset val="100"/>
        <c:noMultiLvlLbl val="0"/>
      </c:catAx>
      <c:valAx>
        <c:axId val="6365707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699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68408"/>
        <c:axId val="636566840"/>
      </c:lineChart>
      <c:catAx>
        <c:axId val="6365684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66840"/>
        <c:crosses val="autoZero"/>
        <c:auto val="1"/>
        <c:lblAlgn val="ctr"/>
        <c:lblOffset val="100"/>
        <c:noMultiLvlLbl val="0"/>
      </c:catAx>
      <c:valAx>
        <c:axId val="6365668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684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71152"/>
        <c:axId val="636570368"/>
      </c:lineChart>
      <c:catAx>
        <c:axId val="6365711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70368"/>
        <c:crosses val="autoZero"/>
        <c:auto val="1"/>
        <c:lblAlgn val="ctr"/>
        <c:lblOffset val="100"/>
        <c:noMultiLvlLbl val="0"/>
      </c:catAx>
      <c:valAx>
        <c:axId val="6365703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711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71544"/>
        <c:axId val="636567624"/>
      </c:lineChart>
      <c:catAx>
        <c:axId val="636571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67624"/>
        <c:crosses val="autoZero"/>
        <c:auto val="1"/>
        <c:lblAlgn val="ctr"/>
        <c:lblOffset val="100"/>
        <c:noMultiLvlLbl val="0"/>
      </c:catAx>
      <c:valAx>
        <c:axId val="6365676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715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69192"/>
        <c:axId val="636566448"/>
      </c:lineChart>
      <c:catAx>
        <c:axId val="6365691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66448"/>
        <c:crosses val="autoZero"/>
        <c:auto val="1"/>
        <c:lblAlgn val="ctr"/>
        <c:lblOffset val="100"/>
        <c:noMultiLvlLbl val="0"/>
      </c:catAx>
      <c:valAx>
        <c:axId val="6365664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691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71936"/>
        <c:axId val="636572720"/>
      </c:lineChart>
      <c:catAx>
        <c:axId val="6365719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72720"/>
        <c:crosses val="autoZero"/>
        <c:auto val="1"/>
        <c:lblAlgn val="ctr"/>
        <c:lblOffset val="100"/>
        <c:noMultiLvlLbl val="0"/>
      </c:catAx>
      <c:valAx>
        <c:axId val="6365727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719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60568"/>
        <c:axId val="636568800"/>
      </c:lineChart>
      <c:catAx>
        <c:axId val="6365605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68800"/>
        <c:crosses val="autoZero"/>
        <c:auto val="1"/>
        <c:lblAlgn val="ctr"/>
        <c:lblOffset val="100"/>
        <c:noMultiLvlLbl val="0"/>
      </c:catAx>
      <c:valAx>
        <c:axId val="6365688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605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63704"/>
        <c:axId val="636569584"/>
      </c:lineChart>
      <c:catAx>
        <c:axId val="6365637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69584"/>
        <c:crosses val="autoZero"/>
        <c:auto val="1"/>
        <c:lblAlgn val="ctr"/>
        <c:lblOffset val="100"/>
        <c:noMultiLvlLbl val="0"/>
      </c:catAx>
      <c:valAx>
        <c:axId val="6365695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637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drawings/_rels/drawing1.xml.rels><?xml version="1.0" encoding="UTF-8" standalone="yes"?>
<Relationships xmlns="http://schemas.openxmlformats.org/package/2006/relationships"><Relationship Id="rId117" Type="http://schemas.openxmlformats.org/officeDocument/2006/relationships/chart" Target="../charts/chart117.xml"/><Relationship Id="rId21" Type="http://schemas.openxmlformats.org/officeDocument/2006/relationships/chart" Target="../charts/chart21.xml"/><Relationship Id="rId42" Type="http://schemas.openxmlformats.org/officeDocument/2006/relationships/chart" Target="../charts/chart42.xml"/><Relationship Id="rId63" Type="http://schemas.openxmlformats.org/officeDocument/2006/relationships/chart" Target="../charts/chart63.xml"/><Relationship Id="rId84" Type="http://schemas.openxmlformats.org/officeDocument/2006/relationships/chart" Target="../charts/chart84.xml"/><Relationship Id="rId138" Type="http://schemas.openxmlformats.org/officeDocument/2006/relationships/chart" Target="../charts/chart138.xml"/><Relationship Id="rId159" Type="http://schemas.openxmlformats.org/officeDocument/2006/relationships/chart" Target="../charts/chart159.xml"/><Relationship Id="rId170" Type="http://schemas.openxmlformats.org/officeDocument/2006/relationships/chart" Target="../charts/chart170.xml"/><Relationship Id="rId191" Type="http://schemas.openxmlformats.org/officeDocument/2006/relationships/chart" Target="../charts/chart191.xml"/><Relationship Id="rId196" Type="http://schemas.openxmlformats.org/officeDocument/2006/relationships/chart" Target="../charts/chart196.xml"/><Relationship Id="rId200" Type="http://schemas.openxmlformats.org/officeDocument/2006/relationships/chart" Target="../charts/chart200.xml"/><Relationship Id="rId16" Type="http://schemas.openxmlformats.org/officeDocument/2006/relationships/chart" Target="../charts/chart16.xml"/><Relationship Id="rId107" Type="http://schemas.openxmlformats.org/officeDocument/2006/relationships/chart" Target="../charts/chart107.xml"/><Relationship Id="rId11" Type="http://schemas.openxmlformats.org/officeDocument/2006/relationships/chart" Target="../charts/chart11.xml"/><Relationship Id="rId32" Type="http://schemas.openxmlformats.org/officeDocument/2006/relationships/chart" Target="../charts/chart32.xml"/><Relationship Id="rId37" Type="http://schemas.openxmlformats.org/officeDocument/2006/relationships/chart" Target="../charts/chart37.xml"/><Relationship Id="rId53" Type="http://schemas.openxmlformats.org/officeDocument/2006/relationships/chart" Target="../charts/chart53.xml"/><Relationship Id="rId58" Type="http://schemas.openxmlformats.org/officeDocument/2006/relationships/chart" Target="../charts/chart58.xml"/><Relationship Id="rId74" Type="http://schemas.openxmlformats.org/officeDocument/2006/relationships/chart" Target="../charts/chart74.xml"/><Relationship Id="rId79" Type="http://schemas.openxmlformats.org/officeDocument/2006/relationships/chart" Target="../charts/chart79.xml"/><Relationship Id="rId102" Type="http://schemas.openxmlformats.org/officeDocument/2006/relationships/chart" Target="../charts/chart102.xml"/><Relationship Id="rId123" Type="http://schemas.openxmlformats.org/officeDocument/2006/relationships/chart" Target="../charts/chart123.xml"/><Relationship Id="rId128" Type="http://schemas.openxmlformats.org/officeDocument/2006/relationships/chart" Target="../charts/chart128.xml"/><Relationship Id="rId144" Type="http://schemas.openxmlformats.org/officeDocument/2006/relationships/chart" Target="../charts/chart144.xml"/><Relationship Id="rId149" Type="http://schemas.openxmlformats.org/officeDocument/2006/relationships/chart" Target="../charts/chart149.xml"/><Relationship Id="rId5" Type="http://schemas.openxmlformats.org/officeDocument/2006/relationships/chart" Target="../charts/chart5.xml"/><Relationship Id="rId90" Type="http://schemas.openxmlformats.org/officeDocument/2006/relationships/chart" Target="../charts/chart90.xml"/><Relationship Id="rId95" Type="http://schemas.openxmlformats.org/officeDocument/2006/relationships/chart" Target="../charts/chart95.xml"/><Relationship Id="rId160" Type="http://schemas.openxmlformats.org/officeDocument/2006/relationships/chart" Target="../charts/chart160.xml"/><Relationship Id="rId165" Type="http://schemas.openxmlformats.org/officeDocument/2006/relationships/chart" Target="../charts/chart165.xml"/><Relationship Id="rId181" Type="http://schemas.openxmlformats.org/officeDocument/2006/relationships/chart" Target="../charts/chart181.xml"/><Relationship Id="rId186" Type="http://schemas.openxmlformats.org/officeDocument/2006/relationships/chart" Target="../charts/chart186.xml"/><Relationship Id="rId22" Type="http://schemas.openxmlformats.org/officeDocument/2006/relationships/chart" Target="../charts/chart22.xml"/><Relationship Id="rId27" Type="http://schemas.openxmlformats.org/officeDocument/2006/relationships/chart" Target="../charts/chart27.xml"/><Relationship Id="rId43" Type="http://schemas.openxmlformats.org/officeDocument/2006/relationships/chart" Target="../charts/chart43.xml"/><Relationship Id="rId48" Type="http://schemas.openxmlformats.org/officeDocument/2006/relationships/chart" Target="../charts/chart48.xml"/><Relationship Id="rId64" Type="http://schemas.openxmlformats.org/officeDocument/2006/relationships/chart" Target="../charts/chart64.xml"/><Relationship Id="rId69" Type="http://schemas.openxmlformats.org/officeDocument/2006/relationships/chart" Target="../charts/chart69.xml"/><Relationship Id="rId113" Type="http://schemas.openxmlformats.org/officeDocument/2006/relationships/chart" Target="../charts/chart113.xml"/><Relationship Id="rId118" Type="http://schemas.openxmlformats.org/officeDocument/2006/relationships/chart" Target="../charts/chart118.xml"/><Relationship Id="rId134" Type="http://schemas.openxmlformats.org/officeDocument/2006/relationships/chart" Target="../charts/chart134.xml"/><Relationship Id="rId139" Type="http://schemas.openxmlformats.org/officeDocument/2006/relationships/chart" Target="../charts/chart139.xml"/><Relationship Id="rId80" Type="http://schemas.openxmlformats.org/officeDocument/2006/relationships/chart" Target="../charts/chart80.xml"/><Relationship Id="rId85" Type="http://schemas.openxmlformats.org/officeDocument/2006/relationships/chart" Target="../charts/chart85.xml"/><Relationship Id="rId150" Type="http://schemas.openxmlformats.org/officeDocument/2006/relationships/chart" Target="../charts/chart150.xml"/><Relationship Id="rId155" Type="http://schemas.openxmlformats.org/officeDocument/2006/relationships/chart" Target="../charts/chart155.xml"/><Relationship Id="rId171" Type="http://schemas.openxmlformats.org/officeDocument/2006/relationships/chart" Target="../charts/chart171.xml"/><Relationship Id="rId176" Type="http://schemas.openxmlformats.org/officeDocument/2006/relationships/chart" Target="../charts/chart176.xml"/><Relationship Id="rId192" Type="http://schemas.openxmlformats.org/officeDocument/2006/relationships/chart" Target="../charts/chart192.xml"/><Relationship Id="rId197" Type="http://schemas.openxmlformats.org/officeDocument/2006/relationships/chart" Target="../charts/chart197.xml"/><Relationship Id="rId201" Type="http://schemas.openxmlformats.org/officeDocument/2006/relationships/chart" Target="../charts/chart201.xml"/><Relationship Id="rId12" Type="http://schemas.openxmlformats.org/officeDocument/2006/relationships/chart" Target="../charts/chart12.xml"/><Relationship Id="rId17" Type="http://schemas.openxmlformats.org/officeDocument/2006/relationships/chart" Target="../charts/chart17.xml"/><Relationship Id="rId33" Type="http://schemas.openxmlformats.org/officeDocument/2006/relationships/chart" Target="../charts/chart33.xml"/><Relationship Id="rId38" Type="http://schemas.openxmlformats.org/officeDocument/2006/relationships/chart" Target="../charts/chart38.xml"/><Relationship Id="rId59" Type="http://schemas.openxmlformats.org/officeDocument/2006/relationships/chart" Target="../charts/chart59.xml"/><Relationship Id="rId103" Type="http://schemas.openxmlformats.org/officeDocument/2006/relationships/chart" Target="../charts/chart103.xml"/><Relationship Id="rId108" Type="http://schemas.openxmlformats.org/officeDocument/2006/relationships/chart" Target="../charts/chart108.xml"/><Relationship Id="rId124" Type="http://schemas.openxmlformats.org/officeDocument/2006/relationships/chart" Target="../charts/chart124.xml"/><Relationship Id="rId129" Type="http://schemas.openxmlformats.org/officeDocument/2006/relationships/chart" Target="../charts/chart129.xml"/><Relationship Id="rId54" Type="http://schemas.openxmlformats.org/officeDocument/2006/relationships/chart" Target="../charts/chart54.xml"/><Relationship Id="rId70" Type="http://schemas.openxmlformats.org/officeDocument/2006/relationships/chart" Target="../charts/chart70.xml"/><Relationship Id="rId75" Type="http://schemas.openxmlformats.org/officeDocument/2006/relationships/chart" Target="../charts/chart75.xml"/><Relationship Id="rId91" Type="http://schemas.openxmlformats.org/officeDocument/2006/relationships/chart" Target="../charts/chart91.xml"/><Relationship Id="rId96" Type="http://schemas.openxmlformats.org/officeDocument/2006/relationships/chart" Target="../charts/chart96.xml"/><Relationship Id="rId140" Type="http://schemas.openxmlformats.org/officeDocument/2006/relationships/chart" Target="../charts/chart140.xml"/><Relationship Id="rId145" Type="http://schemas.openxmlformats.org/officeDocument/2006/relationships/chart" Target="../charts/chart145.xml"/><Relationship Id="rId161" Type="http://schemas.openxmlformats.org/officeDocument/2006/relationships/chart" Target="../charts/chart161.xml"/><Relationship Id="rId166" Type="http://schemas.openxmlformats.org/officeDocument/2006/relationships/chart" Target="../charts/chart166.xml"/><Relationship Id="rId182" Type="http://schemas.openxmlformats.org/officeDocument/2006/relationships/chart" Target="../charts/chart182.xml"/><Relationship Id="rId187" Type="http://schemas.openxmlformats.org/officeDocument/2006/relationships/chart" Target="../charts/chart187.xml"/><Relationship Id="rId1" Type="http://schemas.openxmlformats.org/officeDocument/2006/relationships/chart" Target="../charts/chart1.xml"/><Relationship Id="rId6" Type="http://schemas.openxmlformats.org/officeDocument/2006/relationships/chart" Target="../charts/chart6.xml"/><Relationship Id="rId23" Type="http://schemas.openxmlformats.org/officeDocument/2006/relationships/chart" Target="../charts/chart23.xml"/><Relationship Id="rId28" Type="http://schemas.openxmlformats.org/officeDocument/2006/relationships/chart" Target="../charts/chart28.xml"/><Relationship Id="rId49" Type="http://schemas.openxmlformats.org/officeDocument/2006/relationships/chart" Target="../charts/chart49.xml"/><Relationship Id="rId114" Type="http://schemas.openxmlformats.org/officeDocument/2006/relationships/chart" Target="../charts/chart114.xml"/><Relationship Id="rId119" Type="http://schemas.openxmlformats.org/officeDocument/2006/relationships/chart" Target="../charts/chart119.xml"/><Relationship Id="rId44" Type="http://schemas.openxmlformats.org/officeDocument/2006/relationships/chart" Target="../charts/chart44.xml"/><Relationship Id="rId60" Type="http://schemas.openxmlformats.org/officeDocument/2006/relationships/chart" Target="../charts/chart60.xml"/><Relationship Id="rId65" Type="http://schemas.openxmlformats.org/officeDocument/2006/relationships/chart" Target="../charts/chart65.xml"/><Relationship Id="rId81" Type="http://schemas.openxmlformats.org/officeDocument/2006/relationships/chart" Target="../charts/chart81.xml"/><Relationship Id="rId86" Type="http://schemas.openxmlformats.org/officeDocument/2006/relationships/chart" Target="../charts/chart86.xml"/><Relationship Id="rId130" Type="http://schemas.openxmlformats.org/officeDocument/2006/relationships/chart" Target="../charts/chart130.xml"/><Relationship Id="rId135" Type="http://schemas.openxmlformats.org/officeDocument/2006/relationships/chart" Target="../charts/chart135.xml"/><Relationship Id="rId151" Type="http://schemas.openxmlformats.org/officeDocument/2006/relationships/chart" Target="../charts/chart151.xml"/><Relationship Id="rId156" Type="http://schemas.openxmlformats.org/officeDocument/2006/relationships/chart" Target="../charts/chart156.xml"/><Relationship Id="rId177" Type="http://schemas.openxmlformats.org/officeDocument/2006/relationships/chart" Target="../charts/chart177.xml"/><Relationship Id="rId198" Type="http://schemas.openxmlformats.org/officeDocument/2006/relationships/chart" Target="../charts/chart198.xml"/><Relationship Id="rId172" Type="http://schemas.openxmlformats.org/officeDocument/2006/relationships/chart" Target="../charts/chart172.xml"/><Relationship Id="rId193" Type="http://schemas.openxmlformats.org/officeDocument/2006/relationships/chart" Target="../charts/chart193.xml"/><Relationship Id="rId202" Type="http://schemas.openxmlformats.org/officeDocument/2006/relationships/chart" Target="../charts/chart202.xml"/><Relationship Id="rId13" Type="http://schemas.openxmlformats.org/officeDocument/2006/relationships/chart" Target="../charts/chart13.xml"/><Relationship Id="rId18" Type="http://schemas.openxmlformats.org/officeDocument/2006/relationships/chart" Target="../charts/chart18.xml"/><Relationship Id="rId39" Type="http://schemas.openxmlformats.org/officeDocument/2006/relationships/chart" Target="../charts/chart39.xml"/><Relationship Id="rId109" Type="http://schemas.openxmlformats.org/officeDocument/2006/relationships/chart" Target="../charts/chart109.xml"/><Relationship Id="rId34" Type="http://schemas.openxmlformats.org/officeDocument/2006/relationships/chart" Target="../charts/chart34.xml"/><Relationship Id="rId50" Type="http://schemas.openxmlformats.org/officeDocument/2006/relationships/chart" Target="../charts/chart50.xml"/><Relationship Id="rId55" Type="http://schemas.openxmlformats.org/officeDocument/2006/relationships/chart" Target="../charts/chart55.xml"/><Relationship Id="rId76" Type="http://schemas.openxmlformats.org/officeDocument/2006/relationships/chart" Target="../charts/chart76.xml"/><Relationship Id="rId97" Type="http://schemas.openxmlformats.org/officeDocument/2006/relationships/chart" Target="../charts/chart97.xml"/><Relationship Id="rId104" Type="http://schemas.openxmlformats.org/officeDocument/2006/relationships/chart" Target="../charts/chart104.xml"/><Relationship Id="rId120" Type="http://schemas.openxmlformats.org/officeDocument/2006/relationships/chart" Target="../charts/chart120.xml"/><Relationship Id="rId125" Type="http://schemas.openxmlformats.org/officeDocument/2006/relationships/chart" Target="../charts/chart125.xml"/><Relationship Id="rId141" Type="http://schemas.openxmlformats.org/officeDocument/2006/relationships/chart" Target="../charts/chart141.xml"/><Relationship Id="rId146" Type="http://schemas.openxmlformats.org/officeDocument/2006/relationships/chart" Target="../charts/chart146.xml"/><Relationship Id="rId167" Type="http://schemas.openxmlformats.org/officeDocument/2006/relationships/chart" Target="../charts/chart167.xml"/><Relationship Id="rId188" Type="http://schemas.openxmlformats.org/officeDocument/2006/relationships/chart" Target="../charts/chart188.xml"/><Relationship Id="rId7" Type="http://schemas.openxmlformats.org/officeDocument/2006/relationships/chart" Target="../charts/chart7.xml"/><Relationship Id="rId71" Type="http://schemas.openxmlformats.org/officeDocument/2006/relationships/chart" Target="../charts/chart71.xml"/><Relationship Id="rId92" Type="http://schemas.openxmlformats.org/officeDocument/2006/relationships/chart" Target="../charts/chart92.xml"/><Relationship Id="rId162" Type="http://schemas.openxmlformats.org/officeDocument/2006/relationships/chart" Target="../charts/chart162.xml"/><Relationship Id="rId183" Type="http://schemas.openxmlformats.org/officeDocument/2006/relationships/chart" Target="../charts/chart183.xml"/><Relationship Id="rId2" Type="http://schemas.openxmlformats.org/officeDocument/2006/relationships/chart" Target="../charts/chart2.xml"/><Relationship Id="rId29" Type="http://schemas.openxmlformats.org/officeDocument/2006/relationships/chart" Target="../charts/chart29.xml"/><Relationship Id="rId24" Type="http://schemas.openxmlformats.org/officeDocument/2006/relationships/chart" Target="../charts/chart24.xml"/><Relationship Id="rId40" Type="http://schemas.openxmlformats.org/officeDocument/2006/relationships/chart" Target="../charts/chart40.xml"/><Relationship Id="rId45" Type="http://schemas.openxmlformats.org/officeDocument/2006/relationships/chart" Target="../charts/chart45.xml"/><Relationship Id="rId66" Type="http://schemas.openxmlformats.org/officeDocument/2006/relationships/chart" Target="../charts/chart66.xml"/><Relationship Id="rId87" Type="http://schemas.openxmlformats.org/officeDocument/2006/relationships/chart" Target="../charts/chart87.xml"/><Relationship Id="rId110" Type="http://schemas.openxmlformats.org/officeDocument/2006/relationships/chart" Target="../charts/chart110.xml"/><Relationship Id="rId115" Type="http://schemas.openxmlformats.org/officeDocument/2006/relationships/chart" Target="../charts/chart115.xml"/><Relationship Id="rId131" Type="http://schemas.openxmlformats.org/officeDocument/2006/relationships/chart" Target="../charts/chart131.xml"/><Relationship Id="rId136" Type="http://schemas.openxmlformats.org/officeDocument/2006/relationships/chart" Target="../charts/chart136.xml"/><Relationship Id="rId157" Type="http://schemas.openxmlformats.org/officeDocument/2006/relationships/chart" Target="../charts/chart157.xml"/><Relationship Id="rId178" Type="http://schemas.openxmlformats.org/officeDocument/2006/relationships/chart" Target="../charts/chart178.xml"/><Relationship Id="rId61" Type="http://schemas.openxmlformats.org/officeDocument/2006/relationships/chart" Target="../charts/chart61.xml"/><Relationship Id="rId82" Type="http://schemas.openxmlformats.org/officeDocument/2006/relationships/chart" Target="../charts/chart82.xml"/><Relationship Id="rId152" Type="http://schemas.openxmlformats.org/officeDocument/2006/relationships/chart" Target="../charts/chart152.xml"/><Relationship Id="rId173" Type="http://schemas.openxmlformats.org/officeDocument/2006/relationships/chart" Target="../charts/chart173.xml"/><Relationship Id="rId194" Type="http://schemas.openxmlformats.org/officeDocument/2006/relationships/chart" Target="../charts/chart194.xml"/><Relationship Id="rId199" Type="http://schemas.openxmlformats.org/officeDocument/2006/relationships/chart" Target="../charts/chart199.xml"/><Relationship Id="rId19" Type="http://schemas.openxmlformats.org/officeDocument/2006/relationships/chart" Target="../charts/chart19.xml"/><Relationship Id="rId14" Type="http://schemas.openxmlformats.org/officeDocument/2006/relationships/chart" Target="../charts/chart14.xml"/><Relationship Id="rId30" Type="http://schemas.openxmlformats.org/officeDocument/2006/relationships/chart" Target="../charts/chart30.xml"/><Relationship Id="rId35" Type="http://schemas.openxmlformats.org/officeDocument/2006/relationships/chart" Target="../charts/chart35.xml"/><Relationship Id="rId56" Type="http://schemas.openxmlformats.org/officeDocument/2006/relationships/chart" Target="../charts/chart56.xml"/><Relationship Id="rId77" Type="http://schemas.openxmlformats.org/officeDocument/2006/relationships/chart" Target="../charts/chart77.xml"/><Relationship Id="rId100" Type="http://schemas.openxmlformats.org/officeDocument/2006/relationships/chart" Target="../charts/chart100.xml"/><Relationship Id="rId105" Type="http://schemas.openxmlformats.org/officeDocument/2006/relationships/chart" Target="../charts/chart105.xml"/><Relationship Id="rId126" Type="http://schemas.openxmlformats.org/officeDocument/2006/relationships/chart" Target="../charts/chart126.xml"/><Relationship Id="rId147" Type="http://schemas.openxmlformats.org/officeDocument/2006/relationships/chart" Target="../charts/chart147.xml"/><Relationship Id="rId168" Type="http://schemas.openxmlformats.org/officeDocument/2006/relationships/chart" Target="../charts/chart168.xml"/><Relationship Id="rId8" Type="http://schemas.openxmlformats.org/officeDocument/2006/relationships/chart" Target="../charts/chart8.xml"/><Relationship Id="rId51" Type="http://schemas.openxmlformats.org/officeDocument/2006/relationships/chart" Target="../charts/chart51.xml"/><Relationship Id="rId72" Type="http://schemas.openxmlformats.org/officeDocument/2006/relationships/chart" Target="../charts/chart72.xml"/><Relationship Id="rId93" Type="http://schemas.openxmlformats.org/officeDocument/2006/relationships/chart" Target="../charts/chart93.xml"/><Relationship Id="rId98" Type="http://schemas.openxmlformats.org/officeDocument/2006/relationships/chart" Target="../charts/chart98.xml"/><Relationship Id="rId121" Type="http://schemas.openxmlformats.org/officeDocument/2006/relationships/chart" Target="../charts/chart121.xml"/><Relationship Id="rId142" Type="http://schemas.openxmlformats.org/officeDocument/2006/relationships/chart" Target="../charts/chart142.xml"/><Relationship Id="rId163" Type="http://schemas.openxmlformats.org/officeDocument/2006/relationships/chart" Target="../charts/chart163.xml"/><Relationship Id="rId184" Type="http://schemas.openxmlformats.org/officeDocument/2006/relationships/chart" Target="../charts/chart184.xml"/><Relationship Id="rId189" Type="http://schemas.openxmlformats.org/officeDocument/2006/relationships/chart" Target="../charts/chart189.xml"/><Relationship Id="rId3" Type="http://schemas.openxmlformats.org/officeDocument/2006/relationships/chart" Target="../charts/chart3.xml"/><Relationship Id="rId25" Type="http://schemas.openxmlformats.org/officeDocument/2006/relationships/chart" Target="../charts/chart25.xml"/><Relationship Id="rId46" Type="http://schemas.openxmlformats.org/officeDocument/2006/relationships/chart" Target="../charts/chart46.xml"/><Relationship Id="rId67" Type="http://schemas.openxmlformats.org/officeDocument/2006/relationships/chart" Target="../charts/chart67.xml"/><Relationship Id="rId116" Type="http://schemas.openxmlformats.org/officeDocument/2006/relationships/chart" Target="../charts/chart116.xml"/><Relationship Id="rId137" Type="http://schemas.openxmlformats.org/officeDocument/2006/relationships/chart" Target="../charts/chart137.xml"/><Relationship Id="rId158" Type="http://schemas.openxmlformats.org/officeDocument/2006/relationships/chart" Target="../charts/chart158.xml"/><Relationship Id="rId20" Type="http://schemas.openxmlformats.org/officeDocument/2006/relationships/chart" Target="../charts/chart20.xml"/><Relationship Id="rId41" Type="http://schemas.openxmlformats.org/officeDocument/2006/relationships/chart" Target="../charts/chart41.xml"/><Relationship Id="rId62" Type="http://schemas.openxmlformats.org/officeDocument/2006/relationships/chart" Target="../charts/chart62.xml"/><Relationship Id="rId83" Type="http://schemas.openxmlformats.org/officeDocument/2006/relationships/chart" Target="../charts/chart83.xml"/><Relationship Id="rId88" Type="http://schemas.openxmlformats.org/officeDocument/2006/relationships/chart" Target="../charts/chart88.xml"/><Relationship Id="rId111" Type="http://schemas.openxmlformats.org/officeDocument/2006/relationships/chart" Target="../charts/chart111.xml"/><Relationship Id="rId132" Type="http://schemas.openxmlformats.org/officeDocument/2006/relationships/chart" Target="../charts/chart132.xml"/><Relationship Id="rId153" Type="http://schemas.openxmlformats.org/officeDocument/2006/relationships/chart" Target="../charts/chart153.xml"/><Relationship Id="rId174" Type="http://schemas.openxmlformats.org/officeDocument/2006/relationships/chart" Target="../charts/chart174.xml"/><Relationship Id="rId179" Type="http://schemas.openxmlformats.org/officeDocument/2006/relationships/chart" Target="../charts/chart179.xml"/><Relationship Id="rId195" Type="http://schemas.openxmlformats.org/officeDocument/2006/relationships/chart" Target="../charts/chart195.xml"/><Relationship Id="rId190" Type="http://schemas.openxmlformats.org/officeDocument/2006/relationships/chart" Target="../charts/chart190.xml"/><Relationship Id="rId15" Type="http://schemas.openxmlformats.org/officeDocument/2006/relationships/chart" Target="../charts/chart15.xml"/><Relationship Id="rId36" Type="http://schemas.openxmlformats.org/officeDocument/2006/relationships/chart" Target="../charts/chart36.xml"/><Relationship Id="rId57" Type="http://schemas.openxmlformats.org/officeDocument/2006/relationships/chart" Target="../charts/chart57.xml"/><Relationship Id="rId106" Type="http://schemas.openxmlformats.org/officeDocument/2006/relationships/chart" Target="../charts/chart106.xml"/><Relationship Id="rId127" Type="http://schemas.openxmlformats.org/officeDocument/2006/relationships/chart" Target="../charts/chart127.xml"/><Relationship Id="rId10" Type="http://schemas.openxmlformats.org/officeDocument/2006/relationships/chart" Target="../charts/chart10.xml"/><Relationship Id="rId31" Type="http://schemas.openxmlformats.org/officeDocument/2006/relationships/chart" Target="../charts/chart31.xml"/><Relationship Id="rId52" Type="http://schemas.openxmlformats.org/officeDocument/2006/relationships/chart" Target="../charts/chart52.xml"/><Relationship Id="rId73" Type="http://schemas.openxmlformats.org/officeDocument/2006/relationships/chart" Target="../charts/chart73.xml"/><Relationship Id="rId78" Type="http://schemas.openxmlformats.org/officeDocument/2006/relationships/chart" Target="../charts/chart78.xml"/><Relationship Id="rId94" Type="http://schemas.openxmlformats.org/officeDocument/2006/relationships/chart" Target="../charts/chart94.xml"/><Relationship Id="rId99" Type="http://schemas.openxmlformats.org/officeDocument/2006/relationships/chart" Target="../charts/chart99.xml"/><Relationship Id="rId101" Type="http://schemas.openxmlformats.org/officeDocument/2006/relationships/chart" Target="../charts/chart101.xml"/><Relationship Id="rId122" Type="http://schemas.openxmlformats.org/officeDocument/2006/relationships/chart" Target="../charts/chart122.xml"/><Relationship Id="rId143" Type="http://schemas.openxmlformats.org/officeDocument/2006/relationships/chart" Target="../charts/chart143.xml"/><Relationship Id="rId148" Type="http://schemas.openxmlformats.org/officeDocument/2006/relationships/chart" Target="../charts/chart148.xml"/><Relationship Id="rId164" Type="http://schemas.openxmlformats.org/officeDocument/2006/relationships/chart" Target="../charts/chart164.xml"/><Relationship Id="rId169" Type="http://schemas.openxmlformats.org/officeDocument/2006/relationships/chart" Target="../charts/chart169.xml"/><Relationship Id="rId185" Type="http://schemas.openxmlformats.org/officeDocument/2006/relationships/chart" Target="../charts/chart185.xml"/><Relationship Id="rId4" Type="http://schemas.openxmlformats.org/officeDocument/2006/relationships/chart" Target="../charts/chart4.xml"/><Relationship Id="rId9" Type="http://schemas.openxmlformats.org/officeDocument/2006/relationships/chart" Target="../charts/chart9.xml"/><Relationship Id="rId180" Type="http://schemas.openxmlformats.org/officeDocument/2006/relationships/chart" Target="../charts/chart180.xml"/><Relationship Id="rId26" Type="http://schemas.openxmlformats.org/officeDocument/2006/relationships/chart" Target="../charts/chart26.xml"/><Relationship Id="rId47" Type="http://schemas.openxmlformats.org/officeDocument/2006/relationships/chart" Target="../charts/chart47.xml"/><Relationship Id="rId68" Type="http://schemas.openxmlformats.org/officeDocument/2006/relationships/chart" Target="../charts/chart68.xml"/><Relationship Id="rId89" Type="http://schemas.openxmlformats.org/officeDocument/2006/relationships/chart" Target="../charts/chart89.xml"/><Relationship Id="rId112" Type="http://schemas.openxmlformats.org/officeDocument/2006/relationships/chart" Target="../charts/chart112.xml"/><Relationship Id="rId133" Type="http://schemas.openxmlformats.org/officeDocument/2006/relationships/chart" Target="../charts/chart133.xml"/><Relationship Id="rId154" Type="http://schemas.openxmlformats.org/officeDocument/2006/relationships/chart" Target="../charts/chart154.xml"/><Relationship Id="rId175" Type="http://schemas.openxmlformats.org/officeDocument/2006/relationships/chart" Target="../charts/chart175.xml"/></Relationships>
</file>

<file path=xl/drawings/drawing1.xml><?xml version="1.0" encoding="utf-8"?>
<xdr:wsDr xmlns:xdr="http://schemas.openxmlformats.org/drawingml/2006/spreadsheetDrawing" xmlns:a="http://schemas.openxmlformats.org/drawingml/2006/main">
  <xdr:twoCellAnchor>
    <xdr:from>
      <xdr:col>2</xdr:col>
      <xdr:colOff>914400</xdr:colOff>
      <xdr:row>0</xdr:row>
      <xdr:rowOff>0</xdr:rowOff>
    </xdr:from>
    <xdr:to>
      <xdr:col>10</xdr:col>
      <xdr:colOff>1247775</xdr:colOff>
      <xdr:row>0</xdr:row>
      <xdr:rowOff>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8"/>
        </a:graphicData>
      </a:graphic>
    </xdr:graphicFrame>
    <xdr:clientData/>
  </xdr:twoCellAnchor>
  <xdr:twoCellAnchor>
    <xdr:from>
      <xdr:col>2</xdr:col>
      <xdr:colOff>914400</xdr:colOff>
      <xdr:row>34</xdr:row>
      <xdr:rowOff>190500</xdr:rowOff>
    </xdr:from>
    <xdr:to>
      <xdr:col>10</xdr:col>
      <xdr:colOff>1247775</xdr:colOff>
      <xdr:row>47</xdr:row>
      <xdr:rowOff>0</xdr:rowOff>
    </xdr:to>
    <xdr:graphicFrame macro="">
      <xdr:nvGraphicFramePr>
        <xdr:cNvPr id="16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Nata\Tarif\Tarif.prg\TARIF98kop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BSERVER2000\UsersDocuments\B-PL\NBPL\_F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1052;&#1086;&#1080;%20&#1076;&#1086;&#1082;&#1091;&#1084;&#1077;&#1085;&#1090;&#1099;\&#1058;&#1072;&#1088;&#1080;&#1092;&#1099;\1%20&#1087;&#1086;&#1083;%202000\&#1058;&#1072;&#1088;&#1080;&#1092;&#1099;\Tarif%202%20pol%2099%20g\TARIF9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2002&#1075;&#1086;&#1076;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BSERVER2000\UsersDocuments\Chaplugina\&#1048;&#1089;&#1087;&#1086;&#1083;&#1085;&#1080;&#1090;&#1077;&#1083;&#1100;&#1085;&#1072;&#1103;%20&#1076;&#1080;&#1088;&#1077;&#1082;&#1094;&#1080;&#1103;\&#1058;&#1043;&#1050;%2010\&#1063;&#1043;&#105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1055;&#1058;&#1054;/&#1064;&#1074;&#1099;&#1076;&#1082;&#1072;&#1103;/&#1048;&#1085;&#1074;&#1077;&#1089;&#1090;&#1080;&#1094;&#1080;&#1086;&#1085;&#1085;&#1072;&#1103;%20&#1087;&#1088;&#1086;&#1075;&#1088;&#1072;&#1084;&#1084;&#1072;/&#1048;&#1055;%202018-2022/&#1087;&#1086;&#1089;&#1083;&#1077;%20&#1076;&#1086;&#1088;&#1072;&#1073;&#1086;&#1090;&#1082;&#1080;%20&#1086;&#1090;%2018.04.2017/&#1048;&#1055;%2018-2022&#1075;&#1075;%20(3211)/&#1084;&#1080;&#1085;&#1101;&#1085;&#1077;&#1088;&#1075;&#1086;%20114,%20380%20&#1086;&#1090;%2003.07.2017%20&#1086;&#1088;&#1080;&#1075;&#1080;&#1085;&#1072;&#1083;/&#1054;&#1054;&#1054;%20&#1057;&#1043;&#1069;&#1057;%20&#1048;&#1055;%202018-2022&#1075;&#1075;%20(&#1087;&#1088;&#1080;&#1082;&#1072;&#1079;%20380)%2018.04.2017%20&#1086;&#1088;&#1080;&#1075;&#1080;&#1085;&#1072;&#1083;.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1055;&#1058;&#1054;/&#1064;&#1074;&#1099;&#1076;&#1082;&#1072;&#1103;/&#1048;&#1085;&#1074;&#1077;&#1089;&#1090;&#1080;&#1094;&#1080;&#1086;&#1085;&#1085;&#1072;&#1103;%20&#1087;&#1088;&#1086;&#1075;&#1088;&#1072;&#1084;&#1084;&#1072;/&#1048;&#1055;%202018-2022/&#1087;&#1086;&#1089;&#1083;&#1077;%20&#1076;&#1086;&#1088;&#1072;&#1073;&#1086;&#1090;&#1082;&#1080;%20&#1086;&#1090;%2018.04.2017/&#1048;&#1055;%2018-2022&#1075;&#1075;%20(3211)/&#1084;&#1080;&#1085;&#1101;&#1085;&#1077;&#1088;&#1075;&#1086;%20114,%20380%20&#1086;&#1090;%2003.07.2017%20&#1086;&#1088;&#1080;&#1075;&#1080;&#1085;&#1072;&#1083;/&#1054;&#1054;&#1054;%20&#1057;&#1043;&#1069;&#1057;%20&#1048;&#1055;%202018-2022&#1075;.&#1075;.%2018.04.1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Т"/>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 val="Титул"/>
      <sheetName val="Котельная№29"/>
    </sheetNames>
    <sheetDataSet>
      <sheetData sheetId="0"/>
      <sheetData sheetId="1" refreshError="1">
        <row r="685">
          <cell r="B685" t="str">
            <v>Потребитель 1</v>
          </cell>
        </row>
        <row r="1118">
          <cell r="B1118" t="str">
            <v>Тепловая энергия со стороны на производственные (общехозяйственные) нужды</v>
          </cell>
        </row>
      </sheetData>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sheetData sheetId="18" refreshError="1"/>
      <sheetData sheetId="19"/>
      <sheetData sheetId="20" refreshError="1"/>
      <sheetData sheetId="21"/>
      <sheetData sheetId="22"/>
      <sheetData sheetId="23" refreshError="1"/>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row r="48">
          <cell r="I48">
            <v>251.50112019011277</v>
          </cell>
        </row>
      </sheetData>
      <sheetData sheetId="34" refreshError="1"/>
      <sheetData sheetId="35" refreshError="1"/>
      <sheetData sheetId="36" refreshError="1"/>
      <sheetData sheetId="37" refreshError="1"/>
      <sheetData sheetId="38" refreshError="1"/>
      <sheetData sheetId="39" refreshError="1">
        <row r="91">
          <cell r="I91">
            <v>0</v>
          </cell>
        </row>
        <row r="92">
          <cell r="I92">
            <v>119.46837341648958</v>
          </cell>
        </row>
        <row r="93">
          <cell r="I93">
            <v>0</v>
          </cell>
        </row>
        <row r="94">
          <cell r="I94">
            <v>0</v>
          </cell>
        </row>
        <row r="95">
          <cell r="I95">
            <v>0</v>
          </cell>
        </row>
        <row r="96">
          <cell r="I96">
            <v>0</v>
          </cell>
        </row>
        <row r="97">
          <cell r="I97">
            <v>0</v>
          </cell>
        </row>
      </sheetData>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 кв."/>
      <sheetName val="2 кв."/>
      <sheetName val="3 кв."/>
      <sheetName val="4 кв."/>
      <sheetName val=" год"/>
      <sheetName val="УП 33 свод."/>
      <sheetName val="Факт"/>
      <sheetName val="пл. и факт"/>
      <sheetName val="Модуль2"/>
      <sheetName val="Модуль1"/>
      <sheetName val="T25"/>
      <sheetName val="T31"/>
      <sheetName val="T0"/>
      <sheetName val="справочник"/>
      <sheetName val="справочник (2)"/>
      <sheetName val=" справочник Тобольск"/>
      <sheetName val="6.Кредиты и займы"/>
      <sheetName val="анализ"/>
      <sheetName val="группа ОС тепло"/>
      <sheetName val="группа ОС ВиК"/>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 val="FES"/>
    </sheetNames>
    <sheetDataSet>
      <sheetData sheetId="0"/>
      <sheetData sheetId="1"/>
      <sheetData sheetId="2" refreshError="1"/>
      <sheetData sheetId="3" refreshError="1"/>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к  ф№1-4кв 1998г "/>
      <sheetName val="1кв2002г."/>
      <sheetName val="2кв2002г"/>
      <sheetName val="3кв2002г"/>
      <sheetName val="4кв2002г"/>
      <sheetName val="2002г."/>
      <sheetName val="ф 2"/>
      <sheetName val="1кв2000г"/>
      <sheetName val="2кв2000г"/>
      <sheetName val="3кв2000г"/>
      <sheetName val="4кв2000г"/>
      <sheetName val="2000 по ст"/>
      <sheetName val="2000г"/>
      <sheetName val="форма-прил к ф№1"/>
      <sheetName val="форма_прил к ф_1"/>
      <sheetName val="T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s>
    <sheetDataSet>
      <sheetData sheetId="0" refreshError="1">
        <row r="14">
          <cell r="B14">
            <v>2007</v>
          </cell>
        </row>
        <row r="15">
          <cell r="B15">
            <v>2006</v>
          </cell>
        </row>
        <row r="16">
          <cell r="B16">
            <v>2005</v>
          </cell>
        </row>
      </sheetData>
      <sheetData sheetId="1"/>
      <sheetData sheetId="2" refreshError="1">
        <row r="21">
          <cell r="A21" t="str">
            <v>Уголь Челябинский</v>
          </cell>
        </row>
        <row r="22">
          <cell r="A22" t="str">
            <v>Уголь разреза-2</v>
          </cell>
        </row>
        <row r="28">
          <cell r="A28" t="str">
            <v>Торф</v>
          </cell>
        </row>
        <row r="29">
          <cell r="A29"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2018"/>
      <sheetName val="1_2019"/>
      <sheetName val="1_2020"/>
      <sheetName val="1_2021"/>
      <sheetName val="1_2022"/>
      <sheetName val="2"/>
      <sheetName val="3"/>
      <sheetName val="4"/>
      <sheetName val="5"/>
      <sheetName val="6"/>
      <sheetName val="7"/>
      <sheetName val="8"/>
      <sheetName val="9"/>
      <sheetName val="10"/>
      <sheetName val="12"/>
      <sheetName val="14"/>
      <sheetName val="17"/>
      <sheetName val="18"/>
      <sheetName val="19"/>
      <sheetName val="11.1"/>
      <sheetName val="11.2"/>
      <sheetName val="11.3"/>
      <sheetName val="13"/>
      <sheetName val="15"/>
      <sheetName val="16"/>
      <sheetName val="прил.1"/>
      <sheetName val="прил.2"/>
      <sheetName val="прил.3"/>
      <sheetName val="прил.4"/>
      <sheetName val="прил.5"/>
      <sheetName val="прил.6"/>
      <sheetName val="прил.7"/>
      <sheetName val="прил.8"/>
      <sheetName val="прил.9"/>
      <sheetName val="3.1. паспорт Техсостояние ПС"/>
      <sheetName val="3.2 паспорт Техсостояние ЛЭП"/>
      <sheetName val="2. паспорт  ТП"/>
      <sheetName val="7. Паспорт отчет о закупке"/>
    </sheetNames>
    <sheetDataSet>
      <sheetData sheetId="0" refreshError="1"/>
      <sheetData sheetId="1" refreshError="1"/>
      <sheetData sheetId="2" refreshError="1"/>
      <sheetData sheetId="3" refreshError="1"/>
      <sheetData sheetId="4" refreshError="1"/>
      <sheetData sheetId="5" refreshError="1">
        <row r="15">
          <cell r="A15" t="str">
            <v>Номер группы инвести-ционных проектов</v>
          </cell>
          <cell r="B15" t="str">
            <v xml:space="preserve">  Наименование инвестиционного проекта (группы инвестиционных проектов)</v>
          </cell>
          <cell r="D15" t="str">
            <v>Идентификатор инвестицион-ного проекта</v>
          </cell>
          <cell r="E15" t="str">
            <v>Текущая стадия реализации инвестиционного проекта</v>
          </cell>
          <cell r="F15" t="str">
            <v>Год начала  реализации инвестиционного проекта</v>
          </cell>
          <cell r="G15" t="str">
            <v>Год окончания реализации инвестицион-ного проекта</v>
          </cell>
          <cell r="I15" t="str">
            <v>Полная сметная стоимость инвестиционного проекта в соответствии с утвержденной проектной документацией</v>
          </cell>
          <cell r="O15" t="str">
            <v>Размер платы за технологическое присоединение (подключение), млн рублей</v>
          </cell>
          <cell r="P15" t="str">
            <v xml:space="preserve">Фактический объем финансирования на 01.01.17 года, млн рублей 
(с НДС) </v>
          </cell>
          <cell r="Q15" t="str">
            <v>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v>
          </cell>
          <cell r="U15" t="str">
            <v xml:space="preserve">Оценка полной стоимости инвестиционного проекта в прогнозных ценах соответствующих лет, млн рублей (с НДС) </v>
          </cell>
          <cell r="W15" t="str">
            <v xml:space="preserve">Остаток финансирования капитальных вложений в прогнозных ценах соответствующих лет,  млн рублей 
(с НДС) </v>
          </cell>
          <cell r="Z15" t="str">
            <v>Финансирование капитальных вложений 
года (N-1) в прогнозных ценах, млн рублей (с НДС)</v>
          </cell>
          <cell r="AJ15" t="str">
            <v>Финансирование капитальных вложений в прогнозных ценах соответствующих лет, млн рублей (с НДС)</v>
          </cell>
          <cell r="CR15" t="str">
            <v>Краткое обоснование  корректировки утвержденного плана</v>
          </cell>
        </row>
        <row r="16">
          <cell r="I16" t="str">
            <v>План</v>
          </cell>
          <cell r="L16" t="str">
            <v>Предложение по корректировке утвержденного плана</v>
          </cell>
          <cell r="Q16" t="str">
            <v>План</v>
          </cell>
          <cell r="S16" t="str">
            <v>Предложение по корректировке утвержденного плана</v>
          </cell>
          <cell r="Z16" t="str">
            <v>План (Утвержденный план)</v>
          </cell>
          <cell r="AE16" t="str">
            <v>Факт 
(Предложение по корректировке утвержденного плана)1)</v>
          </cell>
          <cell r="AJ16" t="str">
            <v>План 2018 года</v>
          </cell>
          <cell r="AO16" t="str">
            <v>Факт 
(Предложение по корректировке утвержденного плана)1) 
года N</v>
          </cell>
          <cell r="AT16" t="str">
            <v>План 2019 года</v>
          </cell>
          <cell r="AY16" t="str">
            <v>Факт 
(Предложение по корректировке утвержденного плана)1) 
года (N+1)</v>
          </cell>
          <cell r="BD16" t="str">
            <v>План 2020 года</v>
          </cell>
          <cell r="BI16" t="str">
            <v>Факт 
(Предложение по корректировке утвержденного плана)1) 
года (N+2)</v>
          </cell>
          <cell r="BN16" t="str">
            <v>План 2021 года</v>
          </cell>
          <cell r="BS16" t="str">
            <v>Факт 
(Предложение по корректировке утвержденного плана)1) 
года (N+2)</v>
          </cell>
          <cell r="BX16" t="str">
            <v>План 2022 года</v>
          </cell>
          <cell r="CC16" t="str">
            <v>Факт 
(Предложение по корректировке утвержденного плана)1) 
года (N+2)</v>
          </cell>
          <cell r="CH16" t="str">
            <v>Итого за период реализации инвестиционной программы
(план)</v>
          </cell>
          <cell r="CM16" t="str">
            <v>Итого за период реализации инвестиционной программы
(с учетом предложений по корректировке утвержденного плана)</v>
          </cell>
        </row>
        <row r="17">
          <cell r="G17" t="str">
            <v xml:space="preserve">План </v>
          </cell>
          <cell r="H17" t="str">
            <v>Предложение по корректировке утвержденного плана</v>
          </cell>
          <cell r="I17" t="str">
            <v>в базисном уровне цен, млн рублей 
(с НДС)</v>
          </cell>
          <cell r="J17" t="str">
            <v>в ценах, сложившихся ко времени составления сметной документации, млн рублей (с НДС)</v>
          </cell>
          <cell r="K17" t="str">
            <v>месяц и год составления сметной документации</v>
          </cell>
          <cell r="L17" t="str">
            <v>в базисном уровне цен, млн рублей 
(с НДС)</v>
          </cell>
          <cell r="M17" t="str">
            <v>в ценах, сложившихся ко времени составления сметной документации, млн рублей (с НДС)</v>
          </cell>
          <cell r="N17" t="str">
            <v>месяц и год составления сметной документации</v>
          </cell>
          <cell r="Q17" t="str">
            <v xml:space="preserve">в текущих ценах, млн рублей (с НДС) </v>
          </cell>
          <cell r="R17" t="str">
            <v xml:space="preserve">в прогнозных ценах соответствующих лет, млн рублей 
(с НДС) </v>
          </cell>
          <cell r="S17" t="str">
            <v xml:space="preserve">в текущих ценах, млн рублей (с НДС) </v>
          </cell>
          <cell r="T17" t="str">
            <v xml:space="preserve">в прогнозных ценах соответствующих лет, млн рублей 
(с НДС) </v>
          </cell>
          <cell r="U17" t="str">
            <v>План</v>
          </cell>
          <cell r="V17" t="str">
            <v>Предложение по корректировке утвержденного плана</v>
          </cell>
          <cell r="W17" t="str">
            <v>План 
на 01.01.года (N-1)</v>
          </cell>
          <cell r="X17" t="str">
            <v>План 
на 01.01.18 года</v>
          </cell>
          <cell r="Y17" t="str">
            <v>Предложение по корректировке утвержденного плана на 01.01.года X</v>
          </cell>
          <cell r="Z17" t="str">
            <v>Общий объем финансирования, в том числе за счет:</v>
          </cell>
          <cell r="AA17" t="str">
            <v>федерального бюджета</v>
          </cell>
          <cell r="AB17" t="str">
            <v>бюджетов субъектов Российской Федерации и муниципальных образований</v>
          </cell>
          <cell r="AC17" t="str">
            <v>средств, полученных от оказания услуг, реализации товаров по регулируемым государством ценам (тарифам)</v>
          </cell>
          <cell r="AD17" t="str">
            <v>иных источников финансирования</v>
          </cell>
          <cell r="AE17" t="str">
            <v>Общий объем финансирования, в том числе за счет:</v>
          </cell>
          <cell r="AF17" t="str">
            <v>федерального бюджета</v>
          </cell>
          <cell r="AG17" t="str">
            <v>бюджетов субъектов Российской Федерации и муниципальных образований</v>
          </cell>
          <cell r="AH17" t="str">
            <v>средств, полученных от оказания услуг, реализации товаров по регулируемым государством ценам (тарифам)</v>
          </cell>
          <cell r="AI17" t="str">
            <v>иных источников финансирования</v>
          </cell>
          <cell r="AJ17" t="str">
            <v>Общий объем финансирования, в том числе за счет:</v>
          </cell>
          <cell r="AK17" t="str">
            <v>федерального бюджета</v>
          </cell>
          <cell r="AL17" t="str">
            <v>бюджетов субъектов Российской Федерации и муниципальных образований</v>
          </cell>
          <cell r="AM17" t="str">
            <v>средств, полученных от оказания услуг, реализации товаров по регулируемым государством ценам (тарифам)</v>
          </cell>
          <cell r="AN17" t="str">
            <v>иных источников финансирования</v>
          </cell>
          <cell r="AO17" t="str">
            <v>Общий объем финансирования, в том числе за счет:</v>
          </cell>
          <cell r="AP17" t="str">
            <v>федерального бюджета</v>
          </cell>
          <cell r="AQ17" t="str">
            <v>бюджетов субъектов Российской Федерации и муниципальных образований</v>
          </cell>
          <cell r="AR17" t="str">
            <v>средств, полученных от оказания услуг, реализации товаров по регулируемым государством ценам (тарифам)</v>
          </cell>
          <cell r="AS17" t="str">
            <v>иных источников финансирования</v>
          </cell>
          <cell r="AT17" t="str">
            <v>Общий объем финансирования, в том числе за счет:</v>
          </cell>
          <cell r="AU17" t="str">
            <v>федерального бюджета</v>
          </cell>
          <cell r="AV17" t="str">
            <v>бюджетов субъектов Российской Федерации и муниципальных образований</v>
          </cell>
          <cell r="AW17" t="str">
            <v>средств, полученных от оказания услуг, реализации товаров по регулируемым государством ценам (тарифам)</v>
          </cell>
          <cell r="AX17" t="str">
            <v>иных источников финансирования</v>
          </cell>
          <cell r="AY17" t="str">
            <v>Общий объем финансирования, в том числе за счет:</v>
          </cell>
          <cell r="AZ17" t="str">
            <v>федерального бюджета</v>
          </cell>
          <cell r="BA17" t="str">
            <v>бюджетов субъектов Российской Федерации и муниципальных образований</v>
          </cell>
          <cell r="BB17" t="str">
            <v>средств, полученных от оказания услуг, реализации товаров по регулируемым государством ценам (тарифам)</v>
          </cell>
          <cell r="BC17" t="str">
            <v>иных источников финансирования</v>
          </cell>
          <cell r="BD17" t="str">
            <v>Общий объем финансирования, в том числе за счет:</v>
          </cell>
          <cell r="BE17" t="str">
            <v>федерального бюджета</v>
          </cell>
          <cell r="BF17" t="str">
            <v>бюджетов субъектов Российской Федерации и муниципальных образований</v>
          </cell>
          <cell r="BG17" t="str">
            <v>средств, полученных от оказания услуг, реализации товаров по регулируемым государством ценам (тарифам)</v>
          </cell>
          <cell r="BH17" t="str">
            <v>иных источников финансирования</v>
          </cell>
          <cell r="BI17" t="str">
            <v>Общий объем финансирования, в том числе за счет:</v>
          </cell>
          <cell r="BJ17" t="str">
            <v>федерального бюджета</v>
          </cell>
          <cell r="BK17" t="str">
            <v>бюджетов субъектов Российской Федерации и муниципальных образований</v>
          </cell>
          <cell r="BL17" t="str">
            <v>средств, полученных от оказания услуг, реализации товаров по регулируемым государством ценам (тарифам)</v>
          </cell>
          <cell r="BM17" t="str">
            <v>иных источников финансирования</v>
          </cell>
          <cell r="BN17" t="str">
            <v>Общий объем финансирования, в том числе за счет:</v>
          </cell>
          <cell r="BO17" t="str">
            <v>федерального бюджета</v>
          </cell>
          <cell r="BP17" t="str">
            <v>бюджетов субъектов Российской Федерации и муниципальных образований</v>
          </cell>
          <cell r="BQ17" t="str">
            <v>средств, полученных от оказания услуг, реализации товаров по регулируемым государством ценам (тарифам)</v>
          </cell>
          <cell r="BR17" t="str">
            <v>иных источников финансирования</v>
          </cell>
          <cell r="BS17" t="str">
            <v>Общий объем финансирования, в том числе за счет:</v>
          </cell>
          <cell r="BT17" t="str">
            <v>федерального бюджета</v>
          </cell>
          <cell r="BU17" t="str">
            <v>бюджетов субъектов Российской Федерации и муниципальных образований</v>
          </cell>
          <cell r="BV17" t="str">
            <v>средств, полученных от оказания услуг, реализации товаров по регулируемым государством ценам (тарифам)</v>
          </cell>
          <cell r="BW17" t="str">
            <v>иных источников финансирования</v>
          </cell>
          <cell r="BX17" t="str">
            <v>Общий объем финансирования, в том числе за счет:</v>
          </cell>
          <cell r="BY17" t="str">
            <v>федерального бюджета</v>
          </cell>
          <cell r="BZ17" t="str">
            <v>бюджетов субъектов Российской Федерации и муниципальных образований</v>
          </cell>
          <cell r="CA17" t="str">
            <v>средств, полученных от оказания услуг, реализации товаров по регулируемым государством ценам (тарифам)</v>
          </cell>
          <cell r="CB17" t="str">
            <v>иных источников финансирования</v>
          </cell>
          <cell r="CC17" t="str">
            <v>Общий объем финансирования, в том числе за счет:</v>
          </cell>
          <cell r="CD17" t="str">
            <v>федерального бюджета</v>
          </cell>
          <cell r="CE17" t="str">
            <v>бюджетов субъектов Российской Федерации и муниципальных образований</v>
          </cell>
          <cell r="CF17" t="str">
            <v>средств, полученных от оказания услуг, реализации товаров по регулируемым государством ценам (тарифам)</v>
          </cell>
          <cell r="CG17" t="str">
            <v>иных источников финансирования</v>
          </cell>
          <cell r="CH17" t="str">
            <v>Общий объем финансирования, в том числе за счет:</v>
          </cell>
          <cell r="CI17" t="str">
            <v>федерального бюджета</v>
          </cell>
          <cell r="CJ17" t="str">
            <v>бюджетов субъектов Российской Федерации и муниципальных образований</v>
          </cell>
          <cell r="CK17" t="str">
            <v>средств, полученных от оказания услуг, реализации товаров по регулируемым государством ценам (тарифам)</v>
          </cell>
          <cell r="CL17" t="str">
            <v>иных источников финансирования</v>
          </cell>
          <cell r="CM17" t="str">
            <v>Общий объем финансирования, в том числе за счет:</v>
          </cell>
          <cell r="CN17" t="str">
            <v>федерального бюджета</v>
          </cell>
          <cell r="CO17" t="str">
            <v>бюджетов субъектов Российской Федерации и муниципальных образований</v>
          </cell>
          <cell r="CP17" t="str">
            <v>средств, полученных от оказания услуг, реализации товаров по регулируемым государством ценам (тарифам)</v>
          </cell>
          <cell r="CQ17" t="str">
            <v>иных источников финансирования</v>
          </cell>
        </row>
        <row r="18">
          <cell r="A18">
            <v>1</v>
          </cell>
          <cell r="B18">
            <v>2</v>
          </cell>
          <cell r="D18">
            <v>3</v>
          </cell>
          <cell r="E18">
            <v>4</v>
          </cell>
          <cell r="F18">
            <v>5</v>
          </cell>
          <cell r="G18">
            <v>6</v>
          </cell>
          <cell r="H18">
            <v>7</v>
          </cell>
          <cell r="I18">
            <v>8</v>
          </cell>
          <cell r="J18">
            <v>9</v>
          </cell>
          <cell r="K18">
            <v>10</v>
          </cell>
          <cell r="L18">
            <v>11</v>
          </cell>
          <cell r="M18">
            <v>12</v>
          </cell>
          <cell r="N18">
            <v>13</v>
          </cell>
          <cell r="O18">
            <v>14</v>
          </cell>
          <cell r="P18">
            <v>15</v>
          </cell>
          <cell r="Q18" t="str">
            <v>16.1</v>
          </cell>
          <cell r="R18" t="str">
            <v>16.2</v>
          </cell>
          <cell r="S18" t="str">
            <v>16.3</v>
          </cell>
          <cell r="T18" t="str">
            <v>16.4</v>
          </cell>
          <cell r="U18">
            <v>17</v>
          </cell>
          <cell r="V18">
            <v>18</v>
          </cell>
          <cell r="W18">
            <v>19</v>
          </cell>
          <cell r="X18">
            <v>20</v>
          </cell>
          <cell r="Y18">
            <v>21</v>
          </cell>
          <cell r="Z18">
            <v>22</v>
          </cell>
          <cell r="AA18">
            <v>23</v>
          </cell>
          <cell r="AB18">
            <v>24</v>
          </cell>
          <cell r="AC18">
            <v>25</v>
          </cell>
          <cell r="AD18">
            <v>26</v>
          </cell>
          <cell r="AE18">
            <v>27</v>
          </cell>
          <cell r="AF18">
            <v>28</v>
          </cell>
          <cell r="AG18">
            <v>29</v>
          </cell>
          <cell r="AH18">
            <v>30</v>
          </cell>
          <cell r="AI18">
            <v>31</v>
          </cell>
          <cell r="AJ18" t="str">
            <v>32.1</v>
          </cell>
          <cell r="AK18" t="str">
            <v>32.2</v>
          </cell>
          <cell r="AL18" t="str">
            <v>32.3</v>
          </cell>
          <cell r="AM18" t="str">
            <v>32.4</v>
          </cell>
          <cell r="AN18" t="str">
            <v>32.5</v>
          </cell>
          <cell r="AO18" t="str">
            <v>32.6</v>
          </cell>
          <cell r="AP18" t="str">
            <v>32.7</v>
          </cell>
          <cell r="AQ18" t="str">
            <v>32.8</v>
          </cell>
          <cell r="AR18" t="str">
            <v>32.9</v>
          </cell>
          <cell r="AS18" t="str">
            <v>32.10</v>
          </cell>
          <cell r="AT18" t="str">
            <v>32.11</v>
          </cell>
          <cell r="AU18" t="str">
            <v>32.12</v>
          </cell>
          <cell r="AV18" t="str">
            <v>32.13</v>
          </cell>
          <cell r="AW18" t="str">
            <v>32.14</v>
          </cell>
          <cell r="AX18" t="str">
            <v>32.15</v>
          </cell>
          <cell r="AY18" t="str">
            <v>32.16</v>
          </cell>
          <cell r="AZ18" t="str">
            <v>32.17</v>
          </cell>
          <cell r="BA18" t="str">
            <v>32.18</v>
          </cell>
          <cell r="BB18" t="str">
            <v>32.19</v>
          </cell>
          <cell r="BC18" t="str">
            <v>32.20</v>
          </cell>
          <cell r="BD18" t="str">
            <v>32.21</v>
          </cell>
          <cell r="BE18" t="str">
            <v>32.22</v>
          </cell>
          <cell r="BF18" t="str">
            <v>32.23</v>
          </cell>
          <cell r="BG18" t="str">
            <v>32.24</v>
          </cell>
          <cell r="BH18" t="str">
            <v>32.25</v>
          </cell>
          <cell r="BI18" t="str">
            <v>32.26</v>
          </cell>
          <cell r="BJ18" t="str">
            <v>32.27</v>
          </cell>
          <cell r="BK18" t="str">
            <v>32.28</v>
          </cell>
          <cell r="BL18" t="str">
            <v>32.29</v>
          </cell>
          <cell r="BM18" t="str">
            <v>32.30</v>
          </cell>
          <cell r="BN18" t="str">
            <v>32.31</v>
          </cell>
          <cell r="BO18" t="str">
            <v>32.32</v>
          </cell>
          <cell r="BP18" t="str">
            <v>32.33</v>
          </cell>
          <cell r="BQ18" t="str">
            <v>32.34</v>
          </cell>
          <cell r="BR18" t="str">
            <v>32.35</v>
          </cell>
          <cell r="BS18" t="str">
            <v>32.36</v>
          </cell>
          <cell r="BT18" t="str">
            <v>32.37</v>
          </cell>
          <cell r="BU18" t="str">
            <v>32.38</v>
          </cell>
          <cell r="BV18" t="str">
            <v>32.39</v>
          </cell>
          <cell r="BW18" t="str">
            <v>32.40</v>
          </cell>
          <cell r="BX18" t="str">
            <v>32.41</v>
          </cell>
          <cell r="BY18" t="str">
            <v>32.42</v>
          </cell>
          <cell r="BZ18" t="str">
            <v>32.43</v>
          </cell>
          <cell r="CA18" t="str">
            <v>32.44</v>
          </cell>
          <cell r="CB18" t="str">
            <v>32.45</v>
          </cell>
          <cell r="CC18" t="str">
            <v>32.46</v>
          </cell>
          <cell r="CD18" t="str">
            <v>32.47</v>
          </cell>
          <cell r="CE18" t="str">
            <v>32.48</v>
          </cell>
          <cell r="CF18" t="str">
            <v>32.49</v>
          </cell>
          <cell r="CG18" t="str">
            <v>32.50</v>
          </cell>
          <cell r="CH18">
            <v>33</v>
          </cell>
          <cell r="CI18">
            <v>34</v>
          </cell>
          <cell r="CJ18">
            <v>35</v>
          </cell>
          <cell r="CK18">
            <v>36</v>
          </cell>
          <cell r="CL18">
            <v>37</v>
          </cell>
          <cell r="CM18">
            <v>38</v>
          </cell>
          <cell r="CN18">
            <v>39</v>
          </cell>
          <cell r="CO18">
            <v>40</v>
          </cell>
          <cell r="CP18">
            <v>41</v>
          </cell>
          <cell r="CQ18">
            <v>42</v>
          </cell>
          <cell r="CR18">
            <v>43</v>
          </cell>
        </row>
        <row r="19">
          <cell r="A19" t="str">
            <v>/0/</v>
          </cell>
          <cell r="B19" t="str">
            <v>ВСЕГО по инвестиционной программе, в том числе:</v>
          </cell>
          <cell r="I19">
            <v>0</v>
          </cell>
          <cell r="J19">
            <v>3789.5452754600024</v>
          </cell>
          <cell r="K19">
            <v>0</v>
          </cell>
          <cell r="L19">
            <v>0</v>
          </cell>
          <cell r="M19">
            <v>0</v>
          </cell>
          <cell r="N19">
            <v>0</v>
          </cell>
          <cell r="O19">
            <v>0</v>
          </cell>
          <cell r="P19">
            <v>0</v>
          </cell>
          <cell r="Q19">
            <v>0</v>
          </cell>
          <cell r="R19">
            <v>0</v>
          </cell>
          <cell r="S19">
            <v>0</v>
          </cell>
          <cell r="T19">
            <v>0</v>
          </cell>
          <cell r="U19">
            <v>3789.5452754600024</v>
          </cell>
          <cell r="V19">
            <v>0</v>
          </cell>
          <cell r="W19">
            <v>0</v>
          </cell>
          <cell r="X19">
            <v>3789.5452754600024</v>
          </cell>
          <cell r="Y19">
            <v>0</v>
          </cell>
          <cell r="Z19">
            <v>0</v>
          </cell>
          <cell r="AA19">
            <v>0</v>
          </cell>
          <cell r="AB19">
            <v>0</v>
          </cell>
          <cell r="AC19">
            <v>0</v>
          </cell>
          <cell r="AD19">
            <v>0</v>
          </cell>
          <cell r="AE19">
            <v>0</v>
          </cell>
          <cell r="AF19">
            <v>0</v>
          </cell>
          <cell r="AG19">
            <v>0</v>
          </cell>
          <cell r="AH19">
            <v>0</v>
          </cell>
          <cell r="AI19">
            <v>0</v>
          </cell>
          <cell r="AJ19">
            <v>698.62734141999977</v>
          </cell>
          <cell r="AK19">
            <v>0</v>
          </cell>
          <cell r="AL19">
            <v>0</v>
          </cell>
          <cell r="AM19">
            <v>698.62734141999977</v>
          </cell>
          <cell r="AN19">
            <v>0</v>
          </cell>
          <cell r="AO19">
            <v>0</v>
          </cell>
          <cell r="AP19">
            <v>0</v>
          </cell>
          <cell r="AQ19">
            <v>0</v>
          </cell>
          <cell r="AR19">
            <v>0</v>
          </cell>
          <cell r="AS19">
            <v>0</v>
          </cell>
          <cell r="AT19">
            <v>772.99519767999959</v>
          </cell>
          <cell r="AU19">
            <v>0</v>
          </cell>
          <cell r="AV19">
            <v>0</v>
          </cell>
          <cell r="AW19">
            <v>772.99519767999959</v>
          </cell>
          <cell r="AX19">
            <v>0</v>
          </cell>
          <cell r="AY19">
            <v>0</v>
          </cell>
          <cell r="AZ19">
            <v>0</v>
          </cell>
          <cell r="BA19">
            <v>0</v>
          </cell>
          <cell r="BB19">
            <v>0</v>
          </cell>
          <cell r="BC19">
            <v>0</v>
          </cell>
          <cell r="BD19">
            <v>771.79653715999996</v>
          </cell>
          <cell r="BE19">
            <v>0</v>
          </cell>
          <cell r="BF19">
            <v>0</v>
          </cell>
          <cell r="BG19">
            <v>771.79653715999996</v>
          </cell>
          <cell r="BH19">
            <v>0</v>
          </cell>
          <cell r="BI19">
            <v>0</v>
          </cell>
          <cell r="BJ19">
            <v>0</v>
          </cell>
          <cell r="BK19">
            <v>0</v>
          </cell>
          <cell r="BL19">
            <v>0</v>
          </cell>
          <cell r="BM19">
            <v>0</v>
          </cell>
          <cell r="BN19">
            <v>773.39908925999998</v>
          </cell>
          <cell r="BO19">
            <v>0</v>
          </cell>
          <cell r="BP19">
            <v>0</v>
          </cell>
          <cell r="BQ19">
            <v>773.39908925999998</v>
          </cell>
          <cell r="BR19">
            <v>0</v>
          </cell>
          <cell r="BS19">
            <v>0</v>
          </cell>
          <cell r="BT19">
            <v>0</v>
          </cell>
          <cell r="BU19">
            <v>0</v>
          </cell>
          <cell r="BV19">
            <v>0</v>
          </cell>
          <cell r="BW19">
            <v>0</v>
          </cell>
          <cell r="BX19">
            <v>772.72710993999999</v>
          </cell>
          <cell r="BY19">
            <v>0</v>
          </cell>
          <cell r="BZ19">
            <v>0</v>
          </cell>
          <cell r="CA19">
            <v>772.72710993999999</v>
          </cell>
          <cell r="CB19">
            <v>0</v>
          </cell>
          <cell r="CC19">
            <v>0</v>
          </cell>
          <cell r="CD19">
            <v>0</v>
          </cell>
          <cell r="CE19">
            <v>0</v>
          </cell>
          <cell r="CF19">
            <v>0</v>
          </cell>
          <cell r="CG19">
            <v>0</v>
          </cell>
          <cell r="CH19">
            <v>3789.5452754600024</v>
          </cell>
          <cell r="CI19">
            <v>0</v>
          </cell>
          <cell r="CJ19">
            <v>0</v>
          </cell>
          <cell r="CK19">
            <v>3789.5452754600024</v>
          </cell>
          <cell r="CL19">
            <v>0</v>
          </cell>
          <cell r="CM19">
            <v>0</v>
          </cell>
          <cell r="CN19">
            <v>0</v>
          </cell>
          <cell r="CO19">
            <v>0</v>
          </cell>
          <cell r="CP19">
            <v>0</v>
          </cell>
          <cell r="CQ19">
            <v>0</v>
          </cell>
        </row>
        <row r="20">
          <cell r="A20" t="str">
            <v>/0.1/</v>
          </cell>
          <cell r="B20" t="str">
            <v>Технологическое присоединение, всего</v>
          </cell>
          <cell r="I20">
            <v>0</v>
          </cell>
          <cell r="J20">
            <v>1232.1428913800019</v>
          </cell>
          <cell r="K20">
            <v>0</v>
          </cell>
          <cell r="L20">
            <v>0</v>
          </cell>
          <cell r="M20">
            <v>0</v>
          </cell>
          <cell r="N20">
            <v>0</v>
          </cell>
          <cell r="O20">
            <v>0</v>
          </cell>
          <cell r="P20">
            <v>0</v>
          </cell>
          <cell r="Q20">
            <v>0</v>
          </cell>
          <cell r="R20">
            <v>0</v>
          </cell>
          <cell r="S20">
            <v>0</v>
          </cell>
          <cell r="T20">
            <v>0</v>
          </cell>
          <cell r="U20">
            <v>1232.1428913800019</v>
          </cell>
          <cell r="V20">
            <v>0</v>
          </cell>
          <cell r="W20">
            <v>0</v>
          </cell>
          <cell r="X20">
            <v>1232.1428913800019</v>
          </cell>
          <cell r="Y20">
            <v>0</v>
          </cell>
          <cell r="Z20">
            <v>0</v>
          </cell>
          <cell r="AA20">
            <v>0</v>
          </cell>
          <cell r="AB20">
            <v>0</v>
          </cell>
          <cell r="AC20">
            <v>0</v>
          </cell>
          <cell r="AD20">
            <v>0</v>
          </cell>
          <cell r="AE20">
            <v>0</v>
          </cell>
          <cell r="AF20">
            <v>0</v>
          </cell>
          <cell r="AG20">
            <v>0</v>
          </cell>
          <cell r="AH20">
            <v>0</v>
          </cell>
          <cell r="AI20">
            <v>0</v>
          </cell>
          <cell r="AJ20">
            <v>359.20467319999977</v>
          </cell>
          <cell r="AK20">
            <v>0</v>
          </cell>
          <cell r="AL20">
            <v>0</v>
          </cell>
          <cell r="AM20">
            <v>359.20467319999977</v>
          </cell>
          <cell r="AN20">
            <v>0</v>
          </cell>
          <cell r="AO20">
            <v>0</v>
          </cell>
          <cell r="AP20">
            <v>0</v>
          </cell>
          <cell r="AQ20">
            <v>0</v>
          </cell>
          <cell r="AR20">
            <v>0</v>
          </cell>
          <cell r="AS20">
            <v>0</v>
          </cell>
          <cell r="AT20">
            <v>334.11373847999982</v>
          </cell>
          <cell r="AU20">
            <v>0</v>
          </cell>
          <cell r="AV20">
            <v>0</v>
          </cell>
          <cell r="AW20">
            <v>334.11373847999982</v>
          </cell>
          <cell r="AX20">
            <v>0</v>
          </cell>
          <cell r="AY20">
            <v>0</v>
          </cell>
          <cell r="AZ20">
            <v>0</v>
          </cell>
          <cell r="BA20">
            <v>0</v>
          </cell>
          <cell r="BB20">
            <v>0</v>
          </cell>
          <cell r="BC20">
            <v>0</v>
          </cell>
          <cell r="BD20">
            <v>325.84669033999984</v>
          </cell>
          <cell r="BE20">
            <v>0</v>
          </cell>
          <cell r="BF20">
            <v>0</v>
          </cell>
          <cell r="BG20">
            <v>325.84669033999984</v>
          </cell>
          <cell r="BH20">
            <v>0</v>
          </cell>
          <cell r="BI20">
            <v>0</v>
          </cell>
          <cell r="BJ20">
            <v>0</v>
          </cell>
          <cell r="BK20">
            <v>0</v>
          </cell>
          <cell r="BL20">
            <v>0</v>
          </cell>
          <cell r="BM20">
            <v>0</v>
          </cell>
          <cell r="BN20">
            <v>74.807586799999982</v>
          </cell>
          <cell r="BO20">
            <v>0</v>
          </cell>
          <cell r="BP20">
            <v>0</v>
          </cell>
          <cell r="BQ20">
            <v>74.807586799999982</v>
          </cell>
          <cell r="BR20">
            <v>0</v>
          </cell>
          <cell r="BS20">
            <v>0</v>
          </cell>
          <cell r="BT20">
            <v>0</v>
          </cell>
          <cell r="BU20">
            <v>0</v>
          </cell>
          <cell r="BV20">
            <v>0</v>
          </cell>
          <cell r="BW20">
            <v>0</v>
          </cell>
          <cell r="BX20">
            <v>138.17020255999998</v>
          </cell>
          <cell r="BY20">
            <v>0</v>
          </cell>
          <cell r="BZ20">
            <v>0</v>
          </cell>
          <cell r="CA20">
            <v>138.17020255999998</v>
          </cell>
          <cell r="CB20">
            <v>0</v>
          </cell>
          <cell r="CC20">
            <v>0</v>
          </cell>
          <cell r="CD20">
            <v>0</v>
          </cell>
          <cell r="CE20">
            <v>0</v>
          </cell>
          <cell r="CF20">
            <v>0</v>
          </cell>
          <cell r="CG20">
            <v>0</v>
          </cell>
          <cell r="CH20">
            <v>1232.1428913800019</v>
          </cell>
          <cell r="CI20">
            <v>0</v>
          </cell>
          <cell r="CJ20">
            <v>0</v>
          </cell>
          <cell r="CK20">
            <v>1232.1428913800019</v>
          </cell>
          <cell r="CL20">
            <v>0</v>
          </cell>
          <cell r="CM20">
            <v>0</v>
          </cell>
          <cell r="CN20">
            <v>0</v>
          </cell>
          <cell r="CO20">
            <v>0</v>
          </cell>
          <cell r="CP20">
            <v>0</v>
          </cell>
          <cell r="CQ20">
            <v>0</v>
          </cell>
        </row>
        <row r="21">
          <cell r="A21" t="str">
            <v>/0.2/</v>
          </cell>
          <cell r="B21" t="str">
            <v>Реконструкция, модернизация, техническое перевооружение, всего</v>
          </cell>
          <cell r="I21">
            <v>0</v>
          </cell>
          <cell r="J21">
            <v>2014.0309218800003</v>
          </cell>
          <cell r="K21">
            <v>0</v>
          </cell>
          <cell r="L21">
            <v>0</v>
          </cell>
          <cell r="M21">
            <v>0</v>
          </cell>
          <cell r="N21">
            <v>0</v>
          </cell>
          <cell r="O21">
            <v>0</v>
          </cell>
          <cell r="P21">
            <v>0</v>
          </cell>
          <cell r="Q21">
            <v>0</v>
          </cell>
          <cell r="R21">
            <v>0</v>
          </cell>
          <cell r="S21">
            <v>0</v>
          </cell>
          <cell r="T21">
            <v>0</v>
          </cell>
          <cell r="U21">
            <v>2014.0309218800003</v>
          </cell>
          <cell r="V21">
            <v>0</v>
          </cell>
          <cell r="W21">
            <v>0</v>
          </cell>
          <cell r="X21">
            <v>2014.0309218800003</v>
          </cell>
          <cell r="Y21">
            <v>0</v>
          </cell>
          <cell r="Z21">
            <v>0</v>
          </cell>
          <cell r="AA21">
            <v>0</v>
          </cell>
          <cell r="AB21">
            <v>0</v>
          </cell>
          <cell r="AC21">
            <v>0</v>
          </cell>
          <cell r="AD21">
            <v>0</v>
          </cell>
          <cell r="AE21">
            <v>0</v>
          </cell>
          <cell r="AF21">
            <v>0</v>
          </cell>
          <cell r="AG21">
            <v>0</v>
          </cell>
          <cell r="AH21">
            <v>0</v>
          </cell>
          <cell r="AI21">
            <v>0</v>
          </cell>
          <cell r="AJ21">
            <v>328.59616821999998</v>
          </cell>
          <cell r="AK21">
            <v>0</v>
          </cell>
          <cell r="AL21">
            <v>0</v>
          </cell>
          <cell r="AM21">
            <v>328.59616821999998</v>
          </cell>
          <cell r="AN21">
            <v>0</v>
          </cell>
          <cell r="AO21">
            <v>0</v>
          </cell>
          <cell r="AP21">
            <v>0</v>
          </cell>
          <cell r="AQ21">
            <v>0</v>
          </cell>
          <cell r="AR21">
            <v>0</v>
          </cell>
          <cell r="AS21">
            <v>0</v>
          </cell>
          <cell r="AT21">
            <v>416.02485919999981</v>
          </cell>
          <cell r="AU21">
            <v>0</v>
          </cell>
          <cell r="AV21">
            <v>0</v>
          </cell>
          <cell r="AW21">
            <v>416.02485919999981</v>
          </cell>
          <cell r="AX21">
            <v>0</v>
          </cell>
          <cell r="AY21">
            <v>0</v>
          </cell>
          <cell r="AZ21">
            <v>0</v>
          </cell>
          <cell r="BA21">
            <v>0</v>
          </cell>
          <cell r="BB21">
            <v>0</v>
          </cell>
          <cell r="BC21">
            <v>0</v>
          </cell>
          <cell r="BD21">
            <v>439.73124682000014</v>
          </cell>
          <cell r="BE21">
            <v>0</v>
          </cell>
          <cell r="BF21">
            <v>0</v>
          </cell>
          <cell r="BG21">
            <v>439.73124682000014</v>
          </cell>
          <cell r="BH21">
            <v>0</v>
          </cell>
          <cell r="BI21">
            <v>0</v>
          </cell>
          <cell r="BJ21">
            <v>0</v>
          </cell>
          <cell r="BK21">
            <v>0</v>
          </cell>
          <cell r="BL21">
            <v>0</v>
          </cell>
          <cell r="BM21">
            <v>0</v>
          </cell>
          <cell r="BN21">
            <v>420.49052199999994</v>
          </cell>
          <cell r="BO21">
            <v>0</v>
          </cell>
          <cell r="BP21">
            <v>0</v>
          </cell>
          <cell r="BQ21">
            <v>420.49052199999994</v>
          </cell>
          <cell r="BR21">
            <v>0</v>
          </cell>
          <cell r="BS21">
            <v>0</v>
          </cell>
          <cell r="BT21">
            <v>0</v>
          </cell>
          <cell r="BU21">
            <v>0</v>
          </cell>
          <cell r="BV21">
            <v>0</v>
          </cell>
          <cell r="BW21">
            <v>0</v>
          </cell>
          <cell r="BX21">
            <v>409.18812563999995</v>
          </cell>
          <cell r="BY21">
            <v>0</v>
          </cell>
          <cell r="BZ21">
            <v>0</v>
          </cell>
          <cell r="CA21">
            <v>409.18812563999995</v>
          </cell>
          <cell r="CB21">
            <v>0</v>
          </cell>
          <cell r="CC21">
            <v>0</v>
          </cell>
          <cell r="CD21">
            <v>0</v>
          </cell>
          <cell r="CE21">
            <v>0</v>
          </cell>
          <cell r="CF21">
            <v>0</v>
          </cell>
          <cell r="CG21">
            <v>0</v>
          </cell>
          <cell r="CH21">
            <v>2014.0309218800003</v>
          </cell>
          <cell r="CI21">
            <v>0</v>
          </cell>
          <cell r="CJ21">
            <v>0</v>
          </cell>
          <cell r="CK21">
            <v>2014.0309218800003</v>
          </cell>
          <cell r="CL21">
            <v>0</v>
          </cell>
          <cell r="CM21">
            <v>0</v>
          </cell>
          <cell r="CN21">
            <v>0</v>
          </cell>
          <cell r="CO21">
            <v>0</v>
          </cell>
          <cell r="CP21">
            <v>0</v>
          </cell>
          <cell r="CQ21">
            <v>0</v>
          </cell>
        </row>
        <row r="22">
          <cell r="A22" t="str">
            <v>/0.3/</v>
          </cell>
          <cell r="B22" t="str">
            <v>Инвестиционные проекты, реализация которых обуславливается схемами и программами перспективного развития электроэнергетики, всего</v>
          </cell>
        </row>
        <row r="23">
          <cell r="A23" t="str">
            <v>/0.4/</v>
          </cell>
          <cell r="B23" t="str">
            <v>Прочее новое строительство объектов электросетевого хозяйства, всего</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cell r="CJ23">
            <v>0</v>
          </cell>
          <cell r="CK23">
            <v>0</v>
          </cell>
          <cell r="CL23">
            <v>0</v>
          </cell>
          <cell r="CM23">
            <v>0</v>
          </cell>
          <cell r="CN23">
            <v>0</v>
          </cell>
          <cell r="CO23">
            <v>0</v>
          </cell>
          <cell r="CP23">
            <v>0</v>
          </cell>
          <cell r="CQ23">
            <v>0</v>
          </cell>
        </row>
        <row r="24">
          <cell r="A24" t="str">
            <v>/0.5/</v>
          </cell>
          <cell r="B24" t="str">
            <v>Покупка земельных участков для целей реализации инвестиционных проектов, всего</v>
          </cell>
        </row>
        <row r="25">
          <cell r="A25" t="str">
            <v>/0.6/</v>
          </cell>
          <cell r="B25" t="str">
            <v>Прочие инвестиционные проекты, всего</v>
          </cell>
          <cell r="I25">
            <v>0</v>
          </cell>
          <cell r="J25">
            <v>543.37146220000011</v>
          </cell>
          <cell r="K25">
            <v>0</v>
          </cell>
          <cell r="L25">
            <v>0</v>
          </cell>
          <cell r="M25">
            <v>0</v>
          </cell>
          <cell r="N25">
            <v>0</v>
          </cell>
          <cell r="O25">
            <v>0</v>
          </cell>
          <cell r="P25">
            <v>0</v>
          </cell>
          <cell r="Q25">
            <v>0</v>
          </cell>
          <cell r="R25">
            <v>0</v>
          </cell>
          <cell r="S25">
            <v>0</v>
          </cell>
          <cell r="T25">
            <v>0</v>
          </cell>
          <cell r="U25">
            <v>543.37146220000011</v>
          </cell>
          <cell r="V25">
            <v>0</v>
          </cell>
          <cell r="W25">
            <v>0</v>
          </cell>
          <cell r="X25">
            <v>543.37146220000011</v>
          </cell>
          <cell r="Y25">
            <v>0</v>
          </cell>
          <cell r="Z25">
            <v>0</v>
          </cell>
          <cell r="AA25">
            <v>0</v>
          </cell>
          <cell r="AB25">
            <v>0</v>
          </cell>
          <cell r="AC25">
            <v>0</v>
          </cell>
          <cell r="AD25">
            <v>0</v>
          </cell>
          <cell r="AE25">
            <v>0</v>
          </cell>
          <cell r="AF25">
            <v>0</v>
          </cell>
          <cell r="AG25">
            <v>0</v>
          </cell>
          <cell r="AH25">
            <v>0</v>
          </cell>
          <cell r="AI25">
            <v>0</v>
          </cell>
          <cell r="AJ25">
            <v>10.826499999999999</v>
          </cell>
          <cell r="AK25">
            <v>0</v>
          </cell>
          <cell r="AL25">
            <v>0</v>
          </cell>
          <cell r="AM25">
            <v>10.826499999999999</v>
          </cell>
          <cell r="AN25">
            <v>0</v>
          </cell>
          <cell r="AO25">
            <v>0</v>
          </cell>
          <cell r="AP25">
            <v>0</v>
          </cell>
          <cell r="AQ25">
            <v>0</v>
          </cell>
          <cell r="AR25">
            <v>0</v>
          </cell>
          <cell r="AS25">
            <v>0</v>
          </cell>
          <cell r="AT25">
            <v>22.856599999999997</v>
          </cell>
          <cell r="AU25">
            <v>0</v>
          </cell>
          <cell r="AV25">
            <v>0</v>
          </cell>
          <cell r="AW25">
            <v>22.856599999999997</v>
          </cell>
          <cell r="AX25">
            <v>0</v>
          </cell>
          <cell r="AY25">
            <v>0</v>
          </cell>
          <cell r="AZ25">
            <v>0</v>
          </cell>
          <cell r="BA25">
            <v>0</v>
          </cell>
          <cell r="BB25">
            <v>0</v>
          </cell>
          <cell r="BC25">
            <v>0</v>
          </cell>
          <cell r="BD25">
            <v>6.2185999999999995</v>
          </cell>
          <cell r="BE25">
            <v>0</v>
          </cell>
          <cell r="BF25">
            <v>0</v>
          </cell>
          <cell r="BG25">
            <v>6.2185999999999995</v>
          </cell>
          <cell r="BH25">
            <v>0</v>
          </cell>
          <cell r="BI25">
            <v>0</v>
          </cell>
          <cell r="BJ25">
            <v>0</v>
          </cell>
          <cell r="BK25">
            <v>0</v>
          </cell>
          <cell r="BL25">
            <v>0</v>
          </cell>
          <cell r="BM25">
            <v>0</v>
          </cell>
          <cell r="BN25">
            <v>278.10098046000007</v>
          </cell>
          <cell r="BO25">
            <v>0</v>
          </cell>
          <cell r="BP25">
            <v>0</v>
          </cell>
          <cell r="BQ25">
            <v>278.10098046000007</v>
          </cell>
          <cell r="BR25">
            <v>0</v>
          </cell>
          <cell r="BS25">
            <v>0</v>
          </cell>
          <cell r="BT25">
            <v>0</v>
          </cell>
          <cell r="BU25">
            <v>0</v>
          </cell>
          <cell r="BV25">
            <v>0</v>
          </cell>
          <cell r="BW25">
            <v>0</v>
          </cell>
          <cell r="BX25">
            <v>225.36878174000006</v>
          </cell>
          <cell r="BY25">
            <v>0</v>
          </cell>
          <cell r="BZ25">
            <v>0</v>
          </cell>
          <cell r="CA25">
            <v>225.36878174000006</v>
          </cell>
          <cell r="CB25">
            <v>0</v>
          </cell>
          <cell r="CC25">
            <v>0</v>
          </cell>
          <cell r="CD25">
            <v>0</v>
          </cell>
          <cell r="CE25">
            <v>0</v>
          </cell>
          <cell r="CF25">
            <v>0</v>
          </cell>
          <cell r="CG25">
            <v>0</v>
          </cell>
          <cell r="CH25">
            <v>543.37146220000011</v>
          </cell>
          <cell r="CI25">
            <v>0</v>
          </cell>
          <cell r="CJ25">
            <v>0</v>
          </cell>
          <cell r="CK25">
            <v>543.37146220000011</v>
          </cell>
          <cell r="CL25">
            <v>0</v>
          </cell>
          <cell r="CM25">
            <v>0</v>
          </cell>
          <cell r="CN25">
            <v>0</v>
          </cell>
          <cell r="CO25">
            <v>0</v>
          </cell>
          <cell r="CP25">
            <v>0</v>
          </cell>
          <cell r="CQ25">
            <v>0</v>
          </cell>
        </row>
        <row r="26">
          <cell r="A26" t="str">
            <v>1</v>
          </cell>
          <cell r="B26" t="str">
            <v>ООО "Сургутские городские электрические сети"</v>
          </cell>
        </row>
        <row r="27">
          <cell r="A27" t="str">
            <v>/1.1/</v>
          </cell>
          <cell r="B27" t="str">
            <v>Технологическое присоединение, всего, в том числе:</v>
          </cell>
          <cell r="I27">
            <v>0</v>
          </cell>
          <cell r="J27">
            <v>1232.1428913800019</v>
          </cell>
          <cell r="K27">
            <v>0</v>
          </cell>
          <cell r="L27">
            <v>0</v>
          </cell>
          <cell r="M27">
            <v>0</v>
          </cell>
          <cell r="N27">
            <v>0</v>
          </cell>
          <cell r="O27">
            <v>0</v>
          </cell>
          <cell r="P27">
            <v>0</v>
          </cell>
          <cell r="Q27">
            <v>0</v>
          </cell>
          <cell r="R27">
            <v>0</v>
          </cell>
          <cell r="S27">
            <v>0</v>
          </cell>
          <cell r="T27">
            <v>0</v>
          </cell>
          <cell r="U27">
            <v>1232.1428913800019</v>
          </cell>
          <cell r="V27">
            <v>0</v>
          </cell>
          <cell r="W27">
            <v>0</v>
          </cell>
          <cell r="X27">
            <v>1232.1428913800019</v>
          </cell>
          <cell r="Y27">
            <v>0</v>
          </cell>
          <cell r="Z27">
            <v>0</v>
          </cell>
          <cell r="AA27">
            <v>0</v>
          </cell>
          <cell r="AB27">
            <v>0</v>
          </cell>
          <cell r="AC27">
            <v>0</v>
          </cell>
          <cell r="AD27">
            <v>0</v>
          </cell>
          <cell r="AE27">
            <v>0</v>
          </cell>
          <cell r="AF27">
            <v>0</v>
          </cell>
          <cell r="AG27">
            <v>0</v>
          </cell>
          <cell r="AH27">
            <v>0</v>
          </cell>
          <cell r="AI27">
            <v>0</v>
          </cell>
          <cell r="AJ27">
            <v>359.20467319999977</v>
          </cell>
          <cell r="AK27">
            <v>0</v>
          </cell>
          <cell r="AL27">
            <v>0</v>
          </cell>
          <cell r="AM27">
            <v>359.20467319999977</v>
          </cell>
          <cell r="AN27">
            <v>0</v>
          </cell>
          <cell r="AO27">
            <v>0</v>
          </cell>
          <cell r="AP27">
            <v>0</v>
          </cell>
          <cell r="AQ27">
            <v>0</v>
          </cell>
          <cell r="AR27">
            <v>0</v>
          </cell>
          <cell r="AS27">
            <v>0</v>
          </cell>
          <cell r="AT27">
            <v>334.11373847999982</v>
          </cell>
          <cell r="AU27">
            <v>0</v>
          </cell>
          <cell r="AV27">
            <v>0</v>
          </cell>
          <cell r="AW27">
            <v>334.11373847999982</v>
          </cell>
          <cell r="AX27">
            <v>0</v>
          </cell>
          <cell r="AY27">
            <v>0</v>
          </cell>
          <cell r="AZ27">
            <v>0</v>
          </cell>
          <cell r="BA27">
            <v>0</v>
          </cell>
          <cell r="BB27">
            <v>0</v>
          </cell>
          <cell r="BC27">
            <v>0</v>
          </cell>
          <cell r="BD27">
            <v>325.84669033999984</v>
          </cell>
          <cell r="BE27">
            <v>0</v>
          </cell>
          <cell r="BF27">
            <v>0</v>
          </cell>
          <cell r="BG27">
            <v>325.84669033999984</v>
          </cell>
          <cell r="BH27">
            <v>0</v>
          </cell>
          <cell r="BI27">
            <v>0</v>
          </cell>
          <cell r="BJ27">
            <v>0</v>
          </cell>
          <cell r="BK27">
            <v>0</v>
          </cell>
          <cell r="BL27">
            <v>0</v>
          </cell>
          <cell r="BM27">
            <v>0</v>
          </cell>
          <cell r="BN27">
            <v>74.807586799999982</v>
          </cell>
          <cell r="BO27">
            <v>0</v>
          </cell>
          <cell r="BP27">
            <v>0</v>
          </cell>
          <cell r="BQ27">
            <v>74.807586799999982</v>
          </cell>
          <cell r="BR27">
            <v>0</v>
          </cell>
          <cell r="BS27">
            <v>0</v>
          </cell>
          <cell r="BT27">
            <v>0</v>
          </cell>
          <cell r="BU27">
            <v>0</v>
          </cell>
          <cell r="BV27">
            <v>0</v>
          </cell>
          <cell r="BW27">
            <v>0</v>
          </cell>
          <cell r="BX27">
            <v>138.17020255999998</v>
          </cell>
          <cell r="BY27">
            <v>0</v>
          </cell>
          <cell r="BZ27">
            <v>0</v>
          </cell>
          <cell r="CA27">
            <v>138.17020255999998</v>
          </cell>
          <cell r="CB27">
            <v>0</v>
          </cell>
          <cell r="CC27">
            <v>0</v>
          </cell>
          <cell r="CD27">
            <v>0</v>
          </cell>
          <cell r="CE27">
            <v>0</v>
          </cell>
          <cell r="CF27">
            <v>0</v>
          </cell>
          <cell r="CG27">
            <v>0</v>
          </cell>
          <cell r="CH27">
            <v>1232.1428913800019</v>
          </cell>
          <cell r="CI27">
            <v>0</v>
          </cell>
          <cell r="CJ27">
            <v>0</v>
          </cell>
          <cell r="CK27">
            <v>1232.1428913800019</v>
          </cell>
          <cell r="CL27">
            <v>0</v>
          </cell>
          <cell r="CM27">
            <v>0</v>
          </cell>
          <cell r="CN27">
            <v>0</v>
          </cell>
          <cell r="CO27">
            <v>0</v>
          </cell>
          <cell r="CP27">
            <v>0</v>
          </cell>
          <cell r="CQ27">
            <v>0</v>
          </cell>
        </row>
        <row r="28">
          <cell r="A28" t="str">
            <v>/1.1.1/</v>
          </cell>
          <cell r="B28" t="str">
            <v>Технологическое присоединение энергопринимающих устройств потребителей, всего, в том числе:</v>
          </cell>
          <cell r="I28">
            <v>0</v>
          </cell>
          <cell r="J28">
            <v>1232.1428913800019</v>
          </cell>
          <cell r="K28">
            <v>0</v>
          </cell>
          <cell r="L28">
            <v>0</v>
          </cell>
          <cell r="M28">
            <v>0</v>
          </cell>
          <cell r="N28">
            <v>0</v>
          </cell>
          <cell r="O28">
            <v>0</v>
          </cell>
          <cell r="P28">
            <v>0</v>
          </cell>
          <cell r="Q28">
            <v>0</v>
          </cell>
          <cell r="R28">
            <v>0</v>
          </cell>
          <cell r="S28">
            <v>0</v>
          </cell>
          <cell r="T28">
            <v>0</v>
          </cell>
          <cell r="U28">
            <v>1232.1428913800019</v>
          </cell>
          <cell r="V28">
            <v>0</v>
          </cell>
          <cell r="W28">
            <v>0</v>
          </cell>
          <cell r="X28">
            <v>1232.1428913800019</v>
          </cell>
          <cell r="Y28">
            <v>0</v>
          </cell>
          <cell r="Z28">
            <v>0</v>
          </cell>
          <cell r="AA28">
            <v>0</v>
          </cell>
          <cell r="AB28">
            <v>0</v>
          </cell>
          <cell r="AC28">
            <v>0</v>
          </cell>
          <cell r="AD28">
            <v>0</v>
          </cell>
          <cell r="AE28">
            <v>0</v>
          </cell>
          <cell r="AF28">
            <v>0</v>
          </cell>
          <cell r="AG28">
            <v>0</v>
          </cell>
          <cell r="AH28">
            <v>0</v>
          </cell>
          <cell r="AI28">
            <v>0</v>
          </cell>
          <cell r="AJ28">
            <v>359.20467319999977</v>
          </cell>
          <cell r="AK28">
            <v>0</v>
          </cell>
          <cell r="AL28">
            <v>0</v>
          </cell>
          <cell r="AM28">
            <v>359.20467319999977</v>
          </cell>
          <cell r="AN28">
            <v>0</v>
          </cell>
          <cell r="AO28">
            <v>0</v>
          </cell>
          <cell r="AP28">
            <v>0</v>
          </cell>
          <cell r="AQ28">
            <v>0</v>
          </cell>
          <cell r="AR28">
            <v>0</v>
          </cell>
          <cell r="AS28">
            <v>0</v>
          </cell>
          <cell r="AT28">
            <v>334.11373847999982</v>
          </cell>
          <cell r="AU28">
            <v>0</v>
          </cell>
          <cell r="AV28">
            <v>0</v>
          </cell>
          <cell r="AW28">
            <v>334.11373847999982</v>
          </cell>
          <cell r="AX28">
            <v>0</v>
          </cell>
          <cell r="AY28">
            <v>0</v>
          </cell>
          <cell r="AZ28">
            <v>0</v>
          </cell>
          <cell r="BA28">
            <v>0</v>
          </cell>
          <cell r="BB28">
            <v>0</v>
          </cell>
          <cell r="BC28">
            <v>0</v>
          </cell>
          <cell r="BD28">
            <v>325.84669033999984</v>
          </cell>
          <cell r="BE28">
            <v>0</v>
          </cell>
          <cell r="BF28">
            <v>0</v>
          </cell>
          <cell r="BG28">
            <v>325.84669033999984</v>
          </cell>
          <cell r="BH28">
            <v>0</v>
          </cell>
          <cell r="BI28">
            <v>0</v>
          </cell>
          <cell r="BJ28">
            <v>0</v>
          </cell>
          <cell r="BK28">
            <v>0</v>
          </cell>
          <cell r="BL28">
            <v>0</v>
          </cell>
          <cell r="BM28">
            <v>0</v>
          </cell>
          <cell r="BN28">
            <v>74.807586799999982</v>
          </cell>
          <cell r="BO28">
            <v>0</v>
          </cell>
          <cell r="BP28">
            <v>0</v>
          </cell>
          <cell r="BQ28">
            <v>74.807586799999982</v>
          </cell>
          <cell r="BR28">
            <v>0</v>
          </cell>
          <cell r="BS28">
            <v>0</v>
          </cell>
          <cell r="BT28">
            <v>0</v>
          </cell>
          <cell r="BU28">
            <v>0</v>
          </cell>
          <cell r="BV28">
            <v>0</v>
          </cell>
          <cell r="BW28">
            <v>0</v>
          </cell>
          <cell r="BX28">
            <v>138.17020255999998</v>
          </cell>
          <cell r="BY28">
            <v>0</v>
          </cell>
          <cell r="BZ28">
            <v>0</v>
          </cell>
          <cell r="CA28">
            <v>138.17020255999998</v>
          </cell>
          <cell r="CB28">
            <v>0</v>
          </cell>
          <cell r="CC28">
            <v>0</v>
          </cell>
          <cell r="CD28">
            <v>0</v>
          </cell>
          <cell r="CE28">
            <v>0</v>
          </cell>
          <cell r="CF28">
            <v>0</v>
          </cell>
          <cell r="CG28">
            <v>0</v>
          </cell>
          <cell r="CH28">
            <v>1232.1428913800019</v>
          </cell>
          <cell r="CI28">
            <v>0</v>
          </cell>
          <cell r="CJ28">
            <v>0</v>
          </cell>
          <cell r="CK28">
            <v>1232.1428913800019</v>
          </cell>
          <cell r="CL28">
            <v>0</v>
          </cell>
          <cell r="CM28">
            <v>0</v>
          </cell>
          <cell r="CN28">
            <v>0</v>
          </cell>
          <cell r="CO28">
            <v>0</v>
          </cell>
          <cell r="CP28">
            <v>0</v>
          </cell>
          <cell r="CQ28">
            <v>0</v>
          </cell>
        </row>
        <row r="29">
          <cell r="A29" t="str">
            <v>/1.1.1.2/</v>
          </cell>
          <cell r="B29" t="str">
            <v>Технологическое присоединение энергопринимающих устройств потребителей максимальной мощностью до 150 кВт включительно, всего</v>
          </cell>
        </row>
        <row r="30">
          <cell r="A30" t="str">
            <v>/1.1.4/</v>
          </cell>
          <cell r="B30"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I30">
            <v>0</v>
          </cell>
          <cell r="J30">
            <v>1232.1428913800019</v>
          </cell>
          <cell r="K30">
            <v>0</v>
          </cell>
          <cell r="L30">
            <v>0</v>
          </cell>
          <cell r="M30">
            <v>0</v>
          </cell>
          <cell r="N30">
            <v>0</v>
          </cell>
          <cell r="O30">
            <v>0</v>
          </cell>
          <cell r="P30">
            <v>0</v>
          </cell>
          <cell r="Q30">
            <v>0</v>
          </cell>
          <cell r="R30">
            <v>0</v>
          </cell>
          <cell r="S30">
            <v>0</v>
          </cell>
          <cell r="T30">
            <v>0</v>
          </cell>
          <cell r="U30">
            <v>1232.1428913800019</v>
          </cell>
          <cell r="V30">
            <v>0</v>
          </cell>
          <cell r="W30">
            <v>0</v>
          </cell>
          <cell r="X30">
            <v>1232.1428913800019</v>
          </cell>
          <cell r="Y30">
            <v>0</v>
          </cell>
          <cell r="Z30">
            <v>0</v>
          </cell>
          <cell r="AA30">
            <v>0</v>
          </cell>
          <cell r="AB30">
            <v>0</v>
          </cell>
          <cell r="AC30">
            <v>0</v>
          </cell>
          <cell r="AD30">
            <v>0</v>
          </cell>
          <cell r="AE30">
            <v>0</v>
          </cell>
          <cell r="AF30">
            <v>0</v>
          </cell>
          <cell r="AG30">
            <v>0</v>
          </cell>
          <cell r="AH30">
            <v>0</v>
          </cell>
          <cell r="AI30">
            <v>0</v>
          </cell>
          <cell r="AJ30">
            <v>359.20467319999977</v>
          </cell>
          <cell r="AK30">
            <v>0</v>
          </cell>
          <cell r="AL30">
            <v>0</v>
          </cell>
          <cell r="AM30">
            <v>359.20467319999977</v>
          </cell>
          <cell r="AN30">
            <v>0</v>
          </cell>
          <cell r="AO30">
            <v>0</v>
          </cell>
          <cell r="AP30">
            <v>0</v>
          </cell>
          <cell r="AQ30">
            <v>0</v>
          </cell>
          <cell r="AR30">
            <v>0</v>
          </cell>
          <cell r="AS30">
            <v>0</v>
          </cell>
          <cell r="AT30">
            <v>334.11373847999982</v>
          </cell>
          <cell r="AU30">
            <v>0</v>
          </cell>
          <cell r="AV30">
            <v>0</v>
          </cell>
          <cell r="AW30">
            <v>334.11373847999982</v>
          </cell>
          <cell r="AX30">
            <v>0</v>
          </cell>
          <cell r="AY30">
            <v>0</v>
          </cell>
          <cell r="AZ30">
            <v>0</v>
          </cell>
          <cell r="BA30">
            <v>0</v>
          </cell>
          <cell r="BB30">
            <v>0</v>
          </cell>
          <cell r="BC30">
            <v>0</v>
          </cell>
          <cell r="BD30">
            <v>325.84669033999984</v>
          </cell>
          <cell r="BE30">
            <v>0</v>
          </cell>
          <cell r="BF30">
            <v>0</v>
          </cell>
          <cell r="BG30">
            <v>325.84669033999984</v>
          </cell>
          <cell r="BH30">
            <v>0</v>
          </cell>
          <cell r="BI30">
            <v>0</v>
          </cell>
          <cell r="BJ30">
            <v>0</v>
          </cell>
          <cell r="BK30">
            <v>0</v>
          </cell>
          <cell r="BL30">
            <v>0</v>
          </cell>
          <cell r="BM30">
            <v>0</v>
          </cell>
          <cell r="BN30">
            <v>74.807586799999982</v>
          </cell>
          <cell r="BO30">
            <v>0</v>
          </cell>
          <cell r="BP30">
            <v>0</v>
          </cell>
          <cell r="BQ30">
            <v>74.807586799999982</v>
          </cell>
          <cell r="BR30">
            <v>0</v>
          </cell>
          <cell r="BS30">
            <v>0</v>
          </cell>
          <cell r="BT30">
            <v>0</v>
          </cell>
          <cell r="BU30">
            <v>0</v>
          </cell>
          <cell r="BV30">
            <v>0</v>
          </cell>
          <cell r="BW30">
            <v>0</v>
          </cell>
          <cell r="BX30">
            <v>138.17020255999998</v>
          </cell>
          <cell r="BY30">
            <v>0</v>
          </cell>
          <cell r="BZ30">
            <v>0</v>
          </cell>
          <cell r="CA30">
            <v>138.17020255999998</v>
          </cell>
          <cell r="CB30">
            <v>0</v>
          </cell>
          <cell r="CC30">
            <v>0</v>
          </cell>
          <cell r="CD30">
            <v>0</v>
          </cell>
          <cell r="CE30">
            <v>0</v>
          </cell>
          <cell r="CF30">
            <v>0</v>
          </cell>
          <cell r="CG30">
            <v>0</v>
          </cell>
          <cell r="CH30">
            <v>1232.1428913800019</v>
          </cell>
          <cell r="CI30">
            <v>0</v>
          </cell>
          <cell r="CJ30">
            <v>0</v>
          </cell>
          <cell r="CK30">
            <v>1232.1428913800019</v>
          </cell>
          <cell r="CL30">
            <v>0</v>
          </cell>
          <cell r="CM30">
            <v>0</v>
          </cell>
          <cell r="CN30">
            <v>0</v>
          </cell>
          <cell r="CO30">
            <v>0</v>
          </cell>
          <cell r="CP30">
            <v>0</v>
          </cell>
          <cell r="CQ30">
            <v>0</v>
          </cell>
        </row>
        <row r="31">
          <cell r="A31" t="str">
            <v>/1.1.4.1./</v>
          </cell>
          <cell r="B31"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I31">
            <v>0</v>
          </cell>
          <cell r="J31">
            <v>1232.1428913800019</v>
          </cell>
          <cell r="K31">
            <v>0</v>
          </cell>
          <cell r="L31">
            <v>0</v>
          </cell>
          <cell r="M31">
            <v>0</v>
          </cell>
          <cell r="N31">
            <v>0</v>
          </cell>
          <cell r="O31">
            <v>0</v>
          </cell>
          <cell r="P31">
            <v>0</v>
          </cell>
          <cell r="Q31">
            <v>0</v>
          </cell>
          <cell r="R31">
            <v>0</v>
          </cell>
          <cell r="S31">
            <v>0</v>
          </cell>
          <cell r="T31">
            <v>0</v>
          </cell>
          <cell r="U31">
            <v>1232.1428913800019</v>
          </cell>
          <cell r="V31">
            <v>0</v>
          </cell>
          <cell r="W31">
            <v>0</v>
          </cell>
          <cell r="X31">
            <v>1232.1428913800019</v>
          </cell>
          <cell r="Y31">
            <v>0</v>
          </cell>
          <cell r="Z31">
            <v>0</v>
          </cell>
          <cell r="AA31">
            <v>0</v>
          </cell>
          <cell r="AB31">
            <v>0</v>
          </cell>
          <cell r="AC31">
            <v>0</v>
          </cell>
          <cell r="AD31">
            <v>0</v>
          </cell>
          <cell r="AE31">
            <v>0</v>
          </cell>
          <cell r="AF31">
            <v>0</v>
          </cell>
          <cell r="AG31">
            <v>0</v>
          </cell>
          <cell r="AH31">
            <v>0</v>
          </cell>
          <cell r="AI31">
            <v>0</v>
          </cell>
          <cell r="AJ31">
            <v>359.20467319999977</v>
          </cell>
          <cell r="AK31">
            <v>0</v>
          </cell>
          <cell r="AL31">
            <v>0</v>
          </cell>
          <cell r="AM31">
            <v>359.20467319999977</v>
          </cell>
          <cell r="AN31">
            <v>0</v>
          </cell>
          <cell r="AO31">
            <v>0</v>
          </cell>
          <cell r="AP31">
            <v>0</v>
          </cell>
          <cell r="AQ31">
            <v>0</v>
          </cell>
          <cell r="AR31">
            <v>0</v>
          </cell>
          <cell r="AS31">
            <v>0</v>
          </cell>
          <cell r="AT31">
            <v>334.11373847999982</v>
          </cell>
          <cell r="AU31">
            <v>0</v>
          </cell>
          <cell r="AV31">
            <v>0</v>
          </cell>
          <cell r="AW31">
            <v>334.11373847999982</v>
          </cell>
          <cell r="AX31">
            <v>0</v>
          </cell>
          <cell r="AY31">
            <v>0</v>
          </cell>
          <cell r="AZ31">
            <v>0</v>
          </cell>
          <cell r="BA31">
            <v>0</v>
          </cell>
          <cell r="BB31">
            <v>0</v>
          </cell>
          <cell r="BC31">
            <v>0</v>
          </cell>
          <cell r="BD31">
            <v>325.84669033999984</v>
          </cell>
          <cell r="BE31">
            <v>0</v>
          </cell>
          <cell r="BF31">
            <v>0</v>
          </cell>
          <cell r="BG31">
            <v>325.84669033999984</v>
          </cell>
          <cell r="BH31">
            <v>0</v>
          </cell>
          <cell r="BI31">
            <v>0</v>
          </cell>
          <cell r="BJ31">
            <v>0</v>
          </cell>
          <cell r="BK31">
            <v>0</v>
          </cell>
          <cell r="BL31">
            <v>0</v>
          </cell>
          <cell r="BM31">
            <v>0</v>
          </cell>
          <cell r="BN31">
            <v>74.807586799999982</v>
          </cell>
          <cell r="BO31">
            <v>0</v>
          </cell>
          <cell r="BP31">
            <v>0</v>
          </cell>
          <cell r="BQ31">
            <v>74.807586799999982</v>
          </cell>
          <cell r="BR31">
            <v>0</v>
          </cell>
          <cell r="BS31">
            <v>0</v>
          </cell>
          <cell r="BT31">
            <v>0</v>
          </cell>
          <cell r="BU31">
            <v>0</v>
          </cell>
          <cell r="BV31">
            <v>0</v>
          </cell>
          <cell r="BW31">
            <v>0</v>
          </cell>
          <cell r="BX31">
            <v>138.17020255999998</v>
          </cell>
          <cell r="BY31">
            <v>0</v>
          </cell>
          <cell r="BZ31">
            <v>0</v>
          </cell>
          <cell r="CA31">
            <v>138.17020255999998</v>
          </cell>
          <cell r="CB31">
            <v>0</v>
          </cell>
          <cell r="CC31">
            <v>0</v>
          </cell>
          <cell r="CD31">
            <v>0</v>
          </cell>
          <cell r="CE31">
            <v>0</v>
          </cell>
          <cell r="CF31">
            <v>0</v>
          </cell>
          <cell r="CG31">
            <v>0</v>
          </cell>
          <cell r="CH31">
            <v>1232.1428913800019</v>
          </cell>
          <cell r="CI31">
            <v>0</v>
          </cell>
          <cell r="CJ31">
            <v>0</v>
          </cell>
          <cell r="CK31">
            <v>1232.1428913800019</v>
          </cell>
          <cell r="CL31">
            <v>0</v>
          </cell>
          <cell r="CM31">
            <v>0</v>
          </cell>
          <cell r="CN31">
            <v>0</v>
          </cell>
          <cell r="CO31">
            <v>0</v>
          </cell>
          <cell r="CP31">
            <v>0</v>
          </cell>
          <cell r="CQ31">
            <v>0</v>
          </cell>
        </row>
        <row r="32">
          <cell r="A32" t="str">
            <v>1.1.4.1</v>
          </cell>
          <cell r="B32" t="str">
            <v>Строительство КТПН№1 2х250кВА, для электроснабжения п.Лунный</v>
          </cell>
          <cell r="C32" t="str">
            <v>С</v>
          </cell>
          <cell r="D32" t="str">
            <v>С_1.1.4.1</v>
          </cell>
          <cell r="E32" t="str">
            <v>П</v>
          </cell>
          <cell r="F32">
            <v>2022</v>
          </cell>
          <cell r="G32">
            <v>2022</v>
          </cell>
          <cell r="J32">
            <v>2.1905874000000001</v>
          </cell>
          <cell r="P32">
            <v>0</v>
          </cell>
          <cell r="U32">
            <v>2.1905874000000001</v>
          </cell>
          <cell r="V32">
            <v>0</v>
          </cell>
          <cell r="X32">
            <v>2.1905874000000001</v>
          </cell>
          <cell r="AJ32">
            <v>0</v>
          </cell>
          <cell r="AM32">
            <v>0</v>
          </cell>
          <cell r="AO32">
            <v>0</v>
          </cell>
          <cell r="AT32">
            <v>0</v>
          </cell>
          <cell r="AW32">
            <v>0</v>
          </cell>
          <cell r="AY32">
            <v>0</v>
          </cell>
          <cell r="BD32">
            <v>0</v>
          </cell>
          <cell r="BG32">
            <v>0</v>
          </cell>
          <cell r="BI32">
            <v>0</v>
          </cell>
          <cell r="BN32">
            <v>0</v>
          </cell>
          <cell r="BQ32">
            <v>0</v>
          </cell>
          <cell r="BS32">
            <v>0</v>
          </cell>
          <cell r="BX32">
            <v>2.1905874000000001</v>
          </cell>
          <cell r="CA32">
            <v>2.1905874000000001</v>
          </cell>
          <cell r="CC32">
            <v>0</v>
          </cell>
          <cell r="CH32">
            <v>2.1905874000000001</v>
          </cell>
          <cell r="CI32">
            <v>0</v>
          </cell>
          <cell r="CJ32">
            <v>0</v>
          </cell>
          <cell r="CK32">
            <v>2.1905874000000001</v>
          </cell>
          <cell r="CL32">
            <v>0</v>
          </cell>
          <cell r="CM32">
            <v>0</v>
          </cell>
          <cell r="CN32">
            <v>0</v>
          </cell>
          <cell r="CO32">
            <v>0</v>
          </cell>
          <cell r="CP32">
            <v>0</v>
          </cell>
          <cell r="CQ32">
            <v>0</v>
          </cell>
        </row>
        <row r="33">
          <cell r="A33" t="str">
            <v>1.1.4.2</v>
          </cell>
          <cell r="B33" t="str">
            <v>Строительство КТПН№2 2х250кВА, для электроснабжения п.Лунный</v>
          </cell>
          <cell r="C33" t="str">
            <v>С</v>
          </cell>
          <cell r="D33" t="str">
            <v>С_1.1.4.2</v>
          </cell>
          <cell r="E33" t="str">
            <v>П</v>
          </cell>
          <cell r="F33">
            <v>2022</v>
          </cell>
          <cell r="G33">
            <v>2022</v>
          </cell>
          <cell r="J33">
            <v>2.1905874000000001</v>
          </cell>
          <cell r="P33">
            <v>0</v>
          </cell>
          <cell r="U33">
            <v>2.1905874000000001</v>
          </cell>
          <cell r="V33">
            <v>0</v>
          </cell>
          <cell r="X33">
            <v>2.1905874000000001</v>
          </cell>
          <cell r="AJ33">
            <v>0</v>
          </cell>
          <cell r="AM33">
            <v>0</v>
          </cell>
          <cell r="AO33">
            <v>0</v>
          </cell>
          <cell r="AT33">
            <v>0</v>
          </cell>
          <cell r="AW33">
            <v>0</v>
          </cell>
          <cell r="AY33">
            <v>0</v>
          </cell>
          <cell r="BD33">
            <v>0</v>
          </cell>
          <cell r="BG33">
            <v>0</v>
          </cell>
          <cell r="BI33">
            <v>0</v>
          </cell>
          <cell r="BN33">
            <v>0</v>
          </cell>
          <cell r="BQ33">
            <v>0</v>
          </cell>
          <cell r="BS33">
            <v>0</v>
          </cell>
          <cell r="BX33">
            <v>2.1905874000000001</v>
          </cell>
          <cell r="CA33">
            <v>2.1905874000000001</v>
          </cell>
          <cell r="CC33">
            <v>0</v>
          </cell>
          <cell r="CH33">
            <v>2.1905874000000001</v>
          </cell>
          <cell r="CI33">
            <v>0</v>
          </cell>
          <cell r="CJ33">
            <v>0</v>
          </cell>
          <cell r="CK33">
            <v>2.1905874000000001</v>
          </cell>
          <cell r="CL33">
            <v>0</v>
          </cell>
          <cell r="CM33">
            <v>0</v>
          </cell>
          <cell r="CN33">
            <v>0</v>
          </cell>
          <cell r="CO33">
            <v>0</v>
          </cell>
          <cell r="CP33">
            <v>0</v>
          </cell>
          <cell r="CQ33">
            <v>0</v>
          </cell>
        </row>
        <row r="34">
          <cell r="A34" t="str">
            <v>1.1.4.3</v>
          </cell>
          <cell r="B34" t="str">
            <v>Строительство КТПН-2х400кВА, для электроснабжения п.Кедровый-1</v>
          </cell>
          <cell r="C34" t="str">
            <v>С</v>
          </cell>
          <cell r="D34" t="str">
            <v>С_1.1.4.3</v>
          </cell>
          <cell r="E34" t="str">
            <v>П</v>
          </cell>
          <cell r="F34">
            <v>2022</v>
          </cell>
          <cell r="G34">
            <v>2022</v>
          </cell>
          <cell r="J34">
            <v>2.5955515999999998</v>
          </cell>
          <cell r="P34">
            <v>0</v>
          </cell>
          <cell r="U34">
            <v>2.5955515999999998</v>
          </cell>
          <cell r="V34">
            <v>0</v>
          </cell>
          <cell r="X34">
            <v>2.5955515999999998</v>
          </cell>
          <cell r="AJ34">
            <v>0</v>
          </cell>
          <cell r="AM34">
            <v>0</v>
          </cell>
          <cell r="AO34">
            <v>0</v>
          </cell>
          <cell r="AT34">
            <v>0</v>
          </cell>
          <cell r="AW34">
            <v>0</v>
          </cell>
          <cell r="AY34">
            <v>0</v>
          </cell>
          <cell r="BD34">
            <v>0</v>
          </cell>
          <cell r="BG34">
            <v>0</v>
          </cell>
          <cell r="BI34">
            <v>0</v>
          </cell>
          <cell r="BN34">
            <v>0</v>
          </cell>
          <cell r="BQ34">
            <v>0</v>
          </cell>
          <cell r="BS34">
            <v>0</v>
          </cell>
          <cell r="BX34">
            <v>2.5955515999999998</v>
          </cell>
          <cell r="CA34">
            <v>2.5955515999999998</v>
          </cell>
          <cell r="CC34">
            <v>0</v>
          </cell>
          <cell r="CH34">
            <v>2.5955515999999998</v>
          </cell>
          <cell r="CI34">
            <v>0</v>
          </cell>
          <cell r="CJ34">
            <v>0</v>
          </cell>
          <cell r="CK34">
            <v>2.5955515999999998</v>
          </cell>
          <cell r="CL34">
            <v>0</v>
          </cell>
          <cell r="CM34">
            <v>0</v>
          </cell>
          <cell r="CN34">
            <v>0</v>
          </cell>
          <cell r="CO34">
            <v>0</v>
          </cell>
          <cell r="CP34">
            <v>0</v>
          </cell>
          <cell r="CQ34">
            <v>0</v>
          </cell>
        </row>
        <row r="35">
          <cell r="A35" t="str">
            <v>1.1.4.4</v>
          </cell>
          <cell r="B35" t="str">
            <v>Строительство КТПН-2х250кВА, для электроснабжения п.Кедровый-1</v>
          </cell>
          <cell r="C35" t="str">
            <v>С</v>
          </cell>
          <cell r="D35" t="str">
            <v>С_1.1.4.4</v>
          </cell>
          <cell r="E35" t="str">
            <v>П</v>
          </cell>
          <cell r="F35">
            <v>2022</v>
          </cell>
          <cell r="G35">
            <v>2022</v>
          </cell>
          <cell r="J35">
            <v>2.1905874000000001</v>
          </cell>
          <cell r="P35">
            <v>0</v>
          </cell>
          <cell r="U35">
            <v>2.1905874000000001</v>
          </cell>
          <cell r="V35">
            <v>0</v>
          </cell>
          <cell r="X35">
            <v>2.1905874000000001</v>
          </cell>
          <cell r="AJ35">
            <v>0</v>
          </cell>
          <cell r="AM35">
            <v>0</v>
          </cell>
          <cell r="AO35">
            <v>0</v>
          </cell>
          <cell r="AT35">
            <v>0</v>
          </cell>
          <cell r="AW35">
            <v>0</v>
          </cell>
          <cell r="AY35">
            <v>0</v>
          </cell>
          <cell r="BD35">
            <v>0</v>
          </cell>
          <cell r="BG35">
            <v>0</v>
          </cell>
          <cell r="BI35">
            <v>0</v>
          </cell>
          <cell r="BN35">
            <v>0</v>
          </cell>
          <cell r="BQ35">
            <v>0</v>
          </cell>
          <cell r="BS35">
            <v>0</v>
          </cell>
          <cell r="BX35">
            <v>2.1905874000000001</v>
          </cell>
          <cell r="CA35">
            <v>2.1905874000000001</v>
          </cell>
          <cell r="CC35">
            <v>0</v>
          </cell>
          <cell r="CH35">
            <v>2.1905874000000001</v>
          </cell>
          <cell r="CI35">
            <v>0</v>
          </cell>
          <cell r="CJ35">
            <v>0</v>
          </cell>
          <cell r="CK35">
            <v>2.1905874000000001</v>
          </cell>
          <cell r="CL35">
            <v>0</v>
          </cell>
          <cell r="CM35">
            <v>0</v>
          </cell>
          <cell r="CN35">
            <v>0</v>
          </cell>
          <cell r="CO35">
            <v>0</v>
          </cell>
          <cell r="CP35">
            <v>0</v>
          </cell>
          <cell r="CQ35">
            <v>0</v>
          </cell>
        </row>
        <row r="36">
          <cell r="A36" t="str">
            <v>1.1.4.5</v>
          </cell>
          <cell r="B36" t="str">
            <v>Строительство КРУН1, для электроснабжения п.Кедровый-1</v>
          </cell>
          <cell r="C36" t="str">
            <v>С</v>
          </cell>
          <cell r="D36" t="str">
            <v>С_1.1.4.5</v>
          </cell>
          <cell r="E36" t="str">
            <v>П</v>
          </cell>
          <cell r="F36">
            <v>2022</v>
          </cell>
          <cell r="G36">
            <v>2022</v>
          </cell>
          <cell r="J36">
            <v>1.6845325999999998</v>
          </cell>
          <cell r="P36">
            <v>0</v>
          </cell>
          <cell r="U36">
            <v>1.6845325999999998</v>
          </cell>
          <cell r="V36">
            <v>0</v>
          </cell>
          <cell r="X36">
            <v>1.6845325999999998</v>
          </cell>
          <cell r="AJ36">
            <v>0</v>
          </cell>
          <cell r="AM36">
            <v>0</v>
          </cell>
          <cell r="AO36">
            <v>0</v>
          </cell>
          <cell r="AT36">
            <v>0</v>
          </cell>
          <cell r="AW36">
            <v>0</v>
          </cell>
          <cell r="AY36">
            <v>0</v>
          </cell>
          <cell r="BD36">
            <v>0</v>
          </cell>
          <cell r="BG36">
            <v>0</v>
          </cell>
          <cell r="BI36">
            <v>0</v>
          </cell>
          <cell r="BN36">
            <v>0</v>
          </cell>
          <cell r="BQ36">
            <v>0</v>
          </cell>
          <cell r="BS36">
            <v>0</v>
          </cell>
          <cell r="BX36">
            <v>1.6845325999999998</v>
          </cell>
          <cell r="CA36">
            <v>1.6845325999999998</v>
          </cell>
          <cell r="CC36">
            <v>0</v>
          </cell>
          <cell r="CH36">
            <v>1.6845325999999998</v>
          </cell>
          <cell r="CI36">
            <v>0</v>
          </cell>
          <cell r="CJ36">
            <v>0</v>
          </cell>
          <cell r="CK36">
            <v>1.6845325999999998</v>
          </cell>
          <cell r="CL36">
            <v>0</v>
          </cell>
          <cell r="CM36">
            <v>0</v>
          </cell>
          <cell r="CN36">
            <v>0</v>
          </cell>
          <cell r="CO36">
            <v>0</v>
          </cell>
          <cell r="CP36">
            <v>0</v>
          </cell>
          <cell r="CQ36">
            <v>0</v>
          </cell>
        </row>
        <row r="37">
          <cell r="A37" t="str">
            <v>1.1.4.6</v>
          </cell>
          <cell r="B37" t="str">
            <v>Строительство КРУН2, для электроснабжения п.Кедровый-1</v>
          </cell>
          <cell r="C37" t="str">
            <v>С</v>
          </cell>
          <cell r="D37" t="str">
            <v>С_1.1.4.6</v>
          </cell>
          <cell r="E37" t="str">
            <v>П</v>
          </cell>
          <cell r="F37">
            <v>2022</v>
          </cell>
          <cell r="G37">
            <v>2022</v>
          </cell>
          <cell r="J37">
            <v>1.6845325999999998</v>
          </cell>
          <cell r="P37">
            <v>0</v>
          </cell>
          <cell r="U37">
            <v>1.6845325999999998</v>
          </cell>
          <cell r="V37">
            <v>0</v>
          </cell>
          <cell r="X37">
            <v>1.6845325999999998</v>
          </cell>
          <cell r="AJ37">
            <v>0</v>
          </cell>
          <cell r="AM37">
            <v>0</v>
          </cell>
          <cell r="AO37">
            <v>0</v>
          </cell>
          <cell r="AT37">
            <v>0</v>
          </cell>
          <cell r="AW37">
            <v>0</v>
          </cell>
          <cell r="AY37">
            <v>0</v>
          </cell>
          <cell r="BD37">
            <v>0</v>
          </cell>
          <cell r="BG37">
            <v>0</v>
          </cell>
          <cell r="BI37">
            <v>0</v>
          </cell>
          <cell r="BN37">
            <v>0</v>
          </cell>
          <cell r="BQ37">
            <v>0</v>
          </cell>
          <cell r="BS37">
            <v>0</v>
          </cell>
          <cell r="BX37">
            <v>1.6845325999999998</v>
          </cell>
          <cell r="CA37">
            <v>1.6845325999999998</v>
          </cell>
          <cell r="CC37">
            <v>0</v>
          </cell>
          <cell r="CH37">
            <v>1.6845325999999998</v>
          </cell>
          <cell r="CI37">
            <v>0</v>
          </cell>
          <cell r="CJ37">
            <v>0</v>
          </cell>
          <cell r="CK37">
            <v>1.6845325999999998</v>
          </cell>
          <cell r="CL37">
            <v>0</v>
          </cell>
          <cell r="CM37">
            <v>0</v>
          </cell>
          <cell r="CN37">
            <v>0</v>
          </cell>
          <cell r="CO37">
            <v>0</v>
          </cell>
          <cell r="CP37">
            <v>0</v>
          </cell>
          <cell r="CQ37">
            <v>0</v>
          </cell>
        </row>
        <row r="38">
          <cell r="A38" t="str">
            <v>1.1.4.7</v>
          </cell>
          <cell r="B38" t="str">
            <v>Строительство КТПН№1 2х400кВА ДНТ "Барсовское"</v>
          </cell>
          <cell r="C38" t="str">
            <v>С</v>
          </cell>
          <cell r="D38" t="str">
            <v>С_1.1.4.7</v>
          </cell>
          <cell r="E38" t="str">
            <v>П</v>
          </cell>
          <cell r="F38">
            <v>2020</v>
          </cell>
          <cell r="G38">
            <v>2020</v>
          </cell>
          <cell r="J38">
            <v>2.5955515999999998</v>
          </cell>
          <cell r="P38">
            <v>0</v>
          </cell>
          <cell r="U38">
            <v>2.5955515999999998</v>
          </cell>
          <cell r="V38">
            <v>0</v>
          </cell>
          <cell r="X38">
            <v>2.5955515999999998</v>
          </cell>
          <cell r="AJ38">
            <v>0</v>
          </cell>
          <cell r="AM38">
            <v>0</v>
          </cell>
          <cell r="AO38">
            <v>0</v>
          </cell>
          <cell r="AT38">
            <v>0</v>
          </cell>
          <cell r="AW38">
            <v>0</v>
          </cell>
          <cell r="AY38">
            <v>0</v>
          </cell>
          <cell r="BD38">
            <v>2.5955515999999998</v>
          </cell>
          <cell r="BG38">
            <v>2.5955515999999998</v>
          </cell>
          <cell r="BI38">
            <v>0</v>
          </cell>
          <cell r="BN38">
            <v>0</v>
          </cell>
          <cell r="BQ38">
            <v>0</v>
          </cell>
          <cell r="BS38">
            <v>0</v>
          </cell>
          <cell r="BX38">
            <v>0</v>
          </cell>
          <cell r="CA38">
            <v>0</v>
          </cell>
          <cell r="CC38">
            <v>0</v>
          </cell>
          <cell r="CH38">
            <v>2.5955515999999998</v>
          </cell>
          <cell r="CI38">
            <v>0</v>
          </cell>
          <cell r="CJ38">
            <v>0</v>
          </cell>
          <cell r="CK38">
            <v>2.5955515999999998</v>
          </cell>
          <cell r="CL38">
            <v>0</v>
          </cell>
          <cell r="CM38">
            <v>0</v>
          </cell>
          <cell r="CN38">
            <v>0</v>
          </cell>
          <cell r="CO38">
            <v>0</v>
          </cell>
          <cell r="CP38">
            <v>0</v>
          </cell>
          <cell r="CQ38">
            <v>0</v>
          </cell>
        </row>
        <row r="39">
          <cell r="A39" t="str">
            <v>1.1.4.8</v>
          </cell>
          <cell r="B39" t="str">
            <v>Строительство КТПН№2 2х400кВА ДНТ "Барсовское"</v>
          </cell>
          <cell r="C39" t="str">
            <v>С</v>
          </cell>
          <cell r="D39" t="str">
            <v>С_1.1.4.8</v>
          </cell>
          <cell r="E39" t="str">
            <v>П</v>
          </cell>
          <cell r="F39">
            <v>2020</v>
          </cell>
          <cell r="G39">
            <v>2020</v>
          </cell>
          <cell r="J39">
            <v>2.5955515999999998</v>
          </cell>
          <cell r="P39">
            <v>0</v>
          </cell>
          <cell r="U39">
            <v>2.5955515999999998</v>
          </cell>
          <cell r="V39">
            <v>0</v>
          </cell>
          <cell r="X39">
            <v>2.5955515999999998</v>
          </cell>
          <cell r="AJ39">
            <v>0</v>
          </cell>
          <cell r="AM39">
            <v>0</v>
          </cell>
          <cell r="AO39">
            <v>0</v>
          </cell>
          <cell r="AT39">
            <v>0</v>
          </cell>
          <cell r="AW39">
            <v>0</v>
          </cell>
          <cell r="AY39">
            <v>0</v>
          </cell>
          <cell r="BD39">
            <v>2.5955515999999998</v>
          </cell>
          <cell r="BG39">
            <v>2.5955515999999998</v>
          </cell>
          <cell r="BI39">
            <v>0</v>
          </cell>
          <cell r="BN39">
            <v>0</v>
          </cell>
          <cell r="BQ39">
            <v>0</v>
          </cell>
          <cell r="BS39">
            <v>0</v>
          </cell>
          <cell r="BX39">
            <v>0</v>
          </cell>
          <cell r="CA39">
            <v>0</v>
          </cell>
          <cell r="CC39">
            <v>0</v>
          </cell>
          <cell r="CH39">
            <v>2.5955515999999998</v>
          </cell>
          <cell r="CI39">
            <v>0</v>
          </cell>
          <cell r="CJ39">
            <v>0</v>
          </cell>
          <cell r="CK39">
            <v>2.5955515999999998</v>
          </cell>
          <cell r="CL39">
            <v>0</v>
          </cell>
          <cell r="CM39">
            <v>0</v>
          </cell>
          <cell r="CN39">
            <v>0</v>
          </cell>
          <cell r="CO39">
            <v>0</v>
          </cell>
          <cell r="CP39">
            <v>0</v>
          </cell>
          <cell r="CQ39">
            <v>0</v>
          </cell>
        </row>
        <row r="40">
          <cell r="A40" t="str">
            <v>1.1.4.9</v>
          </cell>
          <cell r="B40" t="str">
            <v>Строительство КТПН-400кВА ДНТ "Чистые пруды"</v>
          </cell>
          <cell r="C40" t="str">
            <v>С</v>
          </cell>
          <cell r="D40" t="str">
            <v>С_1.1.4.9</v>
          </cell>
          <cell r="E40" t="str">
            <v>П</v>
          </cell>
          <cell r="F40">
            <v>2020</v>
          </cell>
          <cell r="G40">
            <v>2020</v>
          </cell>
          <cell r="J40">
            <v>1.9353534000000001</v>
          </cell>
          <cell r="P40">
            <v>0</v>
          </cell>
          <cell r="U40">
            <v>1.9353534000000001</v>
          </cell>
          <cell r="V40">
            <v>0</v>
          </cell>
          <cell r="X40">
            <v>1.9353534000000001</v>
          </cell>
          <cell r="AJ40">
            <v>0</v>
          </cell>
          <cell r="AM40">
            <v>0</v>
          </cell>
          <cell r="AO40">
            <v>0</v>
          </cell>
          <cell r="AT40">
            <v>0</v>
          </cell>
          <cell r="AW40">
            <v>0</v>
          </cell>
          <cell r="AY40">
            <v>0</v>
          </cell>
          <cell r="BD40">
            <v>1.9353534000000001</v>
          </cell>
          <cell r="BG40">
            <v>1.9353534000000001</v>
          </cell>
          <cell r="BI40">
            <v>0</v>
          </cell>
          <cell r="BN40">
            <v>0</v>
          </cell>
          <cell r="BQ40">
            <v>0</v>
          </cell>
          <cell r="BS40">
            <v>0</v>
          </cell>
          <cell r="BX40">
            <v>0</v>
          </cell>
          <cell r="CA40">
            <v>0</v>
          </cell>
          <cell r="CC40">
            <v>0</v>
          </cell>
          <cell r="CH40">
            <v>1.9353534000000001</v>
          </cell>
          <cell r="CI40">
            <v>0</v>
          </cell>
          <cell r="CJ40">
            <v>0</v>
          </cell>
          <cell r="CK40">
            <v>1.9353534000000001</v>
          </cell>
          <cell r="CL40">
            <v>0</v>
          </cell>
          <cell r="CM40">
            <v>0</v>
          </cell>
          <cell r="CN40">
            <v>0</v>
          </cell>
          <cell r="CO40">
            <v>0</v>
          </cell>
          <cell r="CP40">
            <v>0</v>
          </cell>
          <cell r="CQ40">
            <v>0</v>
          </cell>
        </row>
        <row r="41">
          <cell r="A41" t="str">
            <v>1.1.4.10</v>
          </cell>
          <cell r="B41" t="str">
            <v>Строительство КТПН-400кВА Садоводческое товарищество "Энергетик-2" рабочих и служащих Сургутской ГРЭС-1</v>
          </cell>
          <cell r="C41" t="str">
            <v>С</v>
          </cell>
          <cell r="D41" t="str">
            <v>С_1.1.4.10</v>
          </cell>
          <cell r="E41" t="str">
            <v>П</v>
          </cell>
          <cell r="F41">
            <v>2020</v>
          </cell>
          <cell r="G41">
            <v>2020</v>
          </cell>
          <cell r="J41">
            <v>1.9353534000000001</v>
          </cell>
          <cell r="P41">
            <v>0</v>
          </cell>
          <cell r="U41">
            <v>1.9353534000000001</v>
          </cell>
          <cell r="V41">
            <v>0</v>
          </cell>
          <cell r="X41">
            <v>1.9353534000000001</v>
          </cell>
          <cell r="AJ41">
            <v>0</v>
          </cell>
          <cell r="AM41">
            <v>0</v>
          </cell>
          <cell r="AO41">
            <v>0</v>
          </cell>
          <cell r="AT41">
            <v>0</v>
          </cell>
          <cell r="AW41">
            <v>0</v>
          </cell>
          <cell r="AY41">
            <v>0</v>
          </cell>
          <cell r="BD41">
            <v>1.9353534000000001</v>
          </cell>
          <cell r="BG41">
            <v>1.9353534000000001</v>
          </cell>
          <cell r="BI41">
            <v>0</v>
          </cell>
          <cell r="BN41">
            <v>0</v>
          </cell>
          <cell r="BQ41">
            <v>0</v>
          </cell>
          <cell r="BS41">
            <v>0</v>
          </cell>
          <cell r="BX41">
            <v>0</v>
          </cell>
          <cell r="CA41">
            <v>0</v>
          </cell>
          <cell r="CC41">
            <v>0</v>
          </cell>
          <cell r="CH41">
            <v>1.9353534000000001</v>
          </cell>
          <cell r="CI41">
            <v>0</v>
          </cell>
          <cell r="CJ41">
            <v>0</v>
          </cell>
          <cell r="CK41">
            <v>1.9353534000000001</v>
          </cell>
          <cell r="CL41">
            <v>0</v>
          </cell>
          <cell r="CM41">
            <v>0</v>
          </cell>
          <cell r="CN41">
            <v>0</v>
          </cell>
          <cell r="CO41">
            <v>0</v>
          </cell>
          <cell r="CP41">
            <v>0</v>
          </cell>
          <cell r="CQ41">
            <v>0</v>
          </cell>
        </row>
        <row r="42">
          <cell r="A42" t="str">
            <v>1.1.4.11</v>
          </cell>
          <cell r="B42" t="str">
            <v>Строительство КТПН-400кВА ПСТ  "№30 Дорожник"</v>
          </cell>
          <cell r="C42" t="str">
            <v>С</v>
          </cell>
          <cell r="D42" t="str">
            <v>С_1.1.4.11</v>
          </cell>
          <cell r="E42" t="str">
            <v>П</v>
          </cell>
          <cell r="F42">
            <v>2020</v>
          </cell>
          <cell r="G42">
            <v>2020</v>
          </cell>
          <cell r="J42">
            <v>1.9353534000000001</v>
          </cell>
          <cell r="P42">
            <v>0</v>
          </cell>
          <cell r="U42">
            <v>1.9353534000000001</v>
          </cell>
          <cell r="V42">
            <v>0</v>
          </cell>
          <cell r="X42">
            <v>1.9353534000000001</v>
          </cell>
          <cell r="AJ42">
            <v>0</v>
          </cell>
          <cell r="AM42">
            <v>0</v>
          </cell>
          <cell r="AO42">
            <v>0</v>
          </cell>
          <cell r="AT42">
            <v>0</v>
          </cell>
          <cell r="AW42">
            <v>0</v>
          </cell>
          <cell r="AY42">
            <v>0</v>
          </cell>
          <cell r="BD42">
            <v>1.9353534000000001</v>
          </cell>
          <cell r="BG42">
            <v>1.9353534000000001</v>
          </cell>
          <cell r="BI42">
            <v>0</v>
          </cell>
          <cell r="BN42">
            <v>0</v>
          </cell>
          <cell r="BQ42">
            <v>0</v>
          </cell>
          <cell r="BS42">
            <v>0</v>
          </cell>
          <cell r="BX42">
            <v>0</v>
          </cell>
          <cell r="CA42">
            <v>0</v>
          </cell>
          <cell r="CC42">
            <v>0</v>
          </cell>
          <cell r="CH42">
            <v>1.9353534000000001</v>
          </cell>
          <cell r="CI42">
            <v>0</v>
          </cell>
          <cell r="CJ42">
            <v>0</v>
          </cell>
          <cell r="CK42">
            <v>1.9353534000000001</v>
          </cell>
          <cell r="CL42">
            <v>0</v>
          </cell>
          <cell r="CM42">
            <v>0</v>
          </cell>
          <cell r="CN42">
            <v>0</v>
          </cell>
          <cell r="CO42">
            <v>0</v>
          </cell>
          <cell r="CP42">
            <v>0</v>
          </cell>
          <cell r="CQ42">
            <v>0</v>
          </cell>
        </row>
        <row r="43">
          <cell r="A43" t="str">
            <v>1.1.4.12</v>
          </cell>
          <cell r="B43" t="str">
            <v>Строительство КТПН-400кВА ДНТ  "ДРУЖБА"</v>
          </cell>
          <cell r="C43" t="str">
            <v>С</v>
          </cell>
          <cell r="D43" t="str">
            <v>С_1.1.4.12</v>
          </cell>
          <cell r="E43" t="str">
            <v>П</v>
          </cell>
          <cell r="F43">
            <v>2020</v>
          </cell>
          <cell r="G43">
            <v>2020</v>
          </cell>
          <cell r="J43">
            <v>1.9353534000000001</v>
          </cell>
          <cell r="P43">
            <v>0</v>
          </cell>
          <cell r="U43">
            <v>1.9353534000000001</v>
          </cell>
          <cell r="V43">
            <v>0</v>
          </cell>
          <cell r="X43">
            <v>1.9353534000000001</v>
          </cell>
          <cell r="AJ43">
            <v>0</v>
          </cell>
          <cell r="AM43">
            <v>0</v>
          </cell>
          <cell r="AO43">
            <v>0</v>
          </cell>
          <cell r="AT43">
            <v>0</v>
          </cell>
          <cell r="AW43">
            <v>0</v>
          </cell>
          <cell r="AY43">
            <v>0</v>
          </cell>
          <cell r="BD43">
            <v>1.9353534000000001</v>
          </cell>
          <cell r="BG43">
            <v>1.9353534000000001</v>
          </cell>
          <cell r="BI43">
            <v>0</v>
          </cell>
          <cell r="BN43">
            <v>0</v>
          </cell>
          <cell r="BQ43">
            <v>0</v>
          </cell>
          <cell r="BS43">
            <v>0</v>
          </cell>
          <cell r="BX43">
            <v>0</v>
          </cell>
          <cell r="CA43">
            <v>0</v>
          </cell>
          <cell r="CC43">
            <v>0</v>
          </cell>
          <cell r="CH43">
            <v>1.9353534000000001</v>
          </cell>
          <cell r="CI43">
            <v>0</v>
          </cell>
          <cell r="CJ43">
            <v>0</v>
          </cell>
          <cell r="CK43">
            <v>1.9353534000000001</v>
          </cell>
          <cell r="CL43">
            <v>0</v>
          </cell>
          <cell r="CM43">
            <v>0</v>
          </cell>
          <cell r="CN43">
            <v>0</v>
          </cell>
          <cell r="CO43">
            <v>0</v>
          </cell>
          <cell r="CP43">
            <v>0</v>
          </cell>
          <cell r="CQ43">
            <v>0</v>
          </cell>
        </row>
        <row r="44">
          <cell r="A44" t="str">
            <v>1.1.4.13</v>
          </cell>
          <cell r="B44" t="str">
            <v>Строительство КТПН-400кВА ПКС "Крылья Сургута",</v>
          </cell>
          <cell r="C44" t="str">
            <v>С</v>
          </cell>
          <cell r="D44" t="str">
            <v>С_1.1.4.13</v>
          </cell>
          <cell r="E44" t="str">
            <v>П</v>
          </cell>
          <cell r="F44">
            <v>2020</v>
          </cell>
          <cell r="G44">
            <v>2020</v>
          </cell>
          <cell r="J44">
            <v>1.9353534000000001</v>
          </cell>
          <cell r="P44">
            <v>0</v>
          </cell>
          <cell r="U44">
            <v>1.9353534000000001</v>
          </cell>
          <cell r="V44">
            <v>0</v>
          </cell>
          <cell r="X44">
            <v>1.9353534000000001</v>
          </cell>
          <cell r="AJ44">
            <v>0</v>
          </cell>
          <cell r="AM44">
            <v>0</v>
          </cell>
          <cell r="AO44">
            <v>0</v>
          </cell>
          <cell r="AT44">
            <v>0</v>
          </cell>
          <cell r="AW44">
            <v>0</v>
          </cell>
          <cell r="AY44">
            <v>0</v>
          </cell>
          <cell r="BD44">
            <v>1.9353534000000001</v>
          </cell>
          <cell r="BG44">
            <v>1.9353534000000001</v>
          </cell>
          <cell r="BI44">
            <v>0</v>
          </cell>
          <cell r="BN44">
            <v>0</v>
          </cell>
          <cell r="BQ44">
            <v>0</v>
          </cell>
          <cell r="BS44">
            <v>0</v>
          </cell>
          <cell r="BX44">
            <v>0</v>
          </cell>
          <cell r="CA44">
            <v>0</v>
          </cell>
          <cell r="CC44">
            <v>0</v>
          </cell>
          <cell r="CH44">
            <v>1.9353534000000001</v>
          </cell>
          <cell r="CI44">
            <v>0</v>
          </cell>
          <cell r="CJ44">
            <v>0</v>
          </cell>
          <cell r="CK44">
            <v>1.9353534000000001</v>
          </cell>
          <cell r="CL44">
            <v>0</v>
          </cell>
          <cell r="CM44">
            <v>0</v>
          </cell>
          <cell r="CN44">
            <v>0</v>
          </cell>
          <cell r="CO44">
            <v>0</v>
          </cell>
          <cell r="CP44">
            <v>0</v>
          </cell>
          <cell r="CQ44">
            <v>0</v>
          </cell>
        </row>
        <row r="45">
          <cell r="A45" t="str">
            <v>1.1.4.14</v>
          </cell>
          <cell r="B45" t="str">
            <v>Строительство КТПН-400кВА СТ № 52 "Лесное"</v>
          </cell>
          <cell r="C45" t="str">
            <v>С</v>
          </cell>
          <cell r="D45" t="str">
            <v>С_1.1.4.14</v>
          </cell>
          <cell r="E45" t="str">
            <v>П</v>
          </cell>
          <cell r="F45">
            <v>2020</v>
          </cell>
          <cell r="G45">
            <v>2020</v>
          </cell>
          <cell r="J45">
            <v>1.9353534000000001</v>
          </cell>
          <cell r="P45">
            <v>0</v>
          </cell>
          <cell r="U45">
            <v>1.9353534000000001</v>
          </cell>
          <cell r="V45">
            <v>0</v>
          </cell>
          <cell r="X45">
            <v>1.9353534000000001</v>
          </cell>
          <cell r="AJ45">
            <v>0</v>
          </cell>
          <cell r="AM45">
            <v>0</v>
          </cell>
          <cell r="AO45">
            <v>0</v>
          </cell>
          <cell r="AT45">
            <v>0</v>
          </cell>
          <cell r="AW45">
            <v>0</v>
          </cell>
          <cell r="AY45">
            <v>0</v>
          </cell>
          <cell r="BD45">
            <v>1.9353534000000001</v>
          </cell>
          <cell r="BG45">
            <v>1.9353534000000001</v>
          </cell>
          <cell r="BI45">
            <v>0</v>
          </cell>
          <cell r="BN45">
            <v>0</v>
          </cell>
          <cell r="BQ45">
            <v>0</v>
          </cell>
          <cell r="BS45">
            <v>0</v>
          </cell>
          <cell r="BX45">
            <v>0</v>
          </cell>
          <cell r="CA45">
            <v>0</v>
          </cell>
          <cell r="CC45">
            <v>0</v>
          </cell>
          <cell r="CH45">
            <v>1.9353534000000001</v>
          </cell>
          <cell r="CI45">
            <v>0</v>
          </cell>
          <cell r="CJ45">
            <v>0</v>
          </cell>
          <cell r="CK45">
            <v>1.9353534000000001</v>
          </cell>
          <cell r="CL45">
            <v>0</v>
          </cell>
          <cell r="CM45">
            <v>0</v>
          </cell>
          <cell r="CN45">
            <v>0</v>
          </cell>
          <cell r="CO45">
            <v>0</v>
          </cell>
          <cell r="CP45">
            <v>0</v>
          </cell>
          <cell r="CQ45">
            <v>0</v>
          </cell>
        </row>
        <row r="46">
          <cell r="A46" t="str">
            <v>1.1.4.15</v>
          </cell>
          <cell r="B46" t="str">
            <v>Строительство КТПН-400кВА СНТ  "Чистые пруды"</v>
          </cell>
          <cell r="C46" t="str">
            <v>С</v>
          </cell>
          <cell r="D46" t="str">
            <v>С_1.1.4.15</v>
          </cell>
          <cell r="E46" t="str">
            <v>П</v>
          </cell>
          <cell r="F46">
            <v>2022</v>
          </cell>
          <cell r="G46">
            <v>2022</v>
          </cell>
          <cell r="J46">
            <v>1.9353534000000001</v>
          </cell>
          <cell r="P46">
            <v>0</v>
          </cell>
          <cell r="U46">
            <v>1.9353534000000001</v>
          </cell>
          <cell r="V46">
            <v>0</v>
          </cell>
          <cell r="X46">
            <v>1.9353534000000001</v>
          </cell>
          <cell r="AJ46">
            <v>0</v>
          </cell>
          <cell r="AM46">
            <v>0</v>
          </cell>
          <cell r="AO46">
            <v>0</v>
          </cell>
          <cell r="AT46">
            <v>0</v>
          </cell>
          <cell r="AW46">
            <v>0</v>
          </cell>
          <cell r="AY46">
            <v>0</v>
          </cell>
          <cell r="BD46">
            <v>0</v>
          </cell>
          <cell r="BG46">
            <v>0</v>
          </cell>
          <cell r="BI46">
            <v>0</v>
          </cell>
          <cell r="BN46">
            <v>0</v>
          </cell>
          <cell r="BQ46">
            <v>0</v>
          </cell>
          <cell r="BS46">
            <v>0</v>
          </cell>
          <cell r="BX46">
            <v>1.9353534000000001</v>
          </cell>
          <cell r="CA46">
            <v>1.9353534000000001</v>
          </cell>
          <cell r="CC46">
            <v>0</v>
          </cell>
          <cell r="CH46">
            <v>1.9353534000000001</v>
          </cell>
          <cell r="CI46">
            <v>0</v>
          </cell>
          <cell r="CJ46">
            <v>0</v>
          </cell>
          <cell r="CK46">
            <v>1.9353534000000001</v>
          </cell>
          <cell r="CL46">
            <v>0</v>
          </cell>
          <cell r="CM46">
            <v>0</v>
          </cell>
          <cell r="CN46">
            <v>0</v>
          </cell>
          <cell r="CO46">
            <v>0</v>
          </cell>
          <cell r="CP46">
            <v>0</v>
          </cell>
          <cell r="CQ46">
            <v>0</v>
          </cell>
        </row>
        <row r="47">
          <cell r="A47" t="str">
            <v>1.1.4.16</v>
          </cell>
          <cell r="B47" t="str">
            <v>Строительство КТПН-400кВА ПССК "Чернореченский"</v>
          </cell>
          <cell r="C47" t="str">
            <v>С</v>
          </cell>
          <cell r="D47" t="str">
            <v>С_1.1.4.16</v>
          </cell>
          <cell r="E47" t="str">
            <v>П</v>
          </cell>
          <cell r="F47">
            <v>2022</v>
          </cell>
          <cell r="G47">
            <v>2022</v>
          </cell>
          <cell r="J47">
            <v>1.9353534000000001</v>
          </cell>
          <cell r="P47">
            <v>0</v>
          </cell>
          <cell r="U47">
            <v>1.9353534000000001</v>
          </cell>
          <cell r="V47">
            <v>0</v>
          </cell>
          <cell r="X47">
            <v>1.9353534000000001</v>
          </cell>
          <cell r="AJ47">
            <v>0</v>
          </cell>
          <cell r="AM47">
            <v>0</v>
          </cell>
          <cell r="AO47">
            <v>0</v>
          </cell>
          <cell r="AT47">
            <v>0</v>
          </cell>
          <cell r="AW47">
            <v>0</v>
          </cell>
          <cell r="AY47">
            <v>0</v>
          </cell>
          <cell r="BD47">
            <v>0</v>
          </cell>
          <cell r="BG47">
            <v>0</v>
          </cell>
          <cell r="BI47">
            <v>0</v>
          </cell>
          <cell r="BN47">
            <v>0</v>
          </cell>
          <cell r="BQ47">
            <v>0</v>
          </cell>
          <cell r="BS47">
            <v>0</v>
          </cell>
          <cell r="BX47">
            <v>1.9353534000000001</v>
          </cell>
          <cell r="CA47">
            <v>1.9353534000000001</v>
          </cell>
          <cell r="CC47">
            <v>0</v>
          </cell>
          <cell r="CH47">
            <v>1.9353534000000001</v>
          </cell>
          <cell r="CI47">
            <v>0</v>
          </cell>
          <cell r="CJ47">
            <v>0</v>
          </cell>
          <cell r="CK47">
            <v>1.9353534000000001</v>
          </cell>
          <cell r="CL47">
            <v>0</v>
          </cell>
          <cell r="CM47">
            <v>0</v>
          </cell>
          <cell r="CN47">
            <v>0</v>
          </cell>
          <cell r="CO47">
            <v>0</v>
          </cell>
          <cell r="CP47">
            <v>0</v>
          </cell>
          <cell r="CQ47">
            <v>0</v>
          </cell>
        </row>
        <row r="48">
          <cell r="A48" t="str">
            <v>1.1.4.17</v>
          </cell>
          <cell r="B48" t="str">
            <v>Строительство КТПН-400кВА ПСДСК    "ПОДВОДНИК"</v>
          </cell>
          <cell r="C48" t="str">
            <v>С</v>
          </cell>
          <cell r="D48" t="str">
            <v>С_1.1.4.17</v>
          </cell>
          <cell r="E48" t="str">
            <v>П</v>
          </cell>
          <cell r="F48">
            <v>2022</v>
          </cell>
          <cell r="G48">
            <v>2022</v>
          </cell>
          <cell r="J48">
            <v>1.9353534000000001</v>
          </cell>
          <cell r="P48">
            <v>0</v>
          </cell>
          <cell r="U48">
            <v>1.9353534000000001</v>
          </cell>
          <cell r="V48">
            <v>0</v>
          </cell>
          <cell r="X48">
            <v>1.9353534000000001</v>
          </cell>
          <cell r="AJ48">
            <v>0</v>
          </cell>
          <cell r="AM48">
            <v>0</v>
          </cell>
          <cell r="AO48">
            <v>0</v>
          </cell>
          <cell r="AT48">
            <v>0</v>
          </cell>
          <cell r="AW48">
            <v>0</v>
          </cell>
          <cell r="AY48">
            <v>0</v>
          </cell>
          <cell r="BD48">
            <v>0</v>
          </cell>
          <cell r="BG48">
            <v>0</v>
          </cell>
          <cell r="BI48">
            <v>0</v>
          </cell>
          <cell r="BN48">
            <v>0</v>
          </cell>
          <cell r="BQ48">
            <v>0</v>
          </cell>
          <cell r="BS48">
            <v>0</v>
          </cell>
          <cell r="BX48">
            <v>1.9353534000000001</v>
          </cell>
          <cell r="CA48">
            <v>1.9353534000000001</v>
          </cell>
          <cell r="CC48">
            <v>0</v>
          </cell>
          <cell r="CH48">
            <v>1.9353534000000001</v>
          </cell>
          <cell r="CI48">
            <v>0</v>
          </cell>
          <cell r="CJ48">
            <v>0</v>
          </cell>
          <cell r="CK48">
            <v>1.9353534000000001</v>
          </cell>
          <cell r="CL48">
            <v>0</v>
          </cell>
          <cell r="CM48">
            <v>0</v>
          </cell>
          <cell r="CN48">
            <v>0</v>
          </cell>
          <cell r="CO48">
            <v>0</v>
          </cell>
          <cell r="CP48">
            <v>0</v>
          </cell>
          <cell r="CQ48">
            <v>0</v>
          </cell>
        </row>
        <row r="49">
          <cell r="A49" t="str">
            <v>1.1.4.18</v>
          </cell>
          <cell r="B49" t="str">
            <v>Строительство КТПН-400кВА СОПК "Родничок" № 61</v>
          </cell>
          <cell r="C49" t="str">
            <v>С</v>
          </cell>
          <cell r="D49" t="str">
            <v>С_1.1.4.18</v>
          </cell>
          <cell r="E49" t="str">
            <v>П</v>
          </cell>
          <cell r="F49">
            <v>2022</v>
          </cell>
          <cell r="G49">
            <v>2022</v>
          </cell>
          <cell r="J49">
            <v>1.9353534000000001</v>
          </cell>
          <cell r="P49">
            <v>0</v>
          </cell>
          <cell r="U49">
            <v>1.9353534000000001</v>
          </cell>
          <cell r="V49">
            <v>0</v>
          </cell>
          <cell r="X49">
            <v>1.9353534000000001</v>
          </cell>
          <cell r="AJ49">
            <v>0</v>
          </cell>
          <cell r="AM49">
            <v>0</v>
          </cell>
          <cell r="AO49">
            <v>0</v>
          </cell>
          <cell r="AT49">
            <v>0</v>
          </cell>
          <cell r="AW49">
            <v>0</v>
          </cell>
          <cell r="AY49">
            <v>0</v>
          </cell>
          <cell r="BD49">
            <v>0</v>
          </cell>
          <cell r="BG49">
            <v>0</v>
          </cell>
          <cell r="BI49">
            <v>0</v>
          </cell>
          <cell r="BN49">
            <v>0</v>
          </cell>
          <cell r="BQ49">
            <v>0</v>
          </cell>
          <cell r="BS49">
            <v>0</v>
          </cell>
          <cell r="BX49">
            <v>1.9353534000000001</v>
          </cell>
          <cell r="CA49">
            <v>1.9353534000000001</v>
          </cell>
          <cell r="CC49">
            <v>0</v>
          </cell>
          <cell r="CH49">
            <v>1.9353534000000001</v>
          </cell>
          <cell r="CI49">
            <v>0</v>
          </cell>
          <cell r="CJ49">
            <v>0</v>
          </cell>
          <cell r="CK49">
            <v>1.9353534000000001</v>
          </cell>
          <cell r="CL49">
            <v>0</v>
          </cell>
          <cell r="CM49">
            <v>0</v>
          </cell>
          <cell r="CN49">
            <v>0</v>
          </cell>
          <cell r="CO49">
            <v>0</v>
          </cell>
          <cell r="CP49">
            <v>0</v>
          </cell>
          <cell r="CQ49">
            <v>0</v>
          </cell>
        </row>
        <row r="50">
          <cell r="A50" t="str">
            <v>1.1.4.19</v>
          </cell>
          <cell r="B50" t="str">
            <v>Строительство КТПН-400кВА СНТ "Газовик"</v>
          </cell>
          <cell r="C50" t="str">
            <v>С</v>
          </cell>
          <cell r="D50" t="str">
            <v>С_1.1.4.19</v>
          </cell>
          <cell r="E50" t="str">
            <v>П</v>
          </cell>
          <cell r="F50">
            <v>2022</v>
          </cell>
          <cell r="G50">
            <v>2022</v>
          </cell>
          <cell r="J50">
            <v>1.9353534000000001</v>
          </cell>
          <cell r="P50">
            <v>0</v>
          </cell>
          <cell r="U50">
            <v>1.9353534000000001</v>
          </cell>
          <cell r="V50">
            <v>0</v>
          </cell>
          <cell r="X50">
            <v>1.9353534000000001</v>
          </cell>
          <cell r="AJ50">
            <v>0</v>
          </cell>
          <cell r="AM50">
            <v>0</v>
          </cell>
          <cell r="AO50">
            <v>0</v>
          </cell>
          <cell r="AT50">
            <v>0</v>
          </cell>
          <cell r="AW50">
            <v>0</v>
          </cell>
          <cell r="AY50">
            <v>0</v>
          </cell>
          <cell r="BD50">
            <v>0</v>
          </cell>
          <cell r="BG50">
            <v>0</v>
          </cell>
          <cell r="BI50">
            <v>0</v>
          </cell>
          <cell r="BN50">
            <v>0</v>
          </cell>
          <cell r="BQ50">
            <v>0</v>
          </cell>
          <cell r="BS50">
            <v>0</v>
          </cell>
          <cell r="BX50">
            <v>1.9353534000000001</v>
          </cell>
          <cell r="CA50">
            <v>1.9353534000000001</v>
          </cell>
          <cell r="CC50">
            <v>0</v>
          </cell>
          <cell r="CH50">
            <v>1.9353534000000001</v>
          </cell>
          <cell r="CI50">
            <v>0</v>
          </cell>
          <cell r="CJ50">
            <v>0</v>
          </cell>
          <cell r="CK50">
            <v>1.9353534000000001</v>
          </cell>
          <cell r="CL50">
            <v>0</v>
          </cell>
          <cell r="CM50">
            <v>0</v>
          </cell>
          <cell r="CN50">
            <v>0</v>
          </cell>
          <cell r="CO50">
            <v>0</v>
          </cell>
          <cell r="CP50">
            <v>0</v>
          </cell>
          <cell r="CQ50">
            <v>0</v>
          </cell>
        </row>
        <row r="51">
          <cell r="A51" t="str">
            <v>1.1.4.20</v>
          </cell>
          <cell r="B51" t="str">
            <v>Строительство КТПН-400кВА СТ  № 13 "МАЙ"</v>
          </cell>
          <cell r="C51" t="str">
            <v>С</v>
          </cell>
          <cell r="D51" t="str">
            <v>С_1.1.4.20</v>
          </cell>
          <cell r="E51" t="str">
            <v>П</v>
          </cell>
          <cell r="F51">
            <v>2022</v>
          </cell>
          <cell r="G51">
            <v>2022</v>
          </cell>
          <cell r="J51">
            <v>1.9353534000000001</v>
          </cell>
          <cell r="P51">
            <v>0</v>
          </cell>
          <cell r="U51">
            <v>1.9353534000000001</v>
          </cell>
          <cell r="V51">
            <v>0</v>
          </cell>
          <cell r="X51">
            <v>1.9353534000000001</v>
          </cell>
          <cell r="AJ51">
            <v>0</v>
          </cell>
          <cell r="AM51">
            <v>0</v>
          </cell>
          <cell r="AO51">
            <v>0</v>
          </cell>
          <cell r="AT51">
            <v>0</v>
          </cell>
          <cell r="AW51">
            <v>0</v>
          </cell>
          <cell r="AY51">
            <v>0</v>
          </cell>
          <cell r="BD51">
            <v>0</v>
          </cell>
          <cell r="BG51">
            <v>0</v>
          </cell>
          <cell r="BI51">
            <v>0</v>
          </cell>
          <cell r="BN51">
            <v>0</v>
          </cell>
          <cell r="BQ51">
            <v>0</v>
          </cell>
          <cell r="BS51">
            <v>0</v>
          </cell>
          <cell r="BX51">
            <v>1.9353534000000001</v>
          </cell>
          <cell r="CA51">
            <v>1.9353534000000001</v>
          </cell>
          <cell r="CC51">
            <v>0</v>
          </cell>
          <cell r="CH51">
            <v>1.9353534000000001</v>
          </cell>
          <cell r="CI51">
            <v>0</v>
          </cell>
          <cell r="CJ51">
            <v>0</v>
          </cell>
          <cell r="CK51">
            <v>1.9353534000000001</v>
          </cell>
          <cell r="CL51">
            <v>0</v>
          </cell>
          <cell r="CM51">
            <v>0</v>
          </cell>
          <cell r="CN51">
            <v>0</v>
          </cell>
          <cell r="CO51">
            <v>0</v>
          </cell>
          <cell r="CP51">
            <v>0</v>
          </cell>
          <cell r="CQ51">
            <v>0</v>
          </cell>
        </row>
        <row r="52">
          <cell r="A52" t="str">
            <v>1.1.4.21</v>
          </cell>
          <cell r="B52" t="str">
            <v>Строительство КТПН-400кВА ПДК "Крылья Сургута"-2</v>
          </cell>
          <cell r="C52" t="str">
            <v>С</v>
          </cell>
          <cell r="D52" t="str">
            <v>С_1.1.4.21</v>
          </cell>
          <cell r="E52" t="str">
            <v>П</v>
          </cell>
          <cell r="F52">
            <v>2022</v>
          </cell>
          <cell r="G52">
            <v>2022</v>
          </cell>
          <cell r="J52">
            <v>1.9353534000000001</v>
          </cell>
          <cell r="P52">
            <v>0</v>
          </cell>
          <cell r="U52">
            <v>1.9353534000000001</v>
          </cell>
          <cell r="V52">
            <v>0</v>
          </cell>
          <cell r="X52">
            <v>1.9353534000000001</v>
          </cell>
          <cell r="AJ52">
            <v>0</v>
          </cell>
          <cell r="AM52">
            <v>0</v>
          </cell>
          <cell r="AO52">
            <v>0</v>
          </cell>
          <cell r="AT52">
            <v>0</v>
          </cell>
          <cell r="AW52">
            <v>0</v>
          </cell>
          <cell r="AY52">
            <v>0</v>
          </cell>
          <cell r="BD52">
            <v>0</v>
          </cell>
          <cell r="BG52">
            <v>0</v>
          </cell>
          <cell r="BI52">
            <v>0</v>
          </cell>
          <cell r="BN52">
            <v>0</v>
          </cell>
          <cell r="BQ52">
            <v>0</v>
          </cell>
          <cell r="BS52">
            <v>0</v>
          </cell>
          <cell r="BX52">
            <v>1.9353534000000001</v>
          </cell>
          <cell r="CA52">
            <v>1.9353534000000001</v>
          </cell>
          <cell r="CC52">
            <v>0</v>
          </cell>
          <cell r="CH52">
            <v>1.9353534000000001</v>
          </cell>
          <cell r="CI52">
            <v>0</v>
          </cell>
          <cell r="CJ52">
            <v>0</v>
          </cell>
          <cell r="CK52">
            <v>1.9353534000000001</v>
          </cell>
          <cell r="CL52">
            <v>0</v>
          </cell>
          <cell r="CM52">
            <v>0</v>
          </cell>
          <cell r="CN52">
            <v>0</v>
          </cell>
          <cell r="CO52">
            <v>0</v>
          </cell>
          <cell r="CP52">
            <v>0</v>
          </cell>
          <cell r="CQ52">
            <v>0</v>
          </cell>
        </row>
        <row r="53">
          <cell r="A53" t="str">
            <v>1.1.4.22</v>
          </cell>
          <cell r="B53" t="str">
            <v>Строительство КТПН-400кВА ПДК "Крылья Сургута - Кафт"</v>
          </cell>
          <cell r="C53" t="str">
            <v>С</v>
          </cell>
          <cell r="D53" t="str">
            <v>С_1.1.4.22</v>
          </cell>
          <cell r="E53" t="str">
            <v>П</v>
          </cell>
          <cell r="F53">
            <v>2019</v>
          </cell>
          <cell r="G53">
            <v>2019</v>
          </cell>
          <cell r="J53">
            <v>1.9353534000000001</v>
          </cell>
          <cell r="P53">
            <v>0</v>
          </cell>
          <cell r="U53">
            <v>1.9353534000000001</v>
          </cell>
          <cell r="V53">
            <v>0</v>
          </cell>
          <cell r="X53">
            <v>1.9353534000000001</v>
          </cell>
          <cell r="AJ53">
            <v>0</v>
          </cell>
          <cell r="AM53">
            <v>0</v>
          </cell>
          <cell r="AO53">
            <v>0</v>
          </cell>
          <cell r="AT53">
            <v>1.9353534000000001</v>
          </cell>
          <cell r="AW53">
            <v>1.9353534000000001</v>
          </cell>
          <cell r="AY53">
            <v>0</v>
          </cell>
          <cell r="BD53">
            <v>0</v>
          </cell>
          <cell r="BG53">
            <v>0</v>
          </cell>
          <cell r="BI53">
            <v>0</v>
          </cell>
          <cell r="BN53">
            <v>0</v>
          </cell>
          <cell r="BQ53">
            <v>0</v>
          </cell>
          <cell r="BS53">
            <v>0</v>
          </cell>
          <cell r="BX53">
            <v>0</v>
          </cell>
          <cell r="CA53">
            <v>0</v>
          </cell>
          <cell r="CC53">
            <v>0</v>
          </cell>
          <cell r="CH53">
            <v>1.9353534000000001</v>
          </cell>
          <cell r="CI53">
            <v>0</v>
          </cell>
          <cell r="CJ53">
            <v>0</v>
          </cell>
          <cell r="CK53">
            <v>1.9353534000000001</v>
          </cell>
          <cell r="CL53">
            <v>0</v>
          </cell>
          <cell r="CM53">
            <v>0</v>
          </cell>
          <cell r="CN53">
            <v>0</v>
          </cell>
          <cell r="CO53">
            <v>0</v>
          </cell>
          <cell r="CP53">
            <v>0</v>
          </cell>
          <cell r="CQ53">
            <v>0</v>
          </cell>
        </row>
        <row r="54">
          <cell r="A54" t="str">
            <v>1.1.4.23</v>
          </cell>
          <cell r="B54" t="str">
            <v>Строительство КТПН-400кВА ДНТ "Тихий Бор"</v>
          </cell>
          <cell r="C54" t="str">
            <v>С</v>
          </cell>
          <cell r="D54" t="str">
            <v>С_1.1.4.23</v>
          </cell>
          <cell r="E54" t="str">
            <v>П</v>
          </cell>
          <cell r="F54">
            <v>2019</v>
          </cell>
          <cell r="G54">
            <v>2019</v>
          </cell>
          <cell r="J54">
            <v>1.9353534000000001</v>
          </cell>
          <cell r="P54">
            <v>0</v>
          </cell>
          <cell r="U54">
            <v>1.9353534000000001</v>
          </cell>
          <cell r="V54">
            <v>0</v>
          </cell>
          <cell r="X54">
            <v>1.9353534000000001</v>
          </cell>
          <cell r="AJ54">
            <v>0</v>
          </cell>
          <cell r="AM54">
            <v>0</v>
          </cell>
          <cell r="AO54">
            <v>0</v>
          </cell>
          <cell r="AT54">
            <v>1.9353534000000001</v>
          </cell>
          <cell r="AW54">
            <v>1.9353534000000001</v>
          </cell>
          <cell r="AY54">
            <v>0</v>
          </cell>
          <cell r="BD54">
            <v>0</v>
          </cell>
          <cell r="BG54">
            <v>0</v>
          </cell>
          <cell r="BI54">
            <v>0</v>
          </cell>
          <cell r="BN54">
            <v>0</v>
          </cell>
          <cell r="BQ54">
            <v>0</v>
          </cell>
          <cell r="BS54">
            <v>0</v>
          </cell>
          <cell r="BX54">
            <v>0</v>
          </cell>
          <cell r="CA54">
            <v>0</v>
          </cell>
          <cell r="CC54">
            <v>0</v>
          </cell>
          <cell r="CH54">
            <v>1.9353534000000001</v>
          </cell>
          <cell r="CI54">
            <v>0</v>
          </cell>
          <cell r="CJ54">
            <v>0</v>
          </cell>
          <cell r="CK54">
            <v>1.9353534000000001</v>
          </cell>
          <cell r="CL54">
            <v>0</v>
          </cell>
          <cell r="CM54">
            <v>0</v>
          </cell>
          <cell r="CN54">
            <v>0</v>
          </cell>
          <cell r="CO54">
            <v>0</v>
          </cell>
          <cell r="CP54">
            <v>0</v>
          </cell>
          <cell r="CQ54">
            <v>0</v>
          </cell>
        </row>
        <row r="55">
          <cell r="A55" t="str">
            <v>1.1.4.24</v>
          </cell>
          <cell r="B55" t="str">
            <v>Строительство КТПН-400кВА ДПК "Жемчужина"</v>
          </cell>
          <cell r="C55" t="str">
            <v>С</v>
          </cell>
          <cell r="D55" t="str">
            <v>С_1.1.4.24</v>
          </cell>
          <cell r="E55" t="str">
            <v>П</v>
          </cell>
          <cell r="F55">
            <v>2019</v>
          </cell>
          <cell r="G55">
            <v>2019</v>
          </cell>
          <cell r="J55">
            <v>1.9353534000000001</v>
          </cell>
          <cell r="P55">
            <v>0</v>
          </cell>
          <cell r="U55">
            <v>1.9353534000000001</v>
          </cell>
          <cell r="V55">
            <v>0</v>
          </cell>
          <cell r="X55">
            <v>1.9353534000000001</v>
          </cell>
          <cell r="AJ55">
            <v>0</v>
          </cell>
          <cell r="AM55">
            <v>0</v>
          </cell>
          <cell r="AO55">
            <v>0</v>
          </cell>
          <cell r="AT55">
            <v>1.9353534000000001</v>
          </cell>
          <cell r="AW55">
            <v>1.9353534000000001</v>
          </cell>
          <cell r="AY55">
            <v>0</v>
          </cell>
          <cell r="BD55">
            <v>0</v>
          </cell>
          <cell r="BG55">
            <v>0</v>
          </cell>
          <cell r="BI55">
            <v>0</v>
          </cell>
          <cell r="BN55">
            <v>0</v>
          </cell>
          <cell r="BQ55">
            <v>0</v>
          </cell>
          <cell r="BS55">
            <v>0</v>
          </cell>
          <cell r="BX55">
            <v>0</v>
          </cell>
          <cell r="CA55">
            <v>0</v>
          </cell>
          <cell r="CC55">
            <v>0</v>
          </cell>
          <cell r="CH55">
            <v>1.9353534000000001</v>
          </cell>
          <cell r="CI55">
            <v>0</v>
          </cell>
          <cell r="CJ55">
            <v>0</v>
          </cell>
          <cell r="CK55">
            <v>1.9353534000000001</v>
          </cell>
          <cell r="CL55">
            <v>0</v>
          </cell>
          <cell r="CM55">
            <v>0</v>
          </cell>
          <cell r="CN55">
            <v>0</v>
          </cell>
          <cell r="CO55">
            <v>0</v>
          </cell>
          <cell r="CP55">
            <v>0</v>
          </cell>
          <cell r="CQ55">
            <v>0</v>
          </cell>
        </row>
        <row r="56">
          <cell r="A56" t="str">
            <v>1.1.4.25</v>
          </cell>
          <cell r="B56" t="str">
            <v>Строительство КТПН-400кВА ПСК Искра</v>
          </cell>
          <cell r="C56" t="str">
            <v>С</v>
          </cell>
          <cell r="D56" t="str">
            <v>С_1.1.4.25</v>
          </cell>
          <cell r="E56" t="str">
            <v>П</v>
          </cell>
          <cell r="F56">
            <v>2019</v>
          </cell>
          <cell r="G56">
            <v>2019</v>
          </cell>
          <cell r="J56">
            <v>1.9353534000000001</v>
          </cell>
          <cell r="P56">
            <v>0</v>
          </cell>
          <cell r="U56">
            <v>1.9353534000000001</v>
          </cell>
          <cell r="V56">
            <v>0</v>
          </cell>
          <cell r="X56">
            <v>1.9353534000000001</v>
          </cell>
          <cell r="AJ56">
            <v>0</v>
          </cell>
          <cell r="AM56">
            <v>0</v>
          </cell>
          <cell r="AO56">
            <v>0</v>
          </cell>
          <cell r="AT56">
            <v>1.9353534000000001</v>
          </cell>
          <cell r="AW56">
            <v>1.9353534000000001</v>
          </cell>
          <cell r="AY56">
            <v>0</v>
          </cell>
          <cell r="BD56">
            <v>0</v>
          </cell>
          <cell r="BG56">
            <v>0</v>
          </cell>
          <cell r="BI56">
            <v>0</v>
          </cell>
          <cell r="BN56">
            <v>0</v>
          </cell>
          <cell r="BQ56">
            <v>0</v>
          </cell>
          <cell r="BS56">
            <v>0</v>
          </cell>
          <cell r="BX56">
            <v>0</v>
          </cell>
          <cell r="CA56">
            <v>0</v>
          </cell>
          <cell r="CC56">
            <v>0</v>
          </cell>
          <cell r="CH56">
            <v>1.9353534000000001</v>
          </cell>
          <cell r="CI56">
            <v>0</v>
          </cell>
          <cell r="CJ56">
            <v>0</v>
          </cell>
          <cell r="CK56">
            <v>1.9353534000000001</v>
          </cell>
          <cell r="CL56">
            <v>0</v>
          </cell>
          <cell r="CM56">
            <v>0</v>
          </cell>
          <cell r="CN56">
            <v>0</v>
          </cell>
          <cell r="CO56">
            <v>0</v>
          </cell>
          <cell r="CP56">
            <v>0</v>
          </cell>
          <cell r="CQ56">
            <v>0</v>
          </cell>
        </row>
        <row r="57">
          <cell r="A57" t="str">
            <v>1.1.4.26</v>
          </cell>
          <cell r="B57" t="str">
            <v>Строительство КТПН-400кВА ПК Садовое товарищество № 7</v>
          </cell>
          <cell r="C57" t="str">
            <v>С</v>
          </cell>
          <cell r="D57" t="str">
            <v>С_1.1.4.26</v>
          </cell>
          <cell r="E57" t="str">
            <v>П</v>
          </cell>
          <cell r="F57">
            <v>2019</v>
          </cell>
          <cell r="G57">
            <v>2019</v>
          </cell>
          <cell r="J57">
            <v>1.9353534000000001</v>
          </cell>
          <cell r="P57">
            <v>0</v>
          </cell>
          <cell r="U57">
            <v>1.9353534000000001</v>
          </cell>
          <cell r="V57">
            <v>0</v>
          </cell>
          <cell r="X57">
            <v>1.9353534000000001</v>
          </cell>
          <cell r="AJ57">
            <v>0</v>
          </cell>
          <cell r="AM57">
            <v>0</v>
          </cell>
          <cell r="AO57">
            <v>0</v>
          </cell>
          <cell r="AT57">
            <v>1.9353534000000001</v>
          </cell>
          <cell r="AW57">
            <v>1.9353534000000001</v>
          </cell>
          <cell r="AY57">
            <v>0</v>
          </cell>
          <cell r="BD57">
            <v>0</v>
          </cell>
          <cell r="BG57">
            <v>0</v>
          </cell>
          <cell r="BI57">
            <v>0</v>
          </cell>
          <cell r="BN57">
            <v>0</v>
          </cell>
          <cell r="BQ57">
            <v>0</v>
          </cell>
          <cell r="BS57">
            <v>0</v>
          </cell>
          <cell r="BX57">
            <v>0</v>
          </cell>
          <cell r="CA57">
            <v>0</v>
          </cell>
          <cell r="CC57">
            <v>0</v>
          </cell>
          <cell r="CH57">
            <v>1.9353534000000001</v>
          </cell>
          <cell r="CI57">
            <v>0</v>
          </cell>
          <cell r="CJ57">
            <v>0</v>
          </cell>
          <cell r="CK57">
            <v>1.9353534000000001</v>
          </cell>
          <cell r="CL57">
            <v>0</v>
          </cell>
          <cell r="CM57">
            <v>0</v>
          </cell>
          <cell r="CN57">
            <v>0</v>
          </cell>
          <cell r="CO57">
            <v>0</v>
          </cell>
          <cell r="CP57">
            <v>0</v>
          </cell>
          <cell r="CQ57">
            <v>0</v>
          </cell>
        </row>
        <row r="58">
          <cell r="A58" t="str">
            <v>1.1.4.27</v>
          </cell>
          <cell r="B58" t="str">
            <v>Строительство КТПН-400кВА ПСК № 71 Зеленое</v>
          </cell>
          <cell r="C58" t="str">
            <v>С</v>
          </cell>
          <cell r="D58" t="str">
            <v>С_1.1.4.27</v>
          </cell>
          <cell r="E58" t="str">
            <v>П</v>
          </cell>
          <cell r="F58">
            <v>2019</v>
          </cell>
          <cell r="G58">
            <v>2019</v>
          </cell>
          <cell r="J58">
            <v>1.9353534000000001</v>
          </cell>
          <cell r="P58">
            <v>0</v>
          </cell>
          <cell r="U58">
            <v>1.9353534000000001</v>
          </cell>
          <cell r="V58">
            <v>0</v>
          </cell>
          <cell r="X58">
            <v>1.9353534000000001</v>
          </cell>
          <cell r="AJ58">
            <v>0</v>
          </cell>
          <cell r="AM58">
            <v>0</v>
          </cell>
          <cell r="AO58">
            <v>0</v>
          </cell>
          <cell r="AT58">
            <v>1.9353534000000001</v>
          </cell>
          <cell r="AW58">
            <v>1.9353534000000001</v>
          </cell>
          <cell r="AY58">
            <v>0</v>
          </cell>
          <cell r="BD58">
            <v>0</v>
          </cell>
          <cell r="BG58">
            <v>0</v>
          </cell>
          <cell r="BI58">
            <v>0</v>
          </cell>
          <cell r="BN58">
            <v>0</v>
          </cell>
          <cell r="BQ58">
            <v>0</v>
          </cell>
          <cell r="BS58">
            <v>0</v>
          </cell>
          <cell r="BX58">
            <v>0</v>
          </cell>
          <cell r="CA58">
            <v>0</v>
          </cell>
          <cell r="CC58">
            <v>0</v>
          </cell>
          <cell r="CH58">
            <v>1.9353534000000001</v>
          </cell>
          <cell r="CI58">
            <v>0</v>
          </cell>
          <cell r="CJ58">
            <v>0</v>
          </cell>
          <cell r="CK58">
            <v>1.9353534000000001</v>
          </cell>
          <cell r="CL58">
            <v>0</v>
          </cell>
          <cell r="CM58">
            <v>0</v>
          </cell>
          <cell r="CN58">
            <v>0</v>
          </cell>
          <cell r="CO58">
            <v>0</v>
          </cell>
          <cell r="CP58">
            <v>0</v>
          </cell>
          <cell r="CQ58">
            <v>0</v>
          </cell>
        </row>
        <row r="59">
          <cell r="A59" t="str">
            <v>1.1.4.28</v>
          </cell>
          <cell r="B59" t="str">
            <v>Строительство КТПН-400кВА ПДК Сосновый бор</v>
          </cell>
          <cell r="C59" t="str">
            <v>С</v>
          </cell>
          <cell r="D59" t="str">
            <v>С_1.1.4.28</v>
          </cell>
          <cell r="E59" t="str">
            <v>П</v>
          </cell>
          <cell r="F59">
            <v>2019</v>
          </cell>
          <cell r="G59">
            <v>2019</v>
          </cell>
          <cell r="J59">
            <v>1.9353534000000001</v>
          </cell>
          <cell r="P59">
            <v>0</v>
          </cell>
          <cell r="U59">
            <v>1.9353534000000001</v>
          </cell>
          <cell r="V59">
            <v>0</v>
          </cell>
          <cell r="X59">
            <v>1.9353534000000001</v>
          </cell>
          <cell r="AJ59">
            <v>0</v>
          </cell>
          <cell r="AM59">
            <v>0</v>
          </cell>
          <cell r="AO59">
            <v>0</v>
          </cell>
          <cell r="AT59">
            <v>1.9353534000000001</v>
          </cell>
          <cell r="AW59">
            <v>1.9353534000000001</v>
          </cell>
          <cell r="AY59">
            <v>0</v>
          </cell>
          <cell r="BD59">
            <v>0</v>
          </cell>
          <cell r="BG59">
            <v>0</v>
          </cell>
          <cell r="BI59">
            <v>0</v>
          </cell>
          <cell r="BN59">
            <v>0</v>
          </cell>
          <cell r="BQ59">
            <v>0</v>
          </cell>
          <cell r="BS59">
            <v>0</v>
          </cell>
          <cell r="BX59">
            <v>0</v>
          </cell>
          <cell r="CA59">
            <v>0</v>
          </cell>
          <cell r="CC59">
            <v>0</v>
          </cell>
          <cell r="CH59">
            <v>1.9353534000000001</v>
          </cell>
          <cell r="CI59">
            <v>0</v>
          </cell>
          <cell r="CJ59">
            <v>0</v>
          </cell>
          <cell r="CK59">
            <v>1.9353534000000001</v>
          </cell>
          <cell r="CL59">
            <v>0</v>
          </cell>
          <cell r="CM59">
            <v>0</v>
          </cell>
          <cell r="CN59">
            <v>0</v>
          </cell>
          <cell r="CO59">
            <v>0</v>
          </cell>
          <cell r="CP59">
            <v>0</v>
          </cell>
          <cell r="CQ59">
            <v>0</v>
          </cell>
        </row>
        <row r="60">
          <cell r="A60" t="str">
            <v>1.1.4.29</v>
          </cell>
          <cell r="B60" t="str">
            <v>Строительство КТПН-400кВА ПСК Березовый</v>
          </cell>
          <cell r="C60" t="str">
            <v>С</v>
          </cell>
          <cell r="D60" t="str">
            <v>С_1.1.4.29</v>
          </cell>
          <cell r="E60" t="str">
            <v>П</v>
          </cell>
          <cell r="F60">
            <v>2019</v>
          </cell>
          <cell r="G60">
            <v>2019</v>
          </cell>
          <cell r="J60">
            <v>1.9353534000000001</v>
          </cell>
          <cell r="P60">
            <v>0</v>
          </cell>
          <cell r="U60">
            <v>1.9353534000000001</v>
          </cell>
          <cell r="V60">
            <v>0</v>
          </cell>
          <cell r="X60">
            <v>1.9353534000000001</v>
          </cell>
          <cell r="AJ60">
            <v>0</v>
          </cell>
          <cell r="AM60">
            <v>0</v>
          </cell>
          <cell r="AO60">
            <v>0</v>
          </cell>
          <cell r="AT60">
            <v>1.9353534000000001</v>
          </cell>
          <cell r="AW60">
            <v>1.9353534000000001</v>
          </cell>
          <cell r="AY60">
            <v>0</v>
          </cell>
          <cell r="BD60">
            <v>0</v>
          </cell>
          <cell r="BG60">
            <v>0</v>
          </cell>
          <cell r="BI60">
            <v>0</v>
          </cell>
          <cell r="BN60">
            <v>0</v>
          </cell>
          <cell r="BQ60">
            <v>0</v>
          </cell>
          <cell r="BS60">
            <v>0</v>
          </cell>
          <cell r="BX60">
            <v>0</v>
          </cell>
          <cell r="CA60">
            <v>0</v>
          </cell>
          <cell r="CC60">
            <v>0</v>
          </cell>
          <cell r="CH60">
            <v>1.9353534000000001</v>
          </cell>
          <cell r="CI60">
            <v>0</v>
          </cell>
          <cell r="CJ60">
            <v>0</v>
          </cell>
          <cell r="CK60">
            <v>1.9353534000000001</v>
          </cell>
          <cell r="CL60">
            <v>0</v>
          </cell>
          <cell r="CM60">
            <v>0</v>
          </cell>
          <cell r="CN60">
            <v>0</v>
          </cell>
          <cell r="CO60">
            <v>0</v>
          </cell>
          <cell r="CP60">
            <v>0</v>
          </cell>
          <cell r="CQ60">
            <v>0</v>
          </cell>
        </row>
        <row r="61">
          <cell r="A61" t="str">
            <v>1.1.4.30</v>
          </cell>
          <cell r="B61" t="str">
            <v>Строительство КТПН-400кВА ПСК Пищевик</v>
          </cell>
          <cell r="C61" t="str">
            <v>С</v>
          </cell>
          <cell r="D61" t="str">
            <v>С_1.1.4.30</v>
          </cell>
          <cell r="E61" t="str">
            <v>П</v>
          </cell>
          <cell r="F61">
            <v>2019</v>
          </cell>
          <cell r="G61">
            <v>2019</v>
          </cell>
          <cell r="J61">
            <v>1.9353534000000001</v>
          </cell>
          <cell r="P61">
            <v>0</v>
          </cell>
          <cell r="U61">
            <v>1.9353534000000001</v>
          </cell>
          <cell r="V61">
            <v>0</v>
          </cell>
          <cell r="X61">
            <v>1.9353534000000001</v>
          </cell>
          <cell r="AJ61">
            <v>0</v>
          </cell>
          <cell r="AM61">
            <v>0</v>
          </cell>
          <cell r="AO61">
            <v>0</v>
          </cell>
          <cell r="AT61">
            <v>1.9353534000000001</v>
          </cell>
          <cell r="AW61">
            <v>1.9353534000000001</v>
          </cell>
          <cell r="AY61">
            <v>0</v>
          </cell>
          <cell r="BD61">
            <v>0</v>
          </cell>
          <cell r="BG61">
            <v>0</v>
          </cell>
          <cell r="BI61">
            <v>0</v>
          </cell>
          <cell r="BN61">
            <v>0</v>
          </cell>
          <cell r="BQ61">
            <v>0</v>
          </cell>
          <cell r="BS61">
            <v>0</v>
          </cell>
          <cell r="BX61">
            <v>0</v>
          </cell>
          <cell r="CA61">
            <v>0</v>
          </cell>
          <cell r="CC61">
            <v>0</v>
          </cell>
          <cell r="CH61">
            <v>1.9353534000000001</v>
          </cell>
          <cell r="CI61">
            <v>0</v>
          </cell>
          <cell r="CJ61">
            <v>0</v>
          </cell>
          <cell r="CK61">
            <v>1.9353534000000001</v>
          </cell>
          <cell r="CL61">
            <v>0</v>
          </cell>
          <cell r="CM61">
            <v>0</v>
          </cell>
          <cell r="CN61">
            <v>0</v>
          </cell>
          <cell r="CO61">
            <v>0</v>
          </cell>
          <cell r="CP61">
            <v>0</v>
          </cell>
          <cell r="CQ61">
            <v>0</v>
          </cell>
        </row>
        <row r="62">
          <cell r="A62" t="str">
            <v>1.1.4.31</v>
          </cell>
          <cell r="B62" t="str">
            <v>Строительство КТПН-400кВА ПСК Кедровый</v>
          </cell>
          <cell r="C62" t="str">
            <v>С</v>
          </cell>
          <cell r="D62" t="str">
            <v>С_1.1.4.31</v>
          </cell>
          <cell r="E62" t="str">
            <v>П</v>
          </cell>
          <cell r="F62">
            <v>2020</v>
          </cell>
          <cell r="G62">
            <v>2020</v>
          </cell>
          <cell r="J62">
            <v>1.9353534000000001</v>
          </cell>
          <cell r="P62">
            <v>0</v>
          </cell>
          <cell r="U62">
            <v>1.9353534000000001</v>
          </cell>
          <cell r="V62">
            <v>0</v>
          </cell>
          <cell r="X62">
            <v>1.9353534000000001</v>
          </cell>
          <cell r="AJ62">
            <v>0</v>
          </cell>
          <cell r="AM62">
            <v>0</v>
          </cell>
          <cell r="AO62">
            <v>0</v>
          </cell>
          <cell r="AT62">
            <v>0</v>
          </cell>
          <cell r="AW62">
            <v>0</v>
          </cell>
          <cell r="AY62">
            <v>0</v>
          </cell>
          <cell r="BD62">
            <v>1.9353534000000001</v>
          </cell>
          <cell r="BG62">
            <v>1.9353534000000001</v>
          </cell>
          <cell r="BI62">
            <v>0</v>
          </cell>
          <cell r="BN62">
            <v>0</v>
          </cell>
          <cell r="BQ62">
            <v>0</v>
          </cell>
          <cell r="BS62">
            <v>0</v>
          </cell>
          <cell r="BX62">
            <v>0</v>
          </cell>
          <cell r="CA62">
            <v>0</v>
          </cell>
          <cell r="CC62">
            <v>0</v>
          </cell>
          <cell r="CH62">
            <v>1.9353534000000001</v>
          </cell>
          <cell r="CI62">
            <v>0</v>
          </cell>
          <cell r="CJ62">
            <v>0</v>
          </cell>
          <cell r="CK62">
            <v>1.9353534000000001</v>
          </cell>
          <cell r="CL62">
            <v>0</v>
          </cell>
          <cell r="CM62">
            <v>0</v>
          </cell>
          <cell r="CN62">
            <v>0</v>
          </cell>
          <cell r="CO62">
            <v>0</v>
          </cell>
          <cell r="CP62">
            <v>0</v>
          </cell>
          <cell r="CQ62">
            <v>0</v>
          </cell>
        </row>
        <row r="63">
          <cell r="A63" t="str">
            <v>1.1.4.32</v>
          </cell>
          <cell r="B63" t="str">
            <v>Строительство КТПН-400кВА ПСК Рябиновое</v>
          </cell>
          <cell r="C63" t="str">
            <v>С</v>
          </cell>
          <cell r="D63" t="str">
            <v>С_1.1.4.32</v>
          </cell>
          <cell r="E63" t="str">
            <v>П</v>
          </cell>
          <cell r="F63">
            <v>2020</v>
          </cell>
          <cell r="G63">
            <v>2020</v>
          </cell>
          <cell r="J63">
            <v>1.9353534000000001</v>
          </cell>
          <cell r="P63">
            <v>0</v>
          </cell>
          <cell r="U63">
            <v>1.9353534000000001</v>
          </cell>
          <cell r="V63">
            <v>0</v>
          </cell>
          <cell r="X63">
            <v>1.9353534000000001</v>
          </cell>
          <cell r="AJ63">
            <v>0</v>
          </cell>
          <cell r="AM63">
            <v>0</v>
          </cell>
          <cell r="AO63">
            <v>0</v>
          </cell>
          <cell r="AT63">
            <v>0</v>
          </cell>
          <cell r="AW63">
            <v>0</v>
          </cell>
          <cell r="AY63">
            <v>0</v>
          </cell>
          <cell r="BD63">
            <v>1.9353534000000001</v>
          </cell>
          <cell r="BG63">
            <v>1.9353534000000001</v>
          </cell>
          <cell r="BI63">
            <v>0</v>
          </cell>
          <cell r="BN63">
            <v>0</v>
          </cell>
          <cell r="BQ63">
            <v>0</v>
          </cell>
          <cell r="BS63">
            <v>0</v>
          </cell>
          <cell r="BX63">
            <v>0</v>
          </cell>
          <cell r="CA63">
            <v>0</v>
          </cell>
          <cell r="CC63">
            <v>0</v>
          </cell>
          <cell r="CH63">
            <v>1.9353534000000001</v>
          </cell>
          <cell r="CI63">
            <v>0</v>
          </cell>
          <cell r="CJ63">
            <v>0</v>
          </cell>
          <cell r="CK63">
            <v>1.9353534000000001</v>
          </cell>
          <cell r="CL63">
            <v>0</v>
          </cell>
          <cell r="CM63">
            <v>0</v>
          </cell>
          <cell r="CN63">
            <v>0</v>
          </cell>
          <cell r="CO63">
            <v>0</v>
          </cell>
          <cell r="CP63">
            <v>0</v>
          </cell>
          <cell r="CQ63">
            <v>0</v>
          </cell>
        </row>
        <row r="64">
          <cell r="A64" t="str">
            <v>1.1.4.33</v>
          </cell>
          <cell r="B64" t="str">
            <v>Строительство КТПН-400кВА ПСК Виктория</v>
          </cell>
          <cell r="C64" t="str">
            <v>С</v>
          </cell>
          <cell r="D64" t="str">
            <v>С_1.1.4.33</v>
          </cell>
          <cell r="E64" t="str">
            <v>П</v>
          </cell>
          <cell r="F64">
            <v>2020</v>
          </cell>
          <cell r="G64">
            <v>2020</v>
          </cell>
          <cell r="J64">
            <v>1.9353534000000001</v>
          </cell>
          <cell r="P64">
            <v>0</v>
          </cell>
          <cell r="U64">
            <v>1.9353534000000001</v>
          </cell>
          <cell r="V64">
            <v>0</v>
          </cell>
          <cell r="X64">
            <v>1.9353534000000001</v>
          </cell>
          <cell r="AJ64">
            <v>0</v>
          </cell>
          <cell r="AM64">
            <v>0</v>
          </cell>
          <cell r="AO64">
            <v>0</v>
          </cell>
          <cell r="AT64">
            <v>0</v>
          </cell>
          <cell r="AW64">
            <v>0</v>
          </cell>
          <cell r="AY64">
            <v>0</v>
          </cell>
          <cell r="BD64">
            <v>1.9353534000000001</v>
          </cell>
          <cell r="BG64">
            <v>1.9353534000000001</v>
          </cell>
          <cell r="BI64">
            <v>0</v>
          </cell>
          <cell r="BN64">
            <v>0</v>
          </cell>
          <cell r="BQ64">
            <v>0</v>
          </cell>
          <cell r="BS64">
            <v>0</v>
          </cell>
          <cell r="BX64">
            <v>0</v>
          </cell>
          <cell r="CA64">
            <v>0</v>
          </cell>
          <cell r="CC64">
            <v>0</v>
          </cell>
          <cell r="CH64">
            <v>1.9353534000000001</v>
          </cell>
          <cell r="CI64">
            <v>0</v>
          </cell>
          <cell r="CJ64">
            <v>0</v>
          </cell>
          <cell r="CK64">
            <v>1.9353534000000001</v>
          </cell>
          <cell r="CL64">
            <v>0</v>
          </cell>
          <cell r="CM64">
            <v>0</v>
          </cell>
          <cell r="CN64">
            <v>0</v>
          </cell>
          <cell r="CO64">
            <v>0</v>
          </cell>
          <cell r="CP64">
            <v>0</v>
          </cell>
          <cell r="CQ64">
            <v>0</v>
          </cell>
        </row>
        <row r="65">
          <cell r="A65" t="str">
            <v>1.1.4.34</v>
          </cell>
          <cell r="B65" t="str">
            <v>Строительство КТПН-400кВА СТСН Летние Юрты</v>
          </cell>
          <cell r="C65" t="str">
            <v>С</v>
          </cell>
          <cell r="D65" t="str">
            <v>С_1.1.4.34</v>
          </cell>
          <cell r="E65" t="str">
            <v>П</v>
          </cell>
          <cell r="F65">
            <v>2020</v>
          </cell>
          <cell r="G65">
            <v>2020</v>
          </cell>
          <cell r="J65">
            <v>1.9353534000000001</v>
          </cell>
          <cell r="P65">
            <v>0</v>
          </cell>
          <cell r="U65">
            <v>1.9353534000000001</v>
          </cell>
          <cell r="V65">
            <v>0</v>
          </cell>
          <cell r="X65">
            <v>1.9353534000000001</v>
          </cell>
          <cell r="AJ65">
            <v>0</v>
          </cell>
          <cell r="AM65">
            <v>0</v>
          </cell>
          <cell r="AO65">
            <v>0</v>
          </cell>
          <cell r="AT65">
            <v>0</v>
          </cell>
          <cell r="AW65">
            <v>0</v>
          </cell>
          <cell r="AY65">
            <v>0</v>
          </cell>
          <cell r="BD65">
            <v>1.9353534000000001</v>
          </cell>
          <cell r="BG65">
            <v>1.9353534000000001</v>
          </cell>
          <cell r="BI65">
            <v>0</v>
          </cell>
          <cell r="BN65">
            <v>0</v>
          </cell>
          <cell r="BQ65">
            <v>0</v>
          </cell>
          <cell r="BS65">
            <v>0</v>
          </cell>
          <cell r="BX65">
            <v>0</v>
          </cell>
          <cell r="CA65">
            <v>0</v>
          </cell>
          <cell r="CC65">
            <v>0</v>
          </cell>
          <cell r="CH65">
            <v>1.9353534000000001</v>
          </cell>
          <cell r="CI65">
            <v>0</v>
          </cell>
          <cell r="CJ65">
            <v>0</v>
          </cell>
          <cell r="CK65">
            <v>1.9353534000000001</v>
          </cell>
          <cell r="CL65">
            <v>0</v>
          </cell>
          <cell r="CM65">
            <v>0</v>
          </cell>
          <cell r="CN65">
            <v>0</v>
          </cell>
          <cell r="CO65">
            <v>0</v>
          </cell>
          <cell r="CP65">
            <v>0</v>
          </cell>
          <cell r="CQ65">
            <v>0</v>
          </cell>
        </row>
        <row r="66">
          <cell r="A66" t="str">
            <v>1.1.4.35</v>
          </cell>
          <cell r="B66" t="str">
            <v>Строительство КТПН-400кВА СТ Ягодное</v>
          </cell>
          <cell r="C66" t="str">
            <v>С</v>
          </cell>
          <cell r="D66" t="str">
            <v>С_1.1.4.35</v>
          </cell>
          <cell r="E66" t="str">
            <v>П</v>
          </cell>
          <cell r="F66">
            <v>2020</v>
          </cell>
          <cell r="G66">
            <v>2020</v>
          </cell>
          <cell r="J66">
            <v>1.9353534000000001</v>
          </cell>
          <cell r="P66">
            <v>0</v>
          </cell>
          <cell r="U66">
            <v>1.9353534000000001</v>
          </cell>
          <cell r="V66">
            <v>0</v>
          </cell>
          <cell r="X66">
            <v>1.9353534000000001</v>
          </cell>
          <cell r="AJ66">
            <v>0</v>
          </cell>
          <cell r="AM66">
            <v>0</v>
          </cell>
          <cell r="AO66">
            <v>0</v>
          </cell>
          <cell r="AT66">
            <v>0</v>
          </cell>
          <cell r="AW66">
            <v>0</v>
          </cell>
          <cell r="AY66">
            <v>0</v>
          </cell>
          <cell r="BD66">
            <v>1.9353534000000001</v>
          </cell>
          <cell r="BG66">
            <v>1.9353534000000001</v>
          </cell>
          <cell r="BI66">
            <v>0</v>
          </cell>
          <cell r="BN66">
            <v>0</v>
          </cell>
          <cell r="BQ66">
            <v>0</v>
          </cell>
          <cell r="BS66">
            <v>0</v>
          </cell>
          <cell r="BX66">
            <v>0</v>
          </cell>
          <cell r="CA66">
            <v>0</v>
          </cell>
          <cell r="CC66">
            <v>0</v>
          </cell>
          <cell r="CH66">
            <v>1.9353534000000001</v>
          </cell>
          <cell r="CI66">
            <v>0</v>
          </cell>
          <cell r="CJ66">
            <v>0</v>
          </cell>
          <cell r="CK66">
            <v>1.9353534000000001</v>
          </cell>
          <cell r="CL66">
            <v>0</v>
          </cell>
          <cell r="CM66">
            <v>0</v>
          </cell>
          <cell r="CN66">
            <v>0</v>
          </cell>
          <cell r="CO66">
            <v>0</v>
          </cell>
          <cell r="CP66">
            <v>0</v>
          </cell>
          <cell r="CQ66">
            <v>0</v>
          </cell>
        </row>
        <row r="67">
          <cell r="A67" t="str">
            <v>1.1.4.36</v>
          </cell>
          <cell r="B67" t="str">
            <v>Строительство КТПН-400кВА СТ Сириус</v>
          </cell>
          <cell r="C67" t="str">
            <v>С</v>
          </cell>
          <cell r="D67" t="str">
            <v>С_1.1.4.36</v>
          </cell>
          <cell r="E67" t="str">
            <v>П</v>
          </cell>
          <cell r="F67">
            <v>2020</v>
          </cell>
          <cell r="G67">
            <v>2020</v>
          </cell>
          <cell r="J67">
            <v>1.9353534000000001</v>
          </cell>
          <cell r="P67">
            <v>0</v>
          </cell>
          <cell r="U67">
            <v>1.9353534000000001</v>
          </cell>
          <cell r="V67">
            <v>0</v>
          </cell>
          <cell r="X67">
            <v>1.9353534000000001</v>
          </cell>
          <cell r="AJ67">
            <v>0</v>
          </cell>
          <cell r="AM67">
            <v>0</v>
          </cell>
          <cell r="AO67">
            <v>0</v>
          </cell>
          <cell r="AT67">
            <v>0</v>
          </cell>
          <cell r="AW67">
            <v>0</v>
          </cell>
          <cell r="AY67">
            <v>0</v>
          </cell>
          <cell r="BD67">
            <v>1.9353534000000001</v>
          </cell>
          <cell r="BG67">
            <v>1.9353534000000001</v>
          </cell>
          <cell r="BI67">
            <v>0</v>
          </cell>
          <cell r="BN67">
            <v>0</v>
          </cell>
          <cell r="BQ67">
            <v>0</v>
          </cell>
          <cell r="BS67">
            <v>0</v>
          </cell>
          <cell r="BX67">
            <v>0</v>
          </cell>
          <cell r="CA67">
            <v>0</v>
          </cell>
          <cell r="CC67">
            <v>0</v>
          </cell>
          <cell r="CH67">
            <v>1.9353534000000001</v>
          </cell>
          <cell r="CI67">
            <v>0</v>
          </cell>
          <cell r="CJ67">
            <v>0</v>
          </cell>
          <cell r="CK67">
            <v>1.9353534000000001</v>
          </cell>
          <cell r="CL67">
            <v>0</v>
          </cell>
          <cell r="CM67">
            <v>0</v>
          </cell>
          <cell r="CN67">
            <v>0</v>
          </cell>
          <cell r="CO67">
            <v>0</v>
          </cell>
          <cell r="CP67">
            <v>0</v>
          </cell>
          <cell r="CQ67">
            <v>0</v>
          </cell>
        </row>
        <row r="68">
          <cell r="A68" t="str">
            <v>1.1.4.37</v>
          </cell>
          <cell r="B68" t="str">
            <v>Строительство КТПН-400кВА СТ Берендей</v>
          </cell>
          <cell r="C68" t="str">
            <v>С</v>
          </cell>
          <cell r="D68" t="str">
            <v>С_1.1.4.37</v>
          </cell>
          <cell r="E68" t="str">
            <v>П</v>
          </cell>
          <cell r="F68">
            <v>2020</v>
          </cell>
          <cell r="G68">
            <v>2020</v>
          </cell>
          <cell r="J68">
            <v>1.9353534000000001</v>
          </cell>
          <cell r="P68">
            <v>0</v>
          </cell>
          <cell r="U68">
            <v>1.9353534000000001</v>
          </cell>
          <cell r="V68">
            <v>0</v>
          </cell>
          <cell r="X68">
            <v>1.9353534000000001</v>
          </cell>
          <cell r="AJ68">
            <v>0</v>
          </cell>
          <cell r="AM68">
            <v>0</v>
          </cell>
          <cell r="AO68">
            <v>0</v>
          </cell>
          <cell r="AT68">
            <v>0</v>
          </cell>
          <cell r="AW68">
            <v>0</v>
          </cell>
          <cell r="AY68">
            <v>0</v>
          </cell>
          <cell r="BD68">
            <v>1.9353534000000001</v>
          </cell>
          <cell r="BG68">
            <v>1.9353534000000001</v>
          </cell>
          <cell r="BI68">
            <v>0</v>
          </cell>
          <cell r="BN68">
            <v>0</v>
          </cell>
          <cell r="BQ68">
            <v>0</v>
          </cell>
          <cell r="BS68">
            <v>0</v>
          </cell>
          <cell r="BX68">
            <v>0</v>
          </cell>
          <cell r="CA68">
            <v>0</v>
          </cell>
          <cell r="CC68">
            <v>0</v>
          </cell>
          <cell r="CH68">
            <v>1.9353534000000001</v>
          </cell>
          <cell r="CI68">
            <v>0</v>
          </cell>
          <cell r="CJ68">
            <v>0</v>
          </cell>
          <cell r="CK68">
            <v>1.9353534000000001</v>
          </cell>
          <cell r="CL68">
            <v>0</v>
          </cell>
          <cell r="CM68">
            <v>0</v>
          </cell>
          <cell r="CN68">
            <v>0</v>
          </cell>
          <cell r="CO68">
            <v>0</v>
          </cell>
          <cell r="CP68">
            <v>0</v>
          </cell>
          <cell r="CQ68">
            <v>0</v>
          </cell>
        </row>
        <row r="69">
          <cell r="A69" t="str">
            <v>1.1.4.38</v>
          </cell>
          <cell r="B69" t="str">
            <v>Строительство КТПН-400кВА СТ Тюльпан</v>
          </cell>
          <cell r="C69" t="str">
            <v>С</v>
          </cell>
          <cell r="D69" t="str">
            <v>С_1.1.4.38</v>
          </cell>
          <cell r="E69" t="str">
            <v>П</v>
          </cell>
          <cell r="F69">
            <v>2020</v>
          </cell>
          <cell r="G69">
            <v>2020</v>
          </cell>
          <cell r="J69">
            <v>1.9353534000000001</v>
          </cell>
          <cell r="P69">
            <v>0</v>
          </cell>
          <cell r="U69">
            <v>1.9353534000000001</v>
          </cell>
          <cell r="V69">
            <v>0</v>
          </cell>
          <cell r="X69">
            <v>1.9353534000000001</v>
          </cell>
          <cell r="AJ69">
            <v>0</v>
          </cell>
          <cell r="AM69">
            <v>0</v>
          </cell>
          <cell r="AO69">
            <v>0</v>
          </cell>
          <cell r="AT69">
            <v>0</v>
          </cell>
          <cell r="AW69">
            <v>0</v>
          </cell>
          <cell r="AY69">
            <v>0</v>
          </cell>
          <cell r="BD69">
            <v>1.9353534000000001</v>
          </cell>
          <cell r="BG69">
            <v>1.9353534000000001</v>
          </cell>
          <cell r="BI69">
            <v>0</v>
          </cell>
          <cell r="BN69">
            <v>0</v>
          </cell>
          <cell r="BQ69">
            <v>0</v>
          </cell>
          <cell r="BS69">
            <v>0</v>
          </cell>
          <cell r="BX69">
            <v>0</v>
          </cell>
          <cell r="CA69">
            <v>0</v>
          </cell>
          <cell r="CC69">
            <v>0</v>
          </cell>
          <cell r="CH69">
            <v>1.9353534000000001</v>
          </cell>
          <cell r="CI69">
            <v>0</v>
          </cell>
          <cell r="CJ69">
            <v>0</v>
          </cell>
          <cell r="CK69">
            <v>1.9353534000000001</v>
          </cell>
          <cell r="CL69">
            <v>0</v>
          </cell>
          <cell r="CM69">
            <v>0</v>
          </cell>
          <cell r="CN69">
            <v>0</v>
          </cell>
          <cell r="CO69">
            <v>0</v>
          </cell>
          <cell r="CP69">
            <v>0</v>
          </cell>
          <cell r="CQ69">
            <v>0</v>
          </cell>
        </row>
        <row r="70">
          <cell r="A70" t="str">
            <v>1.1.4.39</v>
          </cell>
          <cell r="B70" t="str">
            <v>Строительство КТПН-400кВА СОТ Энергостроитель</v>
          </cell>
          <cell r="C70" t="str">
            <v>С</v>
          </cell>
          <cell r="D70" t="str">
            <v>С_1.1.4.39</v>
          </cell>
          <cell r="E70" t="str">
            <v>П</v>
          </cell>
          <cell r="F70">
            <v>2020</v>
          </cell>
          <cell r="G70">
            <v>2020</v>
          </cell>
          <cell r="J70">
            <v>1.9353534000000001</v>
          </cell>
          <cell r="P70">
            <v>0</v>
          </cell>
          <cell r="U70">
            <v>1.9353534000000001</v>
          </cell>
          <cell r="V70">
            <v>0</v>
          </cell>
          <cell r="X70">
            <v>1.9353534000000001</v>
          </cell>
          <cell r="AJ70">
            <v>0</v>
          </cell>
          <cell r="AM70">
            <v>0</v>
          </cell>
          <cell r="AO70">
            <v>0</v>
          </cell>
          <cell r="AT70">
            <v>0</v>
          </cell>
          <cell r="AW70">
            <v>0</v>
          </cell>
          <cell r="AY70">
            <v>0</v>
          </cell>
          <cell r="BD70">
            <v>1.9353534000000001</v>
          </cell>
          <cell r="BG70">
            <v>1.9353534000000001</v>
          </cell>
          <cell r="BI70">
            <v>0</v>
          </cell>
          <cell r="BN70">
            <v>0</v>
          </cell>
          <cell r="BQ70">
            <v>0</v>
          </cell>
          <cell r="BS70">
            <v>0</v>
          </cell>
          <cell r="BX70">
            <v>0</v>
          </cell>
          <cell r="CA70">
            <v>0</v>
          </cell>
          <cell r="CC70">
            <v>0</v>
          </cell>
          <cell r="CH70">
            <v>1.9353534000000001</v>
          </cell>
          <cell r="CI70">
            <v>0</v>
          </cell>
          <cell r="CJ70">
            <v>0</v>
          </cell>
          <cell r="CK70">
            <v>1.9353534000000001</v>
          </cell>
          <cell r="CL70">
            <v>0</v>
          </cell>
          <cell r="CM70">
            <v>0</v>
          </cell>
          <cell r="CN70">
            <v>0</v>
          </cell>
          <cell r="CO70">
            <v>0</v>
          </cell>
          <cell r="CP70">
            <v>0</v>
          </cell>
          <cell r="CQ70">
            <v>0</v>
          </cell>
        </row>
        <row r="71">
          <cell r="A71" t="str">
            <v>1.1.4.40</v>
          </cell>
          <cell r="B71" t="str">
            <v>Строительство КТПН-400кВА СОТ Прибрежный</v>
          </cell>
          <cell r="C71" t="str">
            <v>С</v>
          </cell>
          <cell r="D71" t="str">
            <v>С_1.1.4.40</v>
          </cell>
          <cell r="E71" t="str">
            <v>П</v>
          </cell>
          <cell r="F71">
            <v>2020</v>
          </cell>
          <cell r="G71">
            <v>2020</v>
          </cell>
          <cell r="J71">
            <v>1.9353534000000001</v>
          </cell>
          <cell r="P71">
            <v>0</v>
          </cell>
          <cell r="U71">
            <v>1.9353534000000001</v>
          </cell>
          <cell r="V71">
            <v>0</v>
          </cell>
          <cell r="X71">
            <v>1.9353534000000001</v>
          </cell>
          <cell r="AJ71">
            <v>0</v>
          </cell>
          <cell r="AM71">
            <v>0</v>
          </cell>
          <cell r="AO71">
            <v>0</v>
          </cell>
          <cell r="AT71">
            <v>0</v>
          </cell>
          <cell r="AW71">
            <v>0</v>
          </cell>
          <cell r="AY71">
            <v>0</v>
          </cell>
          <cell r="BD71">
            <v>1.9353534000000001</v>
          </cell>
          <cell r="BG71">
            <v>1.9353534000000001</v>
          </cell>
          <cell r="BI71">
            <v>0</v>
          </cell>
          <cell r="BN71">
            <v>0</v>
          </cell>
          <cell r="BQ71">
            <v>0</v>
          </cell>
          <cell r="BS71">
            <v>0</v>
          </cell>
          <cell r="BX71">
            <v>0</v>
          </cell>
          <cell r="CA71">
            <v>0</v>
          </cell>
          <cell r="CC71">
            <v>0</v>
          </cell>
          <cell r="CH71">
            <v>1.9353534000000001</v>
          </cell>
          <cell r="CI71">
            <v>0</v>
          </cell>
          <cell r="CJ71">
            <v>0</v>
          </cell>
          <cell r="CK71">
            <v>1.9353534000000001</v>
          </cell>
          <cell r="CL71">
            <v>0</v>
          </cell>
          <cell r="CM71">
            <v>0</v>
          </cell>
          <cell r="CN71">
            <v>0</v>
          </cell>
          <cell r="CO71">
            <v>0</v>
          </cell>
          <cell r="CP71">
            <v>0</v>
          </cell>
          <cell r="CQ71">
            <v>0</v>
          </cell>
        </row>
        <row r="72">
          <cell r="A72" t="str">
            <v>1.1.4.41</v>
          </cell>
          <cell r="B72" t="str">
            <v>Строительство КТПН-400кВА СОТ Прибрежный-2</v>
          </cell>
          <cell r="C72" t="str">
            <v>С</v>
          </cell>
          <cell r="D72" t="str">
            <v>С_1.1.4.41</v>
          </cell>
          <cell r="E72" t="str">
            <v>П</v>
          </cell>
          <cell r="F72">
            <v>2020</v>
          </cell>
          <cell r="G72">
            <v>2020</v>
          </cell>
          <cell r="J72">
            <v>1.9353534000000001</v>
          </cell>
          <cell r="P72">
            <v>0</v>
          </cell>
          <cell r="U72">
            <v>1.9353534000000001</v>
          </cell>
          <cell r="V72">
            <v>0</v>
          </cell>
          <cell r="X72">
            <v>1.9353534000000001</v>
          </cell>
          <cell r="AJ72">
            <v>0</v>
          </cell>
          <cell r="AM72">
            <v>0</v>
          </cell>
          <cell r="AO72">
            <v>0</v>
          </cell>
          <cell r="AT72">
            <v>0</v>
          </cell>
          <cell r="AW72">
            <v>0</v>
          </cell>
          <cell r="AY72">
            <v>0</v>
          </cell>
          <cell r="BD72">
            <v>1.9353534000000001</v>
          </cell>
          <cell r="BG72">
            <v>1.9353534000000001</v>
          </cell>
          <cell r="BI72">
            <v>0</v>
          </cell>
          <cell r="BN72">
            <v>0</v>
          </cell>
          <cell r="BQ72">
            <v>0</v>
          </cell>
          <cell r="BS72">
            <v>0</v>
          </cell>
          <cell r="BX72">
            <v>0</v>
          </cell>
          <cell r="CA72">
            <v>0</v>
          </cell>
          <cell r="CC72">
            <v>0</v>
          </cell>
          <cell r="CH72">
            <v>1.9353534000000001</v>
          </cell>
          <cell r="CI72">
            <v>0</v>
          </cell>
          <cell r="CJ72">
            <v>0</v>
          </cell>
          <cell r="CK72">
            <v>1.9353534000000001</v>
          </cell>
          <cell r="CL72">
            <v>0</v>
          </cell>
          <cell r="CM72">
            <v>0</v>
          </cell>
          <cell r="CN72">
            <v>0</v>
          </cell>
          <cell r="CO72">
            <v>0</v>
          </cell>
          <cell r="CP72">
            <v>0</v>
          </cell>
          <cell r="CQ72">
            <v>0</v>
          </cell>
        </row>
        <row r="73">
          <cell r="A73" t="str">
            <v>1.1.4.42</v>
          </cell>
          <cell r="B73" t="str">
            <v>Строительство КТПН-400кВА СОТ Прибрежный-3</v>
          </cell>
          <cell r="C73" t="str">
            <v>С</v>
          </cell>
          <cell r="D73" t="str">
            <v>С_1.1.4.42</v>
          </cell>
          <cell r="E73" t="str">
            <v>П</v>
          </cell>
          <cell r="F73">
            <v>2021</v>
          </cell>
          <cell r="G73">
            <v>2021</v>
          </cell>
          <cell r="J73">
            <v>1.9353534000000001</v>
          </cell>
          <cell r="P73">
            <v>0</v>
          </cell>
          <cell r="U73">
            <v>1.9353534000000001</v>
          </cell>
          <cell r="V73">
            <v>0</v>
          </cell>
          <cell r="X73">
            <v>1.9353534000000001</v>
          </cell>
          <cell r="AJ73">
            <v>0</v>
          </cell>
          <cell r="AM73">
            <v>0</v>
          </cell>
          <cell r="AO73">
            <v>0</v>
          </cell>
          <cell r="AT73">
            <v>0</v>
          </cell>
          <cell r="AW73">
            <v>0</v>
          </cell>
          <cell r="AY73">
            <v>0</v>
          </cell>
          <cell r="BD73">
            <v>0</v>
          </cell>
          <cell r="BG73">
            <v>0</v>
          </cell>
          <cell r="BI73">
            <v>0</v>
          </cell>
          <cell r="BN73">
            <v>1.9353534000000001</v>
          </cell>
          <cell r="BQ73">
            <v>1.9353534000000001</v>
          </cell>
          <cell r="BS73">
            <v>0</v>
          </cell>
          <cell r="BX73">
            <v>0</v>
          </cell>
          <cell r="CA73">
            <v>0</v>
          </cell>
          <cell r="CC73">
            <v>0</v>
          </cell>
          <cell r="CH73">
            <v>1.9353534000000001</v>
          </cell>
          <cell r="CI73">
            <v>0</v>
          </cell>
          <cell r="CJ73">
            <v>0</v>
          </cell>
          <cell r="CK73">
            <v>1.9353534000000001</v>
          </cell>
          <cell r="CL73">
            <v>0</v>
          </cell>
          <cell r="CM73">
            <v>0</v>
          </cell>
          <cell r="CN73">
            <v>0</v>
          </cell>
          <cell r="CO73">
            <v>0</v>
          </cell>
          <cell r="CP73">
            <v>0</v>
          </cell>
          <cell r="CQ73">
            <v>0</v>
          </cell>
        </row>
        <row r="74">
          <cell r="A74" t="str">
            <v>1.1.4.43</v>
          </cell>
          <cell r="B74" t="str">
            <v>Строительство КТПН-400кВА СТ Полимер</v>
          </cell>
          <cell r="C74" t="str">
            <v>С</v>
          </cell>
          <cell r="D74" t="str">
            <v>С_1.1.4.43</v>
          </cell>
          <cell r="E74" t="str">
            <v>П</v>
          </cell>
          <cell r="F74">
            <v>2021</v>
          </cell>
          <cell r="G74">
            <v>2021</v>
          </cell>
          <cell r="J74">
            <v>1.9353534000000001</v>
          </cell>
          <cell r="P74">
            <v>0</v>
          </cell>
          <cell r="U74">
            <v>1.9353534000000001</v>
          </cell>
          <cell r="V74">
            <v>0</v>
          </cell>
          <cell r="X74">
            <v>1.9353534000000001</v>
          </cell>
          <cell r="AJ74">
            <v>0</v>
          </cell>
          <cell r="AM74">
            <v>0</v>
          </cell>
          <cell r="AO74">
            <v>0</v>
          </cell>
          <cell r="AT74">
            <v>0</v>
          </cell>
          <cell r="AW74">
            <v>0</v>
          </cell>
          <cell r="AY74">
            <v>0</v>
          </cell>
          <cell r="BD74">
            <v>0</v>
          </cell>
          <cell r="BG74">
            <v>0</v>
          </cell>
          <cell r="BI74">
            <v>0</v>
          </cell>
          <cell r="BN74">
            <v>1.9353534000000001</v>
          </cell>
          <cell r="BQ74">
            <v>1.9353534000000001</v>
          </cell>
          <cell r="BS74">
            <v>0</v>
          </cell>
          <cell r="BX74">
            <v>0</v>
          </cell>
          <cell r="CA74">
            <v>0</v>
          </cell>
          <cell r="CC74">
            <v>0</v>
          </cell>
          <cell r="CH74">
            <v>1.9353534000000001</v>
          </cell>
          <cell r="CI74">
            <v>0</v>
          </cell>
          <cell r="CJ74">
            <v>0</v>
          </cell>
          <cell r="CK74">
            <v>1.9353534000000001</v>
          </cell>
          <cell r="CL74">
            <v>0</v>
          </cell>
          <cell r="CM74">
            <v>0</v>
          </cell>
          <cell r="CN74">
            <v>0</v>
          </cell>
          <cell r="CO74">
            <v>0</v>
          </cell>
          <cell r="CP74">
            <v>0</v>
          </cell>
          <cell r="CQ74">
            <v>0</v>
          </cell>
        </row>
        <row r="75">
          <cell r="A75" t="str">
            <v>1.1.4.44</v>
          </cell>
          <cell r="B75" t="str">
            <v>Строительство КТПН-400кВА СОТ Заречный</v>
          </cell>
          <cell r="C75" t="str">
            <v>С</v>
          </cell>
          <cell r="D75" t="str">
            <v>С_1.1.4.44</v>
          </cell>
          <cell r="E75" t="str">
            <v>П</v>
          </cell>
          <cell r="F75">
            <v>2021</v>
          </cell>
          <cell r="G75">
            <v>2021</v>
          </cell>
          <cell r="J75">
            <v>1.9353534000000001</v>
          </cell>
          <cell r="P75">
            <v>0</v>
          </cell>
          <cell r="U75">
            <v>1.9353534000000001</v>
          </cell>
          <cell r="V75">
            <v>0</v>
          </cell>
          <cell r="X75">
            <v>1.9353534000000001</v>
          </cell>
          <cell r="AJ75">
            <v>0</v>
          </cell>
          <cell r="AM75">
            <v>0</v>
          </cell>
          <cell r="AO75">
            <v>0</v>
          </cell>
          <cell r="AT75">
            <v>0</v>
          </cell>
          <cell r="AW75">
            <v>0</v>
          </cell>
          <cell r="AY75">
            <v>0</v>
          </cell>
          <cell r="BD75">
            <v>0</v>
          </cell>
          <cell r="BG75">
            <v>0</v>
          </cell>
          <cell r="BI75">
            <v>0</v>
          </cell>
          <cell r="BN75">
            <v>1.9353534000000001</v>
          </cell>
          <cell r="BQ75">
            <v>1.9353534000000001</v>
          </cell>
          <cell r="BS75">
            <v>0</v>
          </cell>
          <cell r="BX75">
            <v>0</v>
          </cell>
          <cell r="CA75">
            <v>0</v>
          </cell>
          <cell r="CC75">
            <v>0</v>
          </cell>
          <cell r="CH75">
            <v>1.9353534000000001</v>
          </cell>
          <cell r="CI75">
            <v>0</v>
          </cell>
          <cell r="CJ75">
            <v>0</v>
          </cell>
          <cell r="CK75">
            <v>1.9353534000000001</v>
          </cell>
          <cell r="CL75">
            <v>0</v>
          </cell>
          <cell r="CM75">
            <v>0</v>
          </cell>
          <cell r="CN75">
            <v>0</v>
          </cell>
          <cell r="CO75">
            <v>0</v>
          </cell>
          <cell r="CP75">
            <v>0</v>
          </cell>
          <cell r="CQ75">
            <v>0</v>
          </cell>
        </row>
        <row r="76">
          <cell r="A76" t="str">
            <v>1.1.4.45</v>
          </cell>
          <cell r="B76" t="str">
            <v>Строительство КТПН-400кВА СОТ Север</v>
          </cell>
          <cell r="C76" t="str">
            <v>С</v>
          </cell>
          <cell r="D76" t="str">
            <v>С_1.1.4.45</v>
          </cell>
          <cell r="E76" t="str">
            <v>П</v>
          </cell>
          <cell r="F76">
            <v>2021</v>
          </cell>
          <cell r="G76">
            <v>2021</v>
          </cell>
          <cell r="J76">
            <v>1.9353534000000001</v>
          </cell>
          <cell r="P76">
            <v>0</v>
          </cell>
          <cell r="U76">
            <v>1.9353534000000001</v>
          </cell>
          <cell r="V76">
            <v>0</v>
          </cell>
          <cell r="X76">
            <v>1.9353534000000001</v>
          </cell>
          <cell r="AJ76">
            <v>0</v>
          </cell>
          <cell r="AM76">
            <v>0</v>
          </cell>
          <cell r="AO76">
            <v>0</v>
          </cell>
          <cell r="AT76">
            <v>0</v>
          </cell>
          <cell r="AW76">
            <v>0</v>
          </cell>
          <cell r="AY76">
            <v>0</v>
          </cell>
          <cell r="BD76">
            <v>0</v>
          </cell>
          <cell r="BG76">
            <v>0</v>
          </cell>
          <cell r="BI76">
            <v>0</v>
          </cell>
          <cell r="BN76">
            <v>1.9353534000000001</v>
          </cell>
          <cell r="BQ76">
            <v>1.9353534000000001</v>
          </cell>
          <cell r="BS76">
            <v>0</v>
          </cell>
          <cell r="BX76">
            <v>0</v>
          </cell>
          <cell r="CA76">
            <v>0</v>
          </cell>
          <cell r="CC76">
            <v>0</v>
          </cell>
          <cell r="CH76">
            <v>1.9353534000000001</v>
          </cell>
          <cell r="CI76">
            <v>0</v>
          </cell>
          <cell r="CJ76">
            <v>0</v>
          </cell>
          <cell r="CK76">
            <v>1.9353534000000001</v>
          </cell>
          <cell r="CL76">
            <v>0</v>
          </cell>
          <cell r="CM76">
            <v>0</v>
          </cell>
          <cell r="CN76">
            <v>0</v>
          </cell>
          <cell r="CO76">
            <v>0</v>
          </cell>
          <cell r="CP76">
            <v>0</v>
          </cell>
          <cell r="CQ76">
            <v>0</v>
          </cell>
        </row>
        <row r="77">
          <cell r="A77" t="str">
            <v>1.1.4.46</v>
          </cell>
          <cell r="B77" t="str">
            <v>Строительство КТПН-400кВА СОТ Север-1</v>
          </cell>
          <cell r="C77" t="str">
            <v>С</v>
          </cell>
          <cell r="D77" t="str">
            <v>С_1.1.4.46</v>
          </cell>
          <cell r="E77" t="str">
            <v>П</v>
          </cell>
          <cell r="F77">
            <v>2021</v>
          </cell>
          <cell r="G77">
            <v>2021</v>
          </cell>
          <cell r="J77">
            <v>1.9353534000000001</v>
          </cell>
          <cell r="P77">
            <v>0</v>
          </cell>
          <cell r="U77">
            <v>1.9353534000000001</v>
          </cell>
          <cell r="V77">
            <v>0</v>
          </cell>
          <cell r="X77">
            <v>1.9353534000000001</v>
          </cell>
          <cell r="AJ77">
            <v>0</v>
          </cell>
          <cell r="AM77">
            <v>0</v>
          </cell>
          <cell r="AO77">
            <v>0</v>
          </cell>
          <cell r="AT77">
            <v>0</v>
          </cell>
          <cell r="AW77">
            <v>0</v>
          </cell>
          <cell r="AY77">
            <v>0</v>
          </cell>
          <cell r="BD77">
            <v>0</v>
          </cell>
          <cell r="BG77">
            <v>0</v>
          </cell>
          <cell r="BI77">
            <v>0</v>
          </cell>
          <cell r="BN77">
            <v>1.9353534000000001</v>
          </cell>
          <cell r="BQ77">
            <v>1.9353534000000001</v>
          </cell>
          <cell r="BS77">
            <v>0</v>
          </cell>
          <cell r="BX77">
            <v>0</v>
          </cell>
          <cell r="CA77">
            <v>0</v>
          </cell>
          <cell r="CC77">
            <v>0</v>
          </cell>
          <cell r="CH77">
            <v>1.9353534000000001</v>
          </cell>
          <cell r="CI77">
            <v>0</v>
          </cell>
          <cell r="CJ77">
            <v>0</v>
          </cell>
          <cell r="CK77">
            <v>1.9353534000000001</v>
          </cell>
          <cell r="CL77">
            <v>0</v>
          </cell>
          <cell r="CM77">
            <v>0</v>
          </cell>
          <cell r="CN77">
            <v>0</v>
          </cell>
          <cell r="CO77">
            <v>0</v>
          </cell>
          <cell r="CP77">
            <v>0</v>
          </cell>
          <cell r="CQ77">
            <v>0</v>
          </cell>
        </row>
        <row r="78">
          <cell r="A78" t="str">
            <v>1.1.4.47</v>
          </cell>
          <cell r="B78" t="str">
            <v>Строительство КТПН-400кВА СОТ Черемушки</v>
          </cell>
          <cell r="C78" t="str">
            <v>С</v>
          </cell>
          <cell r="D78" t="str">
            <v>С_1.1.4.47</v>
          </cell>
          <cell r="E78" t="str">
            <v>П</v>
          </cell>
          <cell r="F78">
            <v>2021</v>
          </cell>
          <cell r="G78">
            <v>2021</v>
          </cell>
          <cell r="J78">
            <v>1.9353534000000001</v>
          </cell>
          <cell r="P78">
            <v>0</v>
          </cell>
          <cell r="U78">
            <v>1.9353534000000001</v>
          </cell>
          <cell r="V78">
            <v>0</v>
          </cell>
          <cell r="X78">
            <v>1.9353534000000001</v>
          </cell>
          <cell r="AJ78">
            <v>0</v>
          </cell>
          <cell r="AM78">
            <v>0</v>
          </cell>
          <cell r="AO78">
            <v>0</v>
          </cell>
          <cell r="AT78">
            <v>0</v>
          </cell>
          <cell r="AW78">
            <v>0</v>
          </cell>
          <cell r="AY78">
            <v>0</v>
          </cell>
          <cell r="BD78">
            <v>0</v>
          </cell>
          <cell r="BG78">
            <v>0</v>
          </cell>
          <cell r="BI78">
            <v>0</v>
          </cell>
          <cell r="BN78">
            <v>1.9353534000000001</v>
          </cell>
          <cell r="BQ78">
            <v>1.9353534000000001</v>
          </cell>
          <cell r="BS78">
            <v>0</v>
          </cell>
          <cell r="BX78">
            <v>0</v>
          </cell>
          <cell r="CA78">
            <v>0</v>
          </cell>
          <cell r="CC78">
            <v>0</v>
          </cell>
          <cell r="CH78">
            <v>1.9353534000000001</v>
          </cell>
          <cell r="CI78">
            <v>0</v>
          </cell>
          <cell r="CJ78">
            <v>0</v>
          </cell>
          <cell r="CK78">
            <v>1.9353534000000001</v>
          </cell>
          <cell r="CL78">
            <v>0</v>
          </cell>
          <cell r="CM78">
            <v>0</v>
          </cell>
          <cell r="CN78">
            <v>0</v>
          </cell>
          <cell r="CO78">
            <v>0</v>
          </cell>
          <cell r="CP78">
            <v>0</v>
          </cell>
          <cell r="CQ78">
            <v>0</v>
          </cell>
        </row>
        <row r="79">
          <cell r="A79" t="str">
            <v>1.1.4.48</v>
          </cell>
          <cell r="B79" t="str">
            <v>Строительство КТПН-400кВА ПДК Черемушки-2</v>
          </cell>
          <cell r="C79" t="str">
            <v>С</v>
          </cell>
          <cell r="D79" t="str">
            <v>С_1.1.4.48</v>
          </cell>
          <cell r="E79" t="str">
            <v>П</v>
          </cell>
          <cell r="F79">
            <v>2021</v>
          </cell>
          <cell r="G79">
            <v>2021</v>
          </cell>
          <cell r="J79">
            <v>1.9353534000000001</v>
          </cell>
          <cell r="P79">
            <v>0</v>
          </cell>
          <cell r="U79">
            <v>1.9353534000000001</v>
          </cell>
          <cell r="V79">
            <v>0</v>
          </cell>
          <cell r="X79">
            <v>1.9353534000000001</v>
          </cell>
          <cell r="AJ79">
            <v>0</v>
          </cell>
          <cell r="AM79">
            <v>0</v>
          </cell>
          <cell r="AO79">
            <v>0</v>
          </cell>
          <cell r="AT79">
            <v>0</v>
          </cell>
          <cell r="AW79">
            <v>0</v>
          </cell>
          <cell r="AY79">
            <v>0</v>
          </cell>
          <cell r="BD79">
            <v>0</v>
          </cell>
          <cell r="BG79">
            <v>0</v>
          </cell>
          <cell r="BI79">
            <v>0</v>
          </cell>
          <cell r="BN79">
            <v>1.9353534000000001</v>
          </cell>
          <cell r="BQ79">
            <v>1.9353534000000001</v>
          </cell>
          <cell r="BS79">
            <v>0</v>
          </cell>
          <cell r="BX79">
            <v>0</v>
          </cell>
          <cell r="CA79">
            <v>0</v>
          </cell>
          <cell r="CC79">
            <v>0</v>
          </cell>
          <cell r="CH79">
            <v>1.9353534000000001</v>
          </cell>
          <cell r="CI79">
            <v>0</v>
          </cell>
          <cell r="CJ79">
            <v>0</v>
          </cell>
          <cell r="CK79">
            <v>1.9353534000000001</v>
          </cell>
          <cell r="CL79">
            <v>0</v>
          </cell>
          <cell r="CM79">
            <v>0</v>
          </cell>
          <cell r="CN79">
            <v>0</v>
          </cell>
          <cell r="CO79">
            <v>0</v>
          </cell>
          <cell r="CP79">
            <v>0</v>
          </cell>
          <cell r="CQ79">
            <v>0</v>
          </cell>
        </row>
        <row r="80">
          <cell r="A80" t="str">
            <v>1.1.4.49</v>
          </cell>
          <cell r="B80" t="str">
            <v>Строительство КТПН-400кВА СПК Авиатор-34</v>
          </cell>
          <cell r="C80" t="str">
            <v>С</v>
          </cell>
          <cell r="D80" t="str">
            <v>С_1.1.4.49</v>
          </cell>
          <cell r="E80" t="str">
            <v>П</v>
          </cell>
          <cell r="F80">
            <v>2021</v>
          </cell>
          <cell r="G80">
            <v>2021</v>
          </cell>
          <cell r="J80">
            <v>1.9353534000000001</v>
          </cell>
          <cell r="P80">
            <v>0</v>
          </cell>
          <cell r="U80">
            <v>1.9353534000000001</v>
          </cell>
          <cell r="V80">
            <v>0</v>
          </cell>
          <cell r="X80">
            <v>1.9353534000000001</v>
          </cell>
          <cell r="AJ80">
            <v>0</v>
          </cell>
          <cell r="AM80">
            <v>0</v>
          </cell>
          <cell r="AO80">
            <v>0</v>
          </cell>
          <cell r="AT80">
            <v>0</v>
          </cell>
          <cell r="AW80">
            <v>0</v>
          </cell>
          <cell r="AY80">
            <v>0</v>
          </cell>
          <cell r="BD80">
            <v>0</v>
          </cell>
          <cell r="BG80">
            <v>0</v>
          </cell>
          <cell r="BI80">
            <v>0</v>
          </cell>
          <cell r="BN80">
            <v>1.9353534000000001</v>
          </cell>
          <cell r="BQ80">
            <v>1.9353534000000001</v>
          </cell>
          <cell r="BS80">
            <v>0</v>
          </cell>
          <cell r="BX80">
            <v>0</v>
          </cell>
          <cell r="CA80">
            <v>0</v>
          </cell>
          <cell r="CC80">
            <v>0</v>
          </cell>
          <cell r="CH80">
            <v>1.9353534000000001</v>
          </cell>
          <cell r="CI80">
            <v>0</v>
          </cell>
          <cell r="CJ80">
            <v>0</v>
          </cell>
          <cell r="CK80">
            <v>1.9353534000000001</v>
          </cell>
          <cell r="CL80">
            <v>0</v>
          </cell>
          <cell r="CM80">
            <v>0</v>
          </cell>
          <cell r="CN80">
            <v>0</v>
          </cell>
          <cell r="CO80">
            <v>0</v>
          </cell>
          <cell r="CP80">
            <v>0</v>
          </cell>
          <cell r="CQ80">
            <v>0</v>
          </cell>
        </row>
        <row r="81">
          <cell r="A81" t="str">
            <v>1.1.4.50</v>
          </cell>
          <cell r="B81" t="str">
            <v>Строительство КТПН-400кВА СНТ Дзержинец</v>
          </cell>
          <cell r="C81" t="str">
            <v>С</v>
          </cell>
          <cell r="D81" t="str">
            <v>С_1.1.4.50</v>
          </cell>
          <cell r="E81" t="str">
            <v>П</v>
          </cell>
          <cell r="F81">
            <v>2021</v>
          </cell>
          <cell r="G81">
            <v>2021</v>
          </cell>
          <cell r="J81">
            <v>1.9353534000000001</v>
          </cell>
          <cell r="P81">
            <v>0</v>
          </cell>
          <cell r="U81">
            <v>1.9353534000000001</v>
          </cell>
          <cell r="V81">
            <v>0</v>
          </cell>
          <cell r="X81">
            <v>1.9353534000000001</v>
          </cell>
          <cell r="AJ81">
            <v>0</v>
          </cell>
          <cell r="AM81">
            <v>0</v>
          </cell>
          <cell r="AO81">
            <v>0</v>
          </cell>
          <cell r="AT81">
            <v>0</v>
          </cell>
          <cell r="AW81">
            <v>0</v>
          </cell>
          <cell r="AY81">
            <v>0</v>
          </cell>
          <cell r="BD81">
            <v>0</v>
          </cell>
          <cell r="BG81">
            <v>0</v>
          </cell>
          <cell r="BI81">
            <v>0</v>
          </cell>
          <cell r="BN81">
            <v>1.9353534000000001</v>
          </cell>
          <cell r="BQ81">
            <v>1.9353534000000001</v>
          </cell>
          <cell r="BS81">
            <v>0</v>
          </cell>
          <cell r="BX81">
            <v>0</v>
          </cell>
          <cell r="CA81">
            <v>0</v>
          </cell>
          <cell r="CC81">
            <v>0</v>
          </cell>
          <cell r="CH81">
            <v>1.9353534000000001</v>
          </cell>
          <cell r="CI81">
            <v>0</v>
          </cell>
          <cell r="CJ81">
            <v>0</v>
          </cell>
          <cell r="CK81">
            <v>1.9353534000000001</v>
          </cell>
          <cell r="CL81">
            <v>0</v>
          </cell>
          <cell r="CM81">
            <v>0</v>
          </cell>
          <cell r="CN81">
            <v>0</v>
          </cell>
          <cell r="CO81">
            <v>0</v>
          </cell>
          <cell r="CP81">
            <v>0</v>
          </cell>
          <cell r="CQ81">
            <v>0</v>
          </cell>
        </row>
        <row r="82">
          <cell r="A82" t="str">
            <v>1.1.4.51</v>
          </cell>
          <cell r="B82" t="str">
            <v>Строительство КТПН-400кВА ПСОК №8</v>
          </cell>
          <cell r="C82" t="str">
            <v>С</v>
          </cell>
          <cell r="D82" t="str">
            <v>С_1.1.4.51</v>
          </cell>
          <cell r="E82" t="str">
            <v>П</v>
          </cell>
          <cell r="F82">
            <v>2020</v>
          </cell>
          <cell r="G82">
            <v>2020</v>
          </cell>
          <cell r="J82">
            <v>1.9353534000000001</v>
          </cell>
          <cell r="P82">
            <v>0</v>
          </cell>
          <cell r="U82">
            <v>1.9353534000000001</v>
          </cell>
          <cell r="V82">
            <v>0</v>
          </cell>
          <cell r="X82">
            <v>1.9353534000000001</v>
          </cell>
          <cell r="AJ82">
            <v>0</v>
          </cell>
          <cell r="AM82">
            <v>0</v>
          </cell>
          <cell r="AO82">
            <v>0</v>
          </cell>
          <cell r="AT82">
            <v>0</v>
          </cell>
          <cell r="AW82">
            <v>0</v>
          </cell>
          <cell r="AY82">
            <v>0</v>
          </cell>
          <cell r="BD82">
            <v>1.9353534000000001</v>
          </cell>
          <cell r="BG82">
            <v>1.9353534000000001</v>
          </cell>
          <cell r="BI82">
            <v>0</v>
          </cell>
          <cell r="BN82">
            <v>0</v>
          </cell>
          <cell r="BQ82">
            <v>0</v>
          </cell>
          <cell r="BS82">
            <v>0</v>
          </cell>
          <cell r="BX82">
            <v>0</v>
          </cell>
          <cell r="CA82">
            <v>0</v>
          </cell>
          <cell r="CC82">
            <v>0</v>
          </cell>
          <cell r="CH82">
            <v>1.9353534000000001</v>
          </cell>
          <cell r="CI82">
            <v>0</v>
          </cell>
          <cell r="CJ82">
            <v>0</v>
          </cell>
          <cell r="CK82">
            <v>1.9353534000000001</v>
          </cell>
          <cell r="CL82">
            <v>0</v>
          </cell>
          <cell r="CM82">
            <v>0</v>
          </cell>
          <cell r="CN82">
            <v>0</v>
          </cell>
          <cell r="CO82">
            <v>0</v>
          </cell>
          <cell r="CP82">
            <v>0</v>
          </cell>
          <cell r="CQ82">
            <v>0</v>
          </cell>
        </row>
        <row r="83">
          <cell r="A83" t="str">
            <v>1.1.4.52</v>
          </cell>
          <cell r="B83" t="str">
            <v>Строительство КТПН-400кВА СТ № 4</v>
          </cell>
          <cell r="C83" t="str">
            <v>С</v>
          </cell>
          <cell r="D83" t="str">
            <v>С_1.1.4.52</v>
          </cell>
          <cell r="E83" t="str">
            <v>П</v>
          </cell>
          <cell r="F83">
            <v>2020</v>
          </cell>
          <cell r="G83">
            <v>2020</v>
          </cell>
          <cell r="J83">
            <v>1.9353534000000001</v>
          </cell>
          <cell r="P83">
            <v>0</v>
          </cell>
          <cell r="U83">
            <v>1.9353534000000001</v>
          </cell>
          <cell r="V83">
            <v>0</v>
          </cell>
          <cell r="X83">
            <v>1.9353534000000001</v>
          </cell>
          <cell r="AJ83">
            <v>0</v>
          </cell>
          <cell r="AM83">
            <v>0</v>
          </cell>
          <cell r="AO83">
            <v>0</v>
          </cell>
          <cell r="AT83">
            <v>0</v>
          </cell>
          <cell r="AW83">
            <v>0</v>
          </cell>
          <cell r="AY83">
            <v>0</v>
          </cell>
          <cell r="BD83">
            <v>1.9353534000000001</v>
          </cell>
          <cell r="BG83">
            <v>1.9353534000000001</v>
          </cell>
          <cell r="BI83">
            <v>0</v>
          </cell>
          <cell r="BN83">
            <v>0</v>
          </cell>
          <cell r="BQ83">
            <v>0</v>
          </cell>
          <cell r="BS83">
            <v>0</v>
          </cell>
          <cell r="BX83">
            <v>0</v>
          </cell>
          <cell r="CA83">
            <v>0</v>
          </cell>
          <cell r="CC83">
            <v>0</v>
          </cell>
          <cell r="CH83">
            <v>1.9353534000000001</v>
          </cell>
          <cell r="CI83">
            <v>0</v>
          </cell>
          <cell r="CJ83">
            <v>0</v>
          </cell>
          <cell r="CK83">
            <v>1.9353534000000001</v>
          </cell>
          <cell r="CL83">
            <v>0</v>
          </cell>
          <cell r="CM83">
            <v>0</v>
          </cell>
          <cell r="CN83">
            <v>0</v>
          </cell>
          <cell r="CO83">
            <v>0</v>
          </cell>
          <cell r="CP83">
            <v>0</v>
          </cell>
          <cell r="CQ83">
            <v>0</v>
          </cell>
        </row>
        <row r="84">
          <cell r="A84" t="str">
            <v>1.1.4.53</v>
          </cell>
          <cell r="B84" t="str">
            <v>Строительство КТПН-400кВА СТ № 5</v>
          </cell>
          <cell r="C84" t="str">
            <v>С</v>
          </cell>
          <cell r="D84" t="str">
            <v>С_1.1.4.53</v>
          </cell>
          <cell r="E84" t="str">
            <v>П</v>
          </cell>
          <cell r="F84">
            <v>2020</v>
          </cell>
          <cell r="G84">
            <v>2020</v>
          </cell>
          <cell r="J84">
            <v>1.9353534000000001</v>
          </cell>
          <cell r="P84">
            <v>0</v>
          </cell>
          <cell r="U84">
            <v>1.9353534000000001</v>
          </cell>
          <cell r="V84">
            <v>0</v>
          </cell>
          <cell r="X84">
            <v>1.9353534000000001</v>
          </cell>
          <cell r="AJ84">
            <v>0</v>
          </cell>
          <cell r="AM84">
            <v>0</v>
          </cell>
          <cell r="AO84">
            <v>0</v>
          </cell>
          <cell r="AT84">
            <v>0</v>
          </cell>
          <cell r="AW84">
            <v>0</v>
          </cell>
          <cell r="AY84">
            <v>0</v>
          </cell>
          <cell r="BD84">
            <v>1.9353534000000001</v>
          </cell>
          <cell r="BG84">
            <v>1.9353534000000001</v>
          </cell>
          <cell r="BI84">
            <v>0</v>
          </cell>
          <cell r="BN84">
            <v>0</v>
          </cell>
          <cell r="BQ84">
            <v>0</v>
          </cell>
          <cell r="BS84">
            <v>0</v>
          </cell>
          <cell r="BX84">
            <v>0</v>
          </cell>
          <cell r="CA84">
            <v>0</v>
          </cell>
          <cell r="CC84">
            <v>0</v>
          </cell>
          <cell r="CH84">
            <v>1.9353534000000001</v>
          </cell>
          <cell r="CI84">
            <v>0</v>
          </cell>
          <cell r="CJ84">
            <v>0</v>
          </cell>
          <cell r="CK84">
            <v>1.9353534000000001</v>
          </cell>
          <cell r="CL84">
            <v>0</v>
          </cell>
          <cell r="CM84">
            <v>0</v>
          </cell>
          <cell r="CN84">
            <v>0</v>
          </cell>
          <cell r="CO84">
            <v>0</v>
          </cell>
          <cell r="CP84">
            <v>0</v>
          </cell>
          <cell r="CQ84">
            <v>0</v>
          </cell>
        </row>
        <row r="85">
          <cell r="A85" t="str">
            <v>1.1.4.54</v>
          </cell>
          <cell r="B85" t="str">
            <v>Строительство КТПН-400кВА СТ № 3</v>
          </cell>
          <cell r="C85" t="str">
            <v>С</v>
          </cell>
          <cell r="D85" t="str">
            <v>С_1.1.4.54</v>
          </cell>
          <cell r="E85" t="str">
            <v>П</v>
          </cell>
          <cell r="F85">
            <v>2020</v>
          </cell>
          <cell r="G85">
            <v>2020</v>
          </cell>
          <cell r="J85">
            <v>1.9353534000000001</v>
          </cell>
          <cell r="P85">
            <v>0</v>
          </cell>
          <cell r="U85">
            <v>1.9353534000000001</v>
          </cell>
          <cell r="V85">
            <v>0</v>
          </cell>
          <cell r="X85">
            <v>1.9353534000000001</v>
          </cell>
          <cell r="AJ85">
            <v>0</v>
          </cell>
          <cell r="AM85">
            <v>0</v>
          </cell>
          <cell r="AO85">
            <v>0</v>
          </cell>
          <cell r="AT85">
            <v>0</v>
          </cell>
          <cell r="AW85">
            <v>0</v>
          </cell>
          <cell r="AY85">
            <v>0</v>
          </cell>
          <cell r="BD85">
            <v>1.9353534000000001</v>
          </cell>
          <cell r="BG85">
            <v>1.9353534000000001</v>
          </cell>
          <cell r="BI85">
            <v>0</v>
          </cell>
          <cell r="BN85">
            <v>0</v>
          </cell>
          <cell r="BQ85">
            <v>0</v>
          </cell>
          <cell r="BS85">
            <v>0</v>
          </cell>
          <cell r="BX85">
            <v>0</v>
          </cell>
          <cell r="CA85">
            <v>0</v>
          </cell>
          <cell r="CC85">
            <v>0</v>
          </cell>
          <cell r="CH85">
            <v>1.9353534000000001</v>
          </cell>
          <cell r="CI85">
            <v>0</v>
          </cell>
          <cell r="CJ85">
            <v>0</v>
          </cell>
          <cell r="CK85">
            <v>1.9353534000000001</v>
          </cell>
          <cell r="CL85">
            <v>0</v>
          </cell>
          <cell r="CM85">
            <v>0</v>
          </cell>
          <cell r="CN85">
            <v>0</v>
          </cell>
          <cell r="CO85">
            <v>0</v>
          </cell>
          <cell r="CP85">
            <v>0</v>
          </cell>
          <cell r="CQ85">
            <v>0</v>
          </cell>
        </row>
        <row r="86">
          <cell r="A86" t="str">
            <v>1.1.4.55</v>
          </cell>
          <cell r="B86" t="str">
            <v>Строительство КТПН-400кВА СТ № 2</v>
          </cell>
          <cell r="C86" t="str">
            <v>С</v>
          </cell>
          <cell r="D86" t="str">
            <v>С_1.1.4.55</v>
          </cell>
          <cell r="E86" t="str">
            <v>П</v>
          </cell>
          <cell r="F86">
            <v>2020</v>
          </cell>
          <cell r="G86">
            <v>2020</v>
          </cell>
          <cell r="J86">
            <v>1.9353534000000001</v>
          </cell>
          <cell r="P86">
            <v>0</v>
          </cell>
          <cell r="U86">
            <v>1.9353534000000001</v>
          </cell>
          <cell r="V86">
            <v>0</v>
          </cell>
          <cell r="X86">
            <v>1.9353534000000001</v>
          </cell>
          <cell r="AJ86">
            <v>0</v>
          </cell>
          <cell r="AM86">
            <v>0</v>
          </cell>
          <cell r="AO86">
            <v>0</v>
          </cell>
          <cell r="AT86">
            <v>0</v>
          </cell>
          <cell r="AW86">
            <v>0</v>
          </cell>
          <cell r="AY86">
            <v>0</v>
          </cell>
          <cell r="BD86">
            <v>1.9353534000000001</v>
          </cell>
          <cell r="BG86">
            <v>1.9353534000000001</v>
          </cell>
          <cell r="BI86">
            <v>0</v>
          </cell>
          <cell r="BN86">
            <v>0</v>
          </cell>
          <cell r="BQ86">
            <v>0</v>
          </cell>
          <cell r="BS86">
            <v>0</v>
          </cell>
          <cell r="BX86">
            <v>0</v>
          </cell>
          <cell r="CA86">
            <v>0</v>
          </cell>
          <cell r="CC86">
            <v>0</v>
          </cell>
          <cell r="CH86">
            <v>1.9353534000000001</v>
          </cell>
          <cell r="CI86">
            <v>0</v>
          </cell>
          <cell r="CJ86">
            <v>0</v>
          </cell>
          <cell r="CK86">
            <v>1.9353534000000001</v>
          </cell>
          <cell r="CL86">
            <v>0</v>
          </cell>
          <cell r="CM86">
            <v>0</v>
          </cell>
          <cell r="CN86">
            <v>0</v>
          </cell>
          <cell r="CO86">
            <v>0</v>
          </cell>
          <cell r="CP86">
            <v>0</v>
          </cell>
          <cell r="CQ86">
            <v>0</v>
          </cell>
        </row>
        <row r="87">
          <cell r="A87" t="str">
            <v>1.1.4.56</v>
          </cell>
          <cell r="B87" t="str">
            <v>Строительство КТПН-400кВА СТ Ручеек</v>
          </cell>
          <cell r="C87" t="str">
            <v>С</v>
          </cell>
          <cell r="D87" t="str">
            <v>С_1.1.4.56</v>
          </cell>
          <cell r="E87" t="str">
            <v>П</v>
          </cell>
          <cell r="F87">
            <v>2020</v>
          </cell>
          <cell r="G87">
            <v>2020</v>
          </cell>
          <cell r="J87">
            <v>1.9353534000000001</v>
          </cell>
          <cell r="P87">
            <v>0</v>
          </cell>
          <cell r="U87">
            <v>1.9353534000000001</v>
          </cell>
          <cell r="V87">
            <v>0</v>
          </cell>
          <cell r="X87">
            <v>1.9353534000000001</v>
          </cell>
          <cell r="AJ87">
            <v>0</v>
          </cell>
          <cell r="AM87">
            <v>0</v>
          </cell>
          <cell r="AO87">
            <v>0</v>
          </cell>
          <cell r="AT87">
            <v>0</v>
          </cell>
          <cell r="AW87">
            <v>0</v>
          </cell>
          <cell r="AY87">
            <v>0</v>
          </cell>
          <cell r="BD87">
            <v>1.9353534000000001</v>
          </cell>
          <cell r="BG87">
            <v>1.9353534000000001</v>
          </cell>
          <cell r="BI87">
            <v>0</v>
          </cell>
          <cell r="BN87">
            <v>0</v>
          </cell>
          <cell r="BQ87">
            <v>0</v>
          </cell>
          <cell r="BS87">
            <v>0</v>
          </cell>
          <cell r="BX87">
            <v>0</v>
          </cell>
          <cell r="CA87">
            <v>0</v>
          </cell>
          <cell r="CC87">
            <v>0</v>
          </cell>
          <cell r="CH87">
            <v>1.9353534000000001</v>
          </cell>
          <cell r="CI87">
            <v>0</v>
          </cell>
          <cell r="CJ87">
            <v>0</v>
          </cell>
          <cell r="CK87">
            <v>1.9353534000000001</v>
          </cell>
          <cell r="CL87">
            <v>0</v>
          </cell>
          <cell r="CM87">
            <v>0</v>
          </cell>
          <cell r="CN87">
            <v>0</v>
          </cell>
          <cell r="CO87">
            <v>0</v>
          </cell>
          <cell r="CP87">
            <v>0</v>
          </cell>
          <cell r="CQ87">
            <v>0</v>
          </cell>
        </row>
        <row r="88">
          <cell r="A88" t="str">
            <v>1.1.4.57</v>
          </cell>
          <cell r="B88" t="str">
            <v>Строительство КТПН-400кВА СОТ Кооператор</v>
          </cell>
          <cell r="C88" t="str">
            <v>С</v>
          </cell>
          <cell r="D88" t="str">
            <v>С_1.1.4.57</v>
          </cell>
          <cell r="E88" t="str">
            <v>П</v>
          </cell>
          <cell r="F88">
            <v>2020</v>
          </cell>
          <cell r="G88">
            <v>2020</v>
          </cell>
          <cell r="J88">
            <v>1.9353534000000001</v>
          </cell>
          <cell r="P88">
            <v>0</v>
          </cell>
          <cell r="U88">
            <v>1.9353534000000001</v>
          </cell>
          <cell r="V88">
            <v>0</v>
          </cell>
          <cell r="X88">
            <v>1.9353534000000001</v>
          </cell>
          <cell r="AJ88">
            <v>0</v>
          </cell>
          <cell r="AM88">
            <v>0</v>
          </cell>
          <cell r="AO88">
            <v>0</v>
          </cell>
          <cell r="AT88">
            <v>0</v>
          </cell>
          <cell r="AW88">
            <v>0</v>
          </cell>
          <cell r="AY88">
            <v>0</v>
          </cell>
          <cell r="BD88">
            <v>1.9353534000000001</v>
          </cell>
          <cell r="BG88">
            <v>1.9353534000000001</v>
          </cell>
          <cell r="BI88">
            <v>0</v>
          </cell>
          <cell r="BN88">
            <v>0</v>
          </cell>
          <cell r="BQ88">
            <v>0</v>
          </cell>
          <cell r="BS88">
            <v>0</v>
          </cell>
          <cell r="BX88">
            <v>0</v>
          </cell>
          <cell r="CA88">
            <v>0</v>
          </cell>
          <cell r="CC88">
            <v>0</v>
          </cell>
          <cell r="CH88">
            <v>1.9353534000000001</v>
          </cell>
          <cell r="CI88">
            <v>0</v>
          </cell>
          <cell r="CJ88">
            <v>0</v>
          </cell>
          <cell r="CK88">
            <v>1.9353534000000001</v>
          </cell>
          <cell r="CL88">
            <v>0</v>
          </cell>
          <cell r="CM88">
            <v>0</v>
          </cell>
          <cell r="CN88">
            <v>0</v>
          </cell>
          <cell r="CO88">
            <v>0</v>
          </cell>
          <cell r="CP88">
            <v>0</v>
          </cell>
          <cell r="CQ88">
            <v>0</v>
          </cell>
        </row>
        <row r="89">
          <cell r="A89" t="str">
            <v>1.1.4.58</v>
          </cell>
          <cell r="B89" t="str">
            <v>Строительство КТПН-400кВА СОТ Монтажник-40</v>
          </cell>
          <cell r="C89" t="str">
            <v>С</v>
          </cell>
          <cell r="D89" t="str">
            <v>С_1.1.4.58</v>
          </cell>
          <cell r="E89" t="str">
            <v>П</v>
          </cell>
          <cell r="F89">
            <v>2020</v>
          </cell>
          <cell r="G89">
            <v>2020</v>
          </cell>
          <cell r="J89">
            <v>1.9353534000000001</v>
          </cell>
          <cell r="P89">
            <v>0</v>
          </cell>
          <cell r="U89">
            <v>1.9353534000000001</v>
          </cell>
          <cell r="V89">
            <v>0</v>
          </cell>
          <cell r="X89">
            <v>1.9353534000000001</v>
          </cell>
          <cell r="AJ89">
            <v>0</v>
          </cell>
          <cell r="AM89">
            <v>0</v>
          </cell>
          <cell r="AO89">
            <v>0</v>
          </cell>
          <cell r="AT89">
            <v>0</v>
          </cell>
          <cell r="AW89">
            <v>0</v>
          </cell>
          <cell r="AY89">
            <v>0</v>
          </cell>
          <cell r="BD89">
            <v>1.9353534000000001</v>
          </cell>
          <cell r="BG89">
            <v>1.9353534000000001</v>
          </cell>
          <cell r="BI89">
            <v>0</v>
          </cell>
          <cell r="BN89">
            <v>0</v>
          </cell>
          <cell r="BQ89">
            <v>0</v>
          </cell>
          <cell r="BS89">
            <v>0</v>
          </cell>
          <cell r="BX89">
            <v>0</v>
          </cell>
          <cell r="CA89">
            <v>0</v>
          </cell>
          <cell r="CC89">
            <v>0</v>
          </cell>
          <cell r="CH89">
            <v>1.9353534000000001</v>
          </cell>
          <cell r="CI89">
            <v>0</v>
          </cell>
          <cell r="CJ89">
            <v>0</v>
          </cell>
          <cell r="CK89">
            <v>1.9353534000000001</v>
          </cell>
          <cell r="CL89">
            <v>0</v>
          </cell>
          <cell r="CM89">
            <v>0</v>
          </cell>
          <cell r="CN89">
            <v>0</v>
          </cell>
          <cell r="CO89">
            <v>0</v>
          </cell>
          <cell r="CP89">
            <v>0</v>
          </cell>
          <cell r="CQ89">
            <v>0</v>
          </cell>
        </row>
        <row r="90">
          <cell r="A90" t="str">
            <v>1.1.4.59</v>
          </cell>
          <cell r="B90" t="str">
            <v>Строительство КТПН-400кВА СОТ Магистраль</v>
          </cell>
          <cell r="C90" t="str">
            <v>С</v>
          </cell>
          <cell r="D90" t="str">
            <v>С_1.1.4.59</v>
          </cell>
          <cell r="E90" t="str">
            <v>П</v>
          </cell>
          <cell r="F90">
            <v>2020</v>
          </cell>
          <cell r="G90">
            <v>2020</v>
          </cell>
          <cell r="J90">
            <v>1.9353534000000001</v>
          </cell>
          <cell r="P90">
            <v>0</v>
          </cell>
          <cell r="U90">
            <v>1.9353534000000001</v>
          </cell>
          <cell r="V90">
            <v>0</v>
          </cell>
          <cell r="X90">
            <v>1.9353534000000001</v>
          </cell>
          <cell r="AJ90">
            <v>0</v>
          </cell>
          <cell r="AM90">
            <v>0</v>
          </cell>
          <cell r="AO90">
            <v>0</v>
          </cell>
          <cell r="AT90">
            <v>0</v>
          </cell>
          <cell r="AW90">
            <v>0</v>
          </cell>
          <cell r="AY90">
            <v>0</v>
          </cell>
          <cell r="BD90">
            <v>1.9353534000000001</v>
          </cell>
          <cell r="BG90">
            <v>1.9353534000000001</v>
          </cell>
          <cell r="BI90">
            <v>0</v>
          </cell>
          <cell r="BN90">
            <v>0</v>
          </cell>
          <cell r="BQ90">
            <v>0</v>
          </cell>
          <cell r="BS90">
            <v>0</v>
          </cell>
          <cell r="BX90">
            <v>0</v>
          </cell>
          <cell r="CA90">
            <v>0</v>
          </cell>
          <cell r="CC90">
            <v>0</v>
          </cell>
          <cell r="CH90">
            <v>1.9353534000000001</v>
          </cell>
          <cell r="CI90">
            <v>0</v>
          </cell>
          <cell r="CJ90">
            <v>0</v>
          </cell>
          <cell r="CK90">
            <v>1.9353534000000001</v>
          </cell>
          <cell r="CL90">
            <v>0</v>
          </cell>
          <cell r="CM90">
            <v>0</v>
          </cell>
          <cell r="CN90">
            <v>0</v>
          </cell>
          <cell r="CO90">
            <v>0</v>
          </cell>
          <cell r="CP90">
            <v>0</v>
          </cell>
          <cell r="CQ90">
            <v>0</v>
          </cell>
        </row>
        <row r="91">
          <cell r="A91" t="str">
            <v>1.1.4.60</v>
          </cell>
          <cell r="B91" t="str">
            <v>Строительство КТПН-400кВА СОТ Кедр</v>
          </cell>
          <cell r="C91" t="str">
            <v>С</v>
          </cell>
          <cell r="D91" t="str">
            <v>С_1.1.4.60</v>
          </cell>
          <cell r="E91" t="str">
            <v>П</v>
          </cell>
          <cell r="F91">
            <v>2020</v>
          </cell>
          <cell r="G91">
            <v>2020</v>
          </cell>
          <cell r="J91">
            <v>1.9353534000000001</v>
          </cell>
          <cell r="P91">
            <v>0</v>
          </cell>
          <cell r="U91">
            <v>1.9353534000000001</v>
          </cell>
          <cell r="V91">
            <v>0</v>
          </cell>
          <cell r="X91">
            <v>1.9353534000000001</v>
          </cell>
          <cell r="AJ91">
            <v>0</v>
          </cell>
          <cell r="AM91">
            <v>0</v>
          </cell>
          <cell r="AO91">
            <v>0</v>
          </cell>
          <cell r="AT91">
            <v>0</v>
          </cell>
          <cell r="AW91">
            <v>0</v>
          </cell>
          <cell r="AY91">
            <v>0</v>
          </cell>
          <cell r="BD91">
            <v>1.9353534000000001</v>
          </cell>
          <cell r="BG91">
            <v>1.9353534000000001</v>
          </cell>
          <cell r="BI91">
            <v>0</v>
          </cell>
          <cell r="BN91">
            <v>0</v>
          </cell>
          <cell r="BQ91">
            <v>0</v>
          </cell>
          <cell r="BS91">
            <v>0</v>
          </cell>
          <cell r="BX91">
            <v>0</v>
          </cell>
          <cell r="CA91">
            <v>0</v>
          </cell>
          <cell r="CC91">
            <v>0</v>
          </cell>
          <cell r="CH91">
            <v>1.9353534000000001</v>
          </cell>
          <cell r="CI91">
            <v>0</v>
          </cell>
          <cell r="CJ91">
            <v>0</v>
          </cell>
          <cell r="CK91">
            <v>1.9353534000000001</v>
          </cell>
          <cell r="CL91">
            <v>0</v>
          </cell>
          <cell r="CM91">
            <v>0</v>
          </cell>
          <cell r="CN91">
            <v>0</v>
          </cell>
          <cell r="CO91">
            <v>0</v>
          </cell>
          <cell r="CP91">
            <v>0</v>
          </cell>
          <cell r="CQ91">
            <v>0</v>
          </cell>
        </row>
        <row r="92">
          <cell r="A92" t="str">
            <v>1.1.4.61</v>
          </cell>
          <cell r="B92" t="str">
            <v>Строительство КТПН-400кВА СОТ Мостовик-1</v>
          </cell>
          <cell r="C92" t="str">
            <v>С</v>
          </cell>
          <cell r="D92" t="str">
            <v>С_1.1.4.61</v>
          </cell>
          <cell r="E92" t="str">
            <v>П</v>
          </cell>
          <cell r="F92">
            <v>2020</v>
          </cell>
          <cell r="G92">
            <v>2020</v>
          </cell>
          <cell r="J92">
            <v>1.9353534000000001</v>
          </cell>
          <cell r="P92">
            <v>0</v>
          </cell>
          <cell r="U92">
            <v>1.9353534000000001</v>
          </cell>
          <cell r="V92">
            <v>0</v>
          </cell>
          <cell r="X92">
            <v>1.9353534000000001</v>
          </cell>
          <cell r="AJ92">
            <v>0</v>
          </cell>
          <cell r="AM92">
            <v>0</v>
          </cell>
          <cell r="AO92">
            <v>0</v>
          </cell>
          <cell r="AT92">
            <v>0</v>
          </cell>
          <cell r="AW92">
            <v>0</v>
          </cell>
          <cell r="AY92">
            <v>0</v>
          </cell>
          <cell r="BD92">
            <v>1.9353534000000001</v>
          </cell>
          <cell r="BG92">
            <v>1.9353534000000001</v>
          </cell>
          <cell r="BI92">
            <v>0</v>
          </cell>
          <cell r="BN92">
            <v>0</v>
          </cell>
          <cell r="BQ92">
            <v>0</v>
          </cell>
          <cell r="BS92">
            <v>0</v>
          </cell>
          <cell r="BX92">
            <v>0</v>
          </cell>
          <cell r="CA92">
            <v>0</v>
          </cell>
          <cell r="CC92">
            <v>0</v>
          </cell>
          <cell r="CH92">
            <v>1.9353534000000001</v>
          </cell>
          <cell r="CI92">
            <v>0</v>
          </cell>
          <cell r="CJ92">
            <v>0</v>
          </cell>
          <cell r="CK92">
            <v>1.9353534000000001</v>
          </cell>
          <cell r="CL92">
            <v>0</v>
          </cell>
          <cell r="CM92">
            <v>0</v>
          </cell>
          <cell r="CN92">
            <v>0</v>
          </cell>
          <cell r="CO92">
            <v>0</v>
          </cell>
          <cell r="CP92">
            <v>0</v>
          </cell>
          <cell r="CQ92">
            <v>0</v>
          </cell>
        </row>
        <row r="93">
          <cell r="A93" t="str">
            <v>1.1.4.62</v>
          </cell>
          <cell r="B93" t="str">
            <v>Строительство КТПН-400кВА ДНТ Калинка</v>
          </cell>
          <cell r="C93" t="str">
            <v>С</v>
          </cell>
          <cell r="D93" t="str">
            <v>С_1.1.4.62</v>
          </cell>
          <cell r="E93" t="str">
            <v>П</v>
          </cell>
          <cell r="F93">
            <v>2020</v>
          </cell>
          <cell r="G93">
            <v>2020</v>
          </cell>
          <cell r="J93">
            <v>1.9353534000000001</v>
          </cell>
          <cell r="P93">
            <v>0</v>
          </cell>
          <cell r="U93">
            <v>1.9353534000000001</v>
          </cell>
          <cell r="V93">
            <v>0</v>
          </cell>
          <cell r="X93">
            <v>1.9353534000000001</v>
          </cell>
          <cell r="AJ93">
            <v>0</v>
          </cell>
          <cell r="AM93">
            <v>0</v>
          </cell>
          <cell r="AO93">
            <v>0</v>
          </cell>
          <cell r="AT93">
            <v>0</v>
          </cell>
          <cell r="AW93">
            <v>0</v>
          </cell>
          <cell r="AY93">
            <v>0</v>
          </cell>
          <cell r="BD93">
            <v>1.9353534000000001</v>
          </cell>
          <cell r="BG93">
            <v>1.9353534000000001</v>
          </cell>
          <cell r="BI93">
            <v>0</v>
          </cell>
          <cell r="BN93">
            <v>0</v>
          </cell>
          <cell r="BQ93">
            <v>0</v>
          </cell>
          <cell r="BS93">
            <v>0</v>
          </cell>
          <cell r="BX93">
            <v>0</v>
          </cell>
          <cell r="CA93">
            <v>0</v>
          </cell>
          <cell r="CC93">
            <v>0</v>
          </cell>
          <cell r="CH93">
            <v>1.9353534000000001</v>
          </cell>
          <cell r="CI93">
            <v>0</v>
          </cell>
          <cell r="CJ93">
            <v>0</v>
          </cell>
          <cell r="CK93">
            <v>1.9353534000000001</v>
          </cell>
          <cell r="CL93">
            <v>0</v>
          </cell>
          <cell r="CM93">
            <v>0</v>
          </cell>
          <cell r="CN93">
            <v>0</v>
          </cell>
          <cell r="CO93">
            <v>0</v>
          </cell>
          <cell r="CP93">
            <v>0</v>
          </cell>
          <cell r="CQ93">
            <v>0</v>
          </cell>
        </row>
        <row r="94">
          <cell r="A94" t="str">
            <v>1.1.4.63</v>
          </cell>
          <cell r="B94" t="str">
            <v>Строительство КТПН-400кВА ДНТ Тихое</v>
          </cell>
          <cell r="C94" t="str">
            <v>С</v>
          </cell>
          <cell r="D94" t="str">
            <v>С_1.1.4.63</v>
          </cell>
          <cell r="E94" t="str">
            <v>П</v>
          </cell>
          <cell r="F94">
            <v>2020</v>
          </cell>
          <cell r="G94">
            <v>2020</v>
          </cell>
          <cell r="J94">
            <v>1.9353534000000001</v>
          </cell>
          <cell r="P94">
            <v>0</v>
          </cell>
          <cell r="U94">
            <v>1.9353534000000001</v>
          </cell>
          <cell r="V94">
            <v>0</v>
          </cell>
          <cell r="X94">
            <v>1.9353534000000001</v>
          </cell>
          <cell r="AJ94">
            <v>0</v>
          </cell>
          <cell r="AM94">
            <v>0</v>
          </cell>
          <cell r="AO94">
            <v>0</v>
          </cell>
          <cell r="AT94">
            <v>0</v>
          </cell>
          <cell r="AW94">
            <v>0</v>
          </cell>
          <cell r="AY94">
            <v>0</v>
          </cell>
          <cell r="BD94">
            <v>1.9353534000000001</v>
          </cell>
          <cell r="BG94">
            <v>1.9353534000000001</v>
          </cell>
          <cell r="BI94">
            <v>0</v>
          </cell>
          <cell r="BN94">
            <v>0</v>
          </cell>
          <cell r="BQ94">
            <v>0</v>
          </cell>
          <cell r="BS94">
            <v>0</v>
          </cell>
          <cell r="BX94">
            <v>0</v>
          </cell>
          <cell r="CA94">
            <v>0</v>
          </cell>
          <cell r="CC94">
            <v>0</v>
          </cell>
          <cell r="CH94">
            <v>1.9353534000000001</v>
          </cell>
          <cell r="CI94">
            <v>0</v>
          </cell>
          <cell r="CJ94">
            <v>0</v>
          </cell>
          <cell r="CK94">
            <v>1.9353534000000001</v>
          </cell>
          <cell r="CL94">
            <v>0</v>
          </cell>
          <cell r="CM94">
            <v>0</v>
          </cell>
          <cell r="CN94">
            <v>0</v>
          </cell>
          <cell r="CO94">
            <v>0</v>
          </cell>
          <cell r="CP94">
            <v>0</v>
          </cell>
          <cell r="CQ94">
            <v>0</v>
          </cell>
        </row>
        <row r="95">
          <cell r="A95" t="str">
            <v>1.1.4.64</v>
          </cell>
          <cell r="B95" t="str">
            <v>Строительство КТПН-400кВА СТ Зори Сургута</v>
          </cell>
          <cell r="C95" t="str">
            <v>С</v>
          </cell>
          <cell r="D95" t="str">
            <v>С_1.1.4.64</v>
          </cell>
          <cell r="E95" t="str">
            <v>П</v>
          </cell>
          <cell r="F95">
            <v>2020</v>
          </cell>
          <cell r="G95">
            <v>2020</v>
          </cell>
          <cell r="J95">
            <v>1.9353569399999999</v>
          </cell>
          <cell r="P95">
            <v>0</v>
          </cell>
          <cell r="U95">
            <v>1.9353569399999999</v>
          </cell>
          <cell r="V95">
            <v>0</v>
          </cell>
          <cell r="X95">
            <v>1.9353569399999999</v>
          </cell>
          <cell r="AJ95">
            <v>0</v>
          </cell>
          <cell r="AM95">
            <v>0</v>
          </cell>
          <cell r="AO95">
            <v>0</v>
          </cell>
          <cell r="AT95">
            <v>0</v>
          </cell>
          <cell r="AW95">
            <v>0</v>
          </cell>
          <cell r="AY95">
            <v>0</v>
          </cell>
          <cell r="BD95">
            <v>1.9353569399999999</v>
          </cell>
          <cell r="BG95">
            <v>1.9353569399999999</v>
          </cell>
          <cell r="BI95">
            <v>0</v>
          </cell>
          <cell r="BN95">
            <v>0</v>
          </cell>
          <cell r="BQ95">
            <v>0</v>
          </cell>
          <cell r="BS95">
            <v>0</v>
          </cell>
          <cell r="BX95">
            <v>0</v>
          </cell>
          <cell r="CA95">
            <v>0</v>
          </cell>
          <cell r="CC95">
            <v>0</v>
          </cell>
          <cell r="CH95">
            <v>1.9353569399999999</v>
          </cell>
          <cell r="CI95">
            <v>0</v>
          </cell>
          <cell r="CJ95">
            <v>0</v>
          </cell>
          <cell r="CK95">
            <v>1.9353569399999999</v>
          </cell>
          <cell r="CL95">
            <v>0</v>
          </cell>
          <cell r="CM95">
            <v>0</v>
          </cell>
          <cell r="CN95">
            <v>0</v>
          </cell>
          <cell r="CO95">
            <v>0</v>
          </cell>
          <cell r="CP95">
            <v>0</v>
          </cell>
          <cell r="CQ95">
            <v>0</v>
          </cell>
        </row>
        <row r="96">
          <cell r="A96" t="str">
            <v>1.1.4.65</v>
          </cell>
          <cell r="B96" t="str">
            <v>Строительство КТПН-400кВА ДНТ Птицевод Севера</v>
          </cell>
          <cell r="C96" t="str">
            <v>С</v>
          </cell>
          <cell r="D96" t="str">
            <v>С_1.1.4.65</v>
          </cell>
          <cell r="E96" t="str">
            <v>П</v>
          </cell>
          <cell r="F96">
            <v>2018</v>
          </cell>
          <cell r="G96">
            <v>2018</v>
          </cell>
          <cell r="J96">
            <v>2.1902333999999999</v>
          </cell>
          <cell r="P96">
            <v>0</v>
          </cell>
          <cell r="U96">
            <v>2.1902333999999999</v>
          </cell>
          <cell r="V96">
            <v>0</v>
          </cell>
          <cell r="X96">
            <v>2.1902333999999999</v>
          </cell>
          <cell r="AJ96">
            <v>2.1902333999999999</v>
          </cell>
          <cell r="AM96">
            <v>2.1902333999999999</v>
          </cell>
          <cell r="AO96">
            <v>0</v>
          </cell>
          <cell r="AT96">
            <v>0</v>
          </cell>
          <cell r="AW96">
            <v>0</v>
          </cell>
          <cell r="AY96">
            <v>0</v>
          </cell>
          <cell r="BD96">
            <v>0</v>
          </cell>
          <cell r="BG96">
            <v>0</v>
          </cell>
          <cell r="BI96">
            <v>0</v>
          </cell>
          <cell r="BN96">
            <v>0</v>
          </cell>
          <cell r="BQ96">
            <v>0</v>
          </cell>
          <cell r="BS96">
            <v>0</v>
          </cell>
          <cell r="BX96">
            <v>0</v>
          </cell>
          <cell r="CA96">
            <v>0</v>
          </cell>
          <cell r="CC96">
            <v>0</v>
          </cell>
          <cell r="CH96">
            <v>2.1902333999999999</v>
          </cell>
          <cell r="CI96">
            <v>0</v>
          </cell>
          <cell r="CJ96">
            <v>0</v>
          </cell>
          <cell r="CK96">
            <v>2.1902333999999999</v>
          </cell>
          <cell r="CL96">
            <v>0</v>
          </cell>
          <cell r="CM96">
            <v>0</v>
          </cell>
          <cell r="CN96">
            <v>0</v>
          </cell>
          <cell r="CO96">
            <v>0</v>
          </cell>
          <cell r="CP96">
            <v>0</v>
          </cell>
          <cell r="CQ96">
            <v>0</v>
          </cell>
        </row>
        <row r="97">
          <cell r="A97" t="str">
            <v>1.1.4.66</v>
          </cell>
          <cell r="B97" t="str">
            <v>Строительство КТПН-400кВА СОТ Энергетик-4</v>
          </cell>
          <cell r="C97" t="str">
            <v>С</v>
          </cell>
          <cell r="D97" t="str">
            <v>С_1.1.4.66</v>
          </cell>
          <cell r="E97" t="str">
            <v>П</v>
          </cell>
          <cell r="F97">
            <v>2019</v>
          </cell>
          <cell r="G97">
            <v>2019</v>
          </cell>
          <cell r="J97">
            <v>1.9353569399999999</v>
          </cell>
          <cell r="P97">
            <v>0</v>
          </cell>
          <cell r="U97">
            <v>1.9353569399999999</v>
          </cell>
          <cell r="V97">
            <v>0</v>
          </cell>
          <cell r="X97">
            <v>1.9353569399999999</v>
          </cell>
          <cell r="AJ97">
            <v>0</v>
          </cell>
          <cell r="AM97">
            <v>0</v>
          </cell>
          <cell r="AO97">
            <v>0</v>
          </cell>
          <cell r="AT97">
            <v>1.9353569399999999</v>
          </cell>
          <cell r="AW97">
            <v>1.9353569399999999</v>
          </cell>
          <cell r="AY97">
            <v>0</v>
          </cell>
          <cell r="BD97">
            <v>0</v>
          </cell>
          <cell r="BG97">
            <v>0</v>
          </cell>
          <cell r="BI97">
            <v>0</v>
          </cell>
          <cell r="BN97">
            <v>0</v>
          </cell>
          <cell r="BQ97">
            <v>0</v>
          </cell>
          <cell r="BS97">
            <v>0</v>
          </cell>
          <cell r="BX97">
            <v>0</v>
          </cell>
          <cell r="CA97">
            <v>0</v>
          </cell>
          <cell r="CC97">
            <v>0</v>
          </cell>
          <cell r="CH97">
            <v>1.9353569399999999</v>
          </cell>
          <cell r="CI97">
            <v>0</v>
          </cell>
          <cell r="CJ97">
            <v>0</v>
          </cell>
          <cell r="CK97">
            <v>1.9353569399999999</v>
          </cell>
          <cell r="CL97">
            <v>0</v>
          </cell>
          <cell r="CM97">
            <v>0</v>
          </cell>
          <cell r="CN97">
            <v>0</v>
          </cell>
          <cell r="CO97">
            <v>0</v>
          </cell>
          <cell r="CP97">
            <v>0</v>
          </cell>
          <cell r="CQ97">
            <v>0</v>
          </cell>
        </row>
        <row r="98">
          <cell r="A98" t="str">
            <v>1.1.4.67</v>
          </cell>
          <cell r="B98" t="str">
            <v>Строительство КТПН-400кВА СОТ Хвойный</v>
          </cell>
          <cell r="C98" t="str">
            <v>С</v>
          </cell>
          <cell r="D98" t="str">
            <v>С_1.1.4.67</v>
          </cell>
          <cell r="E98" t="str">
            <v>П</v>
          </cell>
          <cell r="F98">
            <v>2019</v>
          </cell>
          <cell r="G98">
            <v>2019</v>
          </cell>
          <cell r="J98">
            <v>1.9353569399999999</v>
          </cell>
          <cell r="P98">
            <v>0</v>
          </cell>
          <cell r="U98">
            <v>1.9353569399999999</v>
          </cell>
          <cell r="V98">
            <v>0</v>
          </cell>
          <cell r="X98">
            <v>1.9353569399999999</v>
          </cell>
          <cell r="AJ98">
            <v>0</v>
          </cell>
          <cell r="AM98">
            <v>0</v>
          </cell>
          <cell r="AO98">
            <v>0</v>
          </cell>
          <cell r="AT98">
            <v>1.9353569399999999</v>
          </cell>
          <cell r="AW98">
            <v>1.9353569399999999</v>
          </cell>
          <cell r="AY98">
            <v>0</v>
          </cell>
          <cell r="BD98">
            <v>0</v>
          </cell>
          <cell r="BG98">
            <v>0</v>
          </cell>
          <cell r="BI98">
            <v>0</v>
          </cell>
          <cell r="BN98">
            <v>0</v>
          </cell>
          <cell r="BQ98">
            <v>0</v>
          </cell>
          <cell r="BS98">
            <v>0</v>
          </cell>
          <cell r="BX98">
            <v>0</v>
          </cell>
          <cell r="CA98">
            <v>0</v>
          </cell>
          <cell r="CC98">
            <v>0</v>
          </cell>
          <cell r="CH98">
            <v>1.9353569399999999</v>
          </cell>
          <cell r="CI98">
            <v>0</v>
          </cell>
          <cell r="CJ98">
            <v>0</v>
          </cell>
          <cell r="CK98">
            <v>1.9353569399999999</v>
          </cell>
          <cell r="CL98">
            <v>0</v>
          </cell>
          <cell r="CM98">
            <v>0</v>
          </cell>
          <cell r="CN98">
            <v>0</v>
          </cell>
          <cell r="CO98">
            <v>0</v>
          </cell>
          <cell r="CP98">
            <v>0</v>
          </cell>
          <cell r="CQ98">
            <v>0</v>
          </cell>
        </row>
        <row r="99">
          <cell r="A99" t="str">
            <v>1.1.4.68</v>
          </cell>
          <cell r="B99" t="str">
            <v>Строительство КТПН-400кВА ДК Солнечное</v>
          </cell>
          <cell r="C99" t="str">
            <v>С</v>
          </cell>
          <cell r="D99" t="str">
            <v>С_1.1.4.68</v>
          </cell>
          <cell r="E99" t="str">
            <v>П</v>
          </cell>
          <cell r="F99">
            <v>2022</v>
          </cell>
          <cell r="G99">
            <v>2022</v>
          </cell>
          <cell r="J99">
            <v>1.9353569399999999</v>
          </cell>
          <cell r="P99">
            <v>0</v>
          </cell>
          <cell r="U99">
            <v>1.9353569399999999</v>
          </cell>
          <cell r="V99">
            <v>0</v>
          </cell>
          <cell r="X99">
            <v>1.9353569399999999</v>
          </cell>
          <cell r="AJ99">
            <v>0</v>
          </cell>
          <cell r="AM99">
            <v>0</v>
          </cell>
          <cell r="AO99">
            <v>0</v>
          </cell>
          <cell r="AT99">
            <v>0</v>
          </cell>
          <cell r="AW99">
            <v>0</v>
          </cell>
          <cell r="AY99">
            <v>0</v>
          </cell>
          <cell r="BD99">
            <v>0</v>
          </cell>
          <cell r="BG99">
            <v>0</v>
          </cell>
          <cell r="BI99">
            <v>0</v>
          </cell>
          <cell r="BN99">
            <v>0</v>
          </cell>
          <cell r="BQ99">
            <v>0</v>
          </cell>
          <cell r="BS99">
            <v>0</v>
          </cell>
          <cell r="BX99">
            <v>1.9353569399999999</v>
          </cell>
          <cell r="CA99">
            <v>1.9353569399999999</v>
          </cell>
          <cell r="CC99">
            <v>0</v>
          </cell>
          <cell r="CH99">
            <v>1.9353569399999999</v>
          </cell>
          <cell r="CI99">
            <v>0</v>
          </cell>
          <cell r="CJ99">
            <v>0</v>
          </cell>
          <cell r="CK99">
            <v>1.9353569399999999</v>
          </cell>
          <cell r="CL99">
            <v>0</v>
          </cell>
          <cell r="CM99">
            <v>0</v>
          </cell>
          <cell r="CN99">
            <v>0</v>
          </cell>
          <cell r="CO99">
            <v>0</v>
          </cell>
          <cell r="CP99">
            <v>0</v>
          </cell>
          <cell r="CQ99">
            <v>0</v>
          </cell>
        </row>
        <row r="100">
          <cell r="A100" t="str">
            <v>1.1.4.69</v>
          </cell>
          <cell r="B100" t="str">
            <v>Строительство КТПН-400кВА СОТ Рассвет</v>
          </cell>
          <cell r="C100" t="str">
            <v>С</v>
          </cell>
          <cell r="D100" t="str">
            <v>С_1.1.4.69</v>
          </cell>
          <cell r="E100" t="str">
            <v>П</v>
          </cell>
          <cell r="F100">
            <v>2022</v>
          </cell>
          <cell r="G100">
            <v>2022</v>
          </cell>
          <cell r="J100">
            <v>1.9353569399999999</v>
          </cell>
          <cell r="P100">
            <v>0</v>
          </cell>
          <cell r="U100">
            <v>1.9353569399999999</v>
          </cell>
          <cell r="V100">
            <v>0</v>
          </cell>
          <cell r="X100">
            <v>1.9353569399999999</v>
          </cell>
          <cell r="AJ100">
            <v>0</v>
          </cell>
          <cell r="AM100">
            <v>0</v>
          </cell>
          <cell r="AO100">
            <v>0</v>
          </cell>
          <cell r="AT100">
            <v>0</v>
          </cell>
          <cell r="AW100">
            <v>0</v>
          </cell>
          <cell r="AY100">
            <v>0</v>
          </cell>
          <cell r="BD100">
            <v>0</v>
          </cell>
          <cell r="BG100">
            <v>0</v>
          </cell>
          <cell r="BI100">
            <v>0</v>
          </cell>
          <cell r="BN100">
            <v>0</v>
          </cell>
          <cell r="BQ100">
            <v>0</v>
          </cell>
          <cell r="BS100">
            <v>0</v>
          </cell>
          <cell r="BX100">
            <v>1.9353569399999999</v>
          </cell>
          <cell r="CA100">
            <v>1.9353569399999999</v>
          </cell>
          <cell r="CC100">
            <v>0</v>
          </cell>
          <cell r="CH100">
            <v>1.9353569399999999</v>
          </cell>
          <cell r="CI100">
            <v>0</v>
          </cell>
          <cell r="CJ100">
            <v>0</v>
          </cell>
          <cell r="CK100">
            <v>1.9353569399999999</v>
          </cell>
          <cell r="CL100">
            <v>0</v>
          </cell>
          <cell r="CM100">
            <v>0</v>
          </cell>
          <cell r="CN100">
            <v>0</v>
          </cell>
          <cell r="CO100">
            <v>0</v>
          </cell>
          <cell r="CP100">
            <v>0</v>
          </cell>
          <cell r="CQ100">
            <v>0</v>
          </cell>
        </row>
        <row r="101">
          <cell r="A101" t="str">
            <v>1.1.4.70</v>
          </cell>
          <cell r="B101" t="str">
            <v>Строительство КТПН-400кВА СОТ Локомотив</v>
          </cell>
          <cell r="C101" t="str">
            <v>С</v>
          </cell>
          <cell r="D101" t="str">
            <v>С_1.1.4.70</v>
          </cell>
          <cell r="E101" t="str">
            <v>П</v>
          </cell>
          <cell r="F101">
            <v>2022</v>
          </cell>
          <cell r="G101">
            <v>2022</v>
          </cell>
          <cell r="J101">
            <v>1.9353569399999999</v>
          </cell>
          <cell r="P101">
            <v>0</v>
          </cell>
          <cell r="U101">
            <v>1.9353569399999999</v>
          </cell>
          <cell r="V101">
            <v>0</v>
          </cell>
          <cell r="X101">
            <v>1.9353569399999999</v>
          </cell>
          <cell r="AJ101">
            <v>0</v>
          </cell>
          <cell r="AM101">
            <v>0</v>
          </cell>
          <cell r="AO101">
            <v>0</v>
          </cell>
          <cell r="AT101">
            <v>0</v>
          </cell>
          <cell r="AW101">
            <v>0</v>
          </cell>
          <cell r="AY101">
            <v>0</v>
          </cell>
          <cell r="BD101">
            <v>0</v>
          </cell>
          <cell r="BG101">
            <v>0</v>
          </cell>
          <cell r="BI101">
            <v>0</v>
          </cell>
          <cell r="BN101">
            <v>0</v>
          </cell>
          <cell r="BQ101">
            <v>0</v>
          </cell>
          <cell r="BS101">
            <v>0</v>
          </cell>
          <cell r="BX101">
            <v>1.9353569399999999</v>
          </cell>
          <cell r="CA101">
            <v>1.9353569399999999</v>
          </cell>
          <cell r="CC101">
            <v>0</v>
          </cell>
          <cell r="CH101">
            <v>1.9353569399999999</v>
          </cell>
          <cell r="CI101">
            <v>0</v>
          </cell>
          <cell r="CJ101">
            <v>0</v>
          </cell>
          <cell r="CK101">
            <v>1.9353569399999999</v>
          </cell>
          <cell r="CL101">
            <v>0</v>
          </cell>
          <cell r="CM101">
            <v>0</v>
          </cell>
          <cell r="CN101">
            <v>0</v>
          </cell>
          <cell r="CO101">
            <v>0</v>
          </cell>
          <cell r="CP101">
            <v>0</v>
          </cell>
          <cell r="CQ101">
            <v>0</v>
          </cell>
        </row>
        <row r="102">
          <cell r="A102" t="str">
            <v>1.1.4.71</v>
          </cell>
          <cell r="B102" t="str">
            <v>Строительство КТПН-400кВА СОТ Речник</v>
          </cell>
          <cell r="C102" t="str">
            <v>С</v>
          </cell>
          <cell r="D102" t="str">
            <v>С_1.1.4.71</v>
          </cell>
          <cell r="E102" t="str">
            <v>П</v>
          </cell>
          <cell r="F102">
            <v>2022</v>
          </cell>
          <cell r="G102">
            <v>2022</v>
          </cell>
          <cell r="J102">
            <v>1.9353569399999999</v>
          </cell>
          <cell r="P102">
            <v>0</v>
          </cell>
          <cell r="U102">
            <v>1.9353569399999999</v>
          </cell>
          <cell r="V102">
            <v>0</v>
          </cell>
          <cell r="X102">
            <v>1.9353569399999999</v>
          </cell>
          <cell r="AJ102">
            <v>0</v>
          </cell>
          <cell r="AM102">
            <v>0</v>
          </cell>
          <cell r="AO102">
            <v>0</v>
          </cell>
          <cell r="AT102">
            <v>0</v>
          </cell>
          <cell r="AW102">
            <v>0</v>
          </cell>
          <cell r="AY102">
            <v>0</v>
          </cell>
          <cell r="BD102">
            <v>0</v>
          </cell>
          <cell r="BG102">
            <v>0</v>
          </cell>
          <cell r="BI102">
            <v>0</v>
          </cell>
          <cell r="BN102">
            <v>0</v>
          </cell>
          <cell r="BQ102">
            <v>0</v>
          </cell>
          <cell r="BS102">
            <v>0</v>
          </cell>
          <cell r="BX102">
            <v>1.9353569399999999</v>
          </cell>
          <cell r="CA102">
            <v>1.9353569399999999</v>
          </cell>
          <cell r="CC102">
            <v>0</v>
          </cell>
          <cell r="CH102">
            <v>1.9353569399999999</v>
          </cell>
          <cell r="CI102">
            <v>0</v>
          </cell>
          <cell r="CJ102">
            <v>0</v>
          </cell>
          <cell r="CK102">
            <v>1.9353569399999999</v>
          </cell>
          <cell r="CL102">
            <v>0</v>
          </cell>
          <cell r="CM102">
            <v>0</v>
          </cell>
          <cell r="CN102">
            <v>0</v>
          </cell>
          <cell r="CO102">
            <v>0</v>
          </cell>
          <cell r="CP102">
            <v>0</v>
          </cell>
          <cell r="CQ102">
            <v>0</v>
          </cell>
        </row>
        <row r="103">
          <cell r="A103" t="str">
            <v>1.1.4.72</v>
          </cell>
          <cell r="B103" t="str">
            <v>Подстанции РП;ТП 6/10кВ</v>
          </cell>
          <cell r="C103" t="str">
            <v>С</v>
          </cell>
          <cell r="D103" t="str">
            <v>С_1.1.4.72</v>
          </cell>
          <cell r="E103" t="str">
            <v>П</v>
          </cell>
          <cell r="F103">
            <v>0</v>
          </cell>
          <cell r="G103">
            <v>0</v>
          </cell>
          <cell r="J103">
            <v>0</v>
          </cell>
          <cell r="P103">
            <v>0</v>
          </cell>
          <cell r="U103">
            <v>0</v>
          </cell>
          <cell r="V103">
            <v>0</v>
          </cell>
          <cell r="X103">
            <v>0</v>
          </cell>
          <cell r="AJ103">
            <v>0</v>
          </cell>
          <cell r="AM103">
            <v>0</v>
          </cell>
          <cell r="AO103">
            <v>0</v>
          </cell>
          <cell r="AT103">
            <v>0</v>
          </cell>
          <cell r="AW103">
            <v>0</v>
          </cell>
          <cell r="AY103">
            <v>0</v>
          </cell>
          <cell r="BD103">
            <v>0</v>
          </cell>
          <cell r="BG103">
            <v>0</v>
          </cell>
          <cell r="BI103">
            <v>0</v>
          </cell>
          <cell r="BN103">
            <v>0</v>
          </cell>
          <cell r="BQ103">
            <v>0</v>
          </cell>
          <cell r="BS103">
            <v>0</v>
          </cell>
          <cell r="BX103">
            <v>0</v>
          </cell>
          <cell r="CA103">
            <v>0</v>
          </cell>
          <cell r="CC103">
            <v>0</v>
          </cell>
          <cell r="CH103">
            <v>0</v>
          </cell>
          <cell r="CI103">
            <v>0</v>
          </cell>
          <cell r="CJ103">
            <v>0</v>
          </cell>
          <cell r="CK103">
            <v>0</v>
          </cell>
          <cell r="CL103">
            <v>0</v>
          </cell>
          <cell r="CM103">
            <v>0</v>
          </cell>
          <cell r="CN103">
            <v>0</v>
          </cell>
          <cell r="CO103">
            <v>0</v>
          </cell>
          <cell r="CP103">
            <v>0</v>
          </cell>
          <cell r="CQ103">
            <v>0</v>
          </cell>
        </row>
        <row r="104">
          <cell r="A104" t="str">
            <v>1.1.4.73</v>
          </cell>
          <cell r="B104" t="str">
            <v>Строительство РП(ТП)11 2х2500кВА, для электроснабжения ж/д в мкр.21-22</v>
          </cell>
          <cell r="C104" t="str">
            <v>С</v>
          </cell>
          <cell r="D104" t="str">
            <v>С_1.1.4.73</v>
          </cell>
          <cell r="E104" t="str">
            <v>П</v>
          </cell>
          <cell r="F104">
            <v>2018</v>
          </cell>
          <cell r="G104">
            <v>2018</v>
          </cell>
          <cell r="J104">
            <v>23.691508999999996</v>
          </cell>
          <cell r="P104">
            <v>0</v>
          </cell>
          <cell r="U104">
            <v>23.691508999999996</v>
          </cell>
          <cell r="V104">
            <v>0</v>
          </cell>
          <cell r="X104">
            <v>23.691508999999996</v>
          </cell>
          <cell r="AJ104">
            <v>23.691508999999996</v>
          </cell>
          <cell r="AM104">
            <v>23.691508999999996</v>
          </cell>
          <cell r="AO104">
            <v>0</v>
          </cell>
          <cell r="AT104">
            <v>0</v>
          </cell>
          <cell r="AW104">
            <v>0</v>
          </cell>
          <cell r="AY104">
            <v>0</v>
          </cell>
          <cell r="BD104">
            <v>0</v>
          </cell>
          <cell r="BG104">
            <v>0</v>
          </cell>
          <cell r="BI104">
            <v>0</v>
          </cell>
          <cell r="BN104">
            <v>0</v>
          </cell>
          <cell r="BQ104">
            <v>0</v>
          </cell>
          <cell r="BS104">
            <v>0</v>
          </cell>
          <cell r="BX104">
            <v>0</v>
          </cell>
          <cell r="CA104">
            <v>0</v>
          </cell>
          <cell r="CC104">
            <v>0</v>
          </cell>
          <cell r="CH104">
            <v>23.691508999999996</v>
          </cell>
          <cell r="CI104">
            <v>0</v>
          </cell>
          <cell r="CJ104">
            <v>0</v>
          </cell>
          <cell r="CK104">
            <v>23.691508999999996</v>
          </cell>
          <cell r="CL104">
            <v>0</v>
          </cell>
          <cell r="CM104">
            <v>0</v>
          </cell>
          <cell r="CN104">
            <v>0</v>
          </cell>
          <cell r="CO104">
            <v>0</v>
          </cell>
          <cell r="CP104">
            <v>0</v>
          </cell>
          <cell r="CQ104">
            <v>0</v>
          </cell>
        </row>
        <row r="105">
          <cell r="A105" t="str">
            <v>1.1.4.74</v>
          </cell>
          <cell r="B105" t="str">
            <v>Строительство ТП12 2х1000кВА, для электроснабжения ж/д в мкр.21-22</v>
          </cell>
          <cell r="C105" t="str">
            <v>С</v>
          </cell>
          <cell r="D105" t="str">
            <v>С_1.1.4.74</v>
          </cell>
          <cell r="E105" t="str">
            <v>П</v>
          </cell>
          <cell r="F105">
            <v>2018</v>
          </cell>
          <cell r="G105">
            <v>2018</v>
          </cell>
          <cell r="J105">
            <v>10.735344999999999</v>
          </cell>
          <cell r="P105">
            <v>0</v>
          </cell>
          <cell r="U105">
            <v>10.735344999999999</v>
          </cell>
          <cell r="V105">
            <v>0</v>
          </cell>
          <cell r="X105">
            <v>10.735344999999999</v>
          </cell>
          <cell r="AJ105">
            <v>10.735344999999999</v>
          </cell>
          <cell r="AM105">
            <v>10.735344999999999</v>
          </cell>
          <cell r="AO105">
            <v>0</v>
          </cell>
          <cell r="AT105">
            <v>0</v>
          </cell>
          <cell r="AW105">
            <v>0</v>
          </cell>
          <cell r="AY105">
            <v>0</v>
          </cell>
          <cell r="BD105">
            <v>0</v>
          </cell>
          <cell r="BG105">
            <v>0</v>
          </cell>
          <cell r="BI105">
            <v>0</v>
          </cell>
          <cell r="BN105">
            <v>0</v>
          </cell>
          <cell r="BQ105">
            <v>0</v>
          </cell>
          <cell r="BS105">
            <v>0</v>
          </cell>
          <cell r="BX105">
            <v>0</v>
          </cell>
          <cell r="CA105">
            <v>0</v>
          </cell>
          <cell r="CC105">
            <v>0</v>
          </cell>
          <cell r="CH105">
            <v>10.735344999999999</v>
          </cell>
          <cell r="CI105">
            <v>0</v>
          </cell>
          <cell r="CJ105">
            <v>0</v>
          </cell>
          <cell r="CK105">
            <v>10.735344999999999</v>
          </cell>
          <cell r="CL105">
            <v>0</v>
          </cell>
          <cell r="CM105">
            <v>0</v>
          </cell>
          <cell r="CN105">
            <v>0</v>
          </cell>
          <cell r="CO105">
            <v>0</v>
          </cell>
          <cell r="CP105">
            <v>0</v>
          </cell>
          <cell r="CQ105">
            <v>0</v>
          </cell>
        </row>
        <row r="106">
          <cell r="A106" t="str">
            <v>1.1.4.75</v>
          </cell>
          <cell r="B106" t="str">
            <v>Строительство ТП13 2х1000кВА, для электроснабжения ж/д в мкр.21-22</v>
          </cell>
          <cell r="C106" t="str">
            <v>С</v>
          </cell>
          <cell r="D106" t="str">
            <v>С_1.1.4.75</v>
          </cell>
          <cell r="E106" t="str">
            <v>П</v>
          </cell>
          <cell r="F106">
            <v>2019</v>
          </cell>
          <cell r="G106">
            <v>2019</v>
          </cell>
          <cell r="J106">
            <v>10.735344999999999</v>
          </cell>
          <cell r="P106">
            <v>0</v>
          </cell>
          <cell r="U106">
            <v>10.735344999999999</v>
          </cell>
          <cell r="V106">
            <v>0</v>
          </cell>
          <cell r="X106">
            <v>10.735344999999999</v>
          </cell>
          <cell r="AJ106">
            <v>0</v>
          </cell>
          <cell r="AM106">
            <v>0</v>
          </cell>
          <cell r="AO106">
            <v>0</v>
          </cell>
          <cell r="AT106">
            <v>10.735344999999999</v>
          </cell>
          <cell r="AW106">
            <v>10.735344999999999</v>
          </cell>
          <cell r="AY106">
            <v>0</v>
          </cell>
          <cell r="BD106">
            <v>0</v>
          </cell>
          <cell r="BG106">
            <v>0</v>
          </cell>
          <cell r="BI106">
            <v>0</v>
          </cell>
          <cell r="BN106">
            <v>0</v>
          </cell>
          <cell r="BQ106">
            <v>0</v>
          </cell>
          <cell r="BS106">
            <v>0</v>
          </cell>
          <cell r="BX106">
            <v>0</v>
          </cell>
          <cell r="CA106">
            <v>0</v>
          </cell>
          <cell r="CC106">
            <v>0</v>
          </cell>
          <cell r="CH106">
            <v>10.735344999999999</v>
          </cell>
          <cell r="CI106">
            <v>0</v>
          </cell>
          <cell r="CJ106">
            <v>0</v>
          </cell>
          <cell r="CK106">
            <v>10.735344999999999</v>
          </cell>
          <cell r="CL106">
            <v>0</v>
          </cell>
          <cell r="CM106">
            <v>0</v>
          </cell>
          <cell r="CN106">
            <v>0</v>
          </cell>
          <cell r="CO106">
            <v>0</v>
          </cell>
          <cell r="CP106">
            <v>0</v>
          </cell>
          <cell r="CQ106">
            <v>0</v>
          </cell>
        </row>
        <row r="107">
          <cell r="A107" t="str">
            <v>1.1.4.76</v>
          </cell>
          <cell r="B107" t="str">
            <v>Строительство ТП-2х1600кВА, для электроснабжения Регионального центра спорта инвалидов мкр.31А</v>
          </cell>
          <cell r="C107" t="str">
            <v>С</v>
          </cell>
          <cell r="D107" t="str">
            <v>С_1.1.4.76</v>
          </cell>
          <cell r="E107" t="str">
            <v>П</v>
          </cell>
          <cell r="F107">
            <v>2018</v>
          </cell>
          <cell r="G107">
            <v>2018</v>
          </cell>
          <cell r="J107">
            <v>12.614648399999998</v>
          </cell>
          <cell r="P107">
            <v>0</v>
          </cell>
          <cell r="U107">
            <v>12.614648399999998</v>
          </cell>
          <cell r="V107">
            <v>0</v>
          </cell>
          <cell r="X107">
            <v>12.614648399999998</v>
          </cell>
          <cell r="AJ107">
            <v>12.614648399999998</v>
          </cell>
          <cell r="AM107">
            <v>12.614648399999998</v>
          </cell>
          <cell r="AO107">
            <v>0</v>
          </cell>
          <cell r="AT107">
            <v>0</v>
          </cell>
          <cell r="AW107">
            <v>0</v>
          </cell>
          <cell r="AY107">
            <v>0</v>
          </cell>
          <cell r="BD107">
            <v>0</v>
          </cell>
          <cell r="BG107">
            <v>0</v>
          </cell>
          <cell r="BI107">
            <v>0</v>
          </cell>
          <cell r="BN107">
            <v>0</v>
          </cell>
          <cell r="BQ107">
            <v>0</v>
          </cell>
          <cell r="BS107">
            <v>0</v>
          </cell>
          <cell r="BX107">
            <v>0</v>
          </cell>
          <cell r="CA107">
            <v>0</v>
          </cell>
          <cell r="CC107">
            <v>0</v>
          </cell>
          <cell r="CH107">
            <v>12.614648399999998</v>
          </cell>
          <cell r="CI107">
            <v>0</v>
          </cell>
          <cell r="CJ107">
            <v>0</v>
          </cell>
          <cell r="CK107">
            <v>12.614648399999998</v>
          </cell>
          <cell r="CL107">
            <v>0</v>
          </cell>
          <cell r="CM107">
            <v>0</v>
          </cell>
          <cell r="CN107">
            <v>0</v>
          </cell>
          <cell r="CO107">
            <v>0</v>
          </cell>
          <cell r="CP107">
            <v>0</v>
          </cell>
          <cell r="CQ107">
            <v>0</v>
          </cell>
        </row>
        <row r="108">
          <cell r="A108" t="str">
            <v>1.1.4.77</v>
          </cell>
          <cell r="B108" t="str">
            <v>Строительство ТП 2х1250кВА, для электроснабжения ж/д по ул.Энгельса, Югорский тракт</v>
          </cell>
          <cell r="C108" t="str">
            <v>С</v>
          </cell>
          <cell r="D108" t="str">
            <v>С_1.1.4.77</v>
          </cell>
          <cell r="E108" t="str">
            <v>П</v>
          </cell>
          <cell r="F108">
            <v>2020</v>
          </cell>
          <cell r="G108">
            <v>2020</v>
          </cell>
          <cell r="J108">
            <v>12.171829799999999</v>
          </cell>
          <cell r="P108">
            <v>0</v>
          </cell>
          <cell r="U108">
            <v>12.171829799999999</v>
          </cell>
          <cell r="V108">
            <v>0</v>
          </cell>
          <cell r="X108">
            <v>12.171829799999999</v>
          </cell>
          <cell r="AJ108">
            <v>0</v>
          </cell>
          <cell r="AM108">
            <v>0</v>
          </cell>
          <cell r="AO108">
            <v>0</v>
          </cell>
          <cell r="AT108">
            <v>0</v>
          </cell>
          <cell r="AW108">
            <v>0</v>
          </cell>
          <cell r="AY108">
            <v>0</v>
          </cell>
          <cell r="BD108">
            <v>12.171829799999999</v>
          </cell>
          <cell r="BG108">
            <v>12.171829799999999</v>
          </cell>
          <cell r="BI108">
            <v>0</v>
          </cell>
          <cell r="BN108">
            <v>0</v>
          </cell>
          <cell r="BQ108">
            <v>0</v>
          </cell>
          <cell r="BS108">
            <v>0</v>
          </cell>
          <cell r="BX108">
            <v>0</v>
          </cell>
          <cell r="CA108">
            <v>0</v>
          </cell>
          <cell r="CC108">
            <v>0</v>
          </cell>
          <cell r="CH108">
            <v>12.171829799999999</v>
          </cell>
          <cell r="CI108">
            <v>0</v>
          </cell>
          <cell r="CJ108">
            <v>0</v>
          </cell>
          <cell r="CK108">
            <v>12.171829799999999</v>
          </cell>
          <cell r="CL108">
            <v>0</v>
          </cell>
          <cell r="CM108">
            <v>0</v>
          </cell>
          <cell r="CN108">
            <v>0</v>
          </cell>
          <cell r="CO108">
            <v>0</v>
          </cell>
          <cell r="CP108">
            <v>0</v>
          </cell>
          <cell r="CQ108">
            <v>0</v>
          </cell>
        </row>
        <row r="109">
          <cell r="A109" t="str">
            <v>1.1.4.78</v>
          </cell>
          <cell r="B109" t="str">
            <v>Строительство ТП 2х2500кВА, для электроснабжения Храма по ул.Мира</v>
          </cell>
          <cell r="C109" t="str">
            <v>С</v>
          </cell>
          <cell r="D109" t="str">
            <v>С_1.1.4.78</v>
          </cell>
          <cell r="E109" t="str">
            <v>П</v>
          </cell>
          <cell r="F109">
            <v>2018</v>
          </cell>
          <cell r="G109">
            <v>2018</v>
          </cell>
          <cell r="J109">
            <v>19.121758399999997</v>
          </cell>
          <cell r="P109">
            <v>0</v>
          </cell>
          <cell r="U109">
            <v>19.121758399999997</v>
          </cell>
          <cell r="V109">
            <v>0</v>
          </cell>
          <cell r="X109">
            <v>19.121758399999997</v>
          </cell>
          <cell r="AJ109">
            <v>19.121758399999997</v>
          </cell>
          <cell r="AM109">
            <v>19.121758399999997</v>
          </cell>
          <cell r="AO109">
            <v>0</v>
          </cell>
          <cell r="AT109">
            <v>0</v>
          </cell>
          <cell r="AW109">
            <v>0</v>
          </cell>
          <cell r="AY109">
            <v>0</v>
          </cell>
          <cell r="BD109">
            <v>0</v>
          </cell>
          <cell r="BG109">
            <v>0</v>
          </cell>
          <cell r="BI109">
            <v>0</v>
          </cell>
          <cell r="BN109">
            <v>0</v>
          </cell>
          <cell r="BQ109">
            <v>0</v>
          </cell>
          <cell r="BS109">
            <v>0</v>
          </cell>
          <cell r="BX109">
            <v>0</v>
          </cell>
          <cell r="CA109">
            <v>0</v>
          </cell>
          <cell r="CC109">
            <v>0</v>
          </cell>
          <cell r="CH109">
            <v>19.121758399999997</v>
          </cell>
          <cell r="CI109">
            <v>0</v>
          </cell>
          <cell r="CJ109">
            <v>0</v>
          </cell>
          <cell r="CK109">
            <v>19.121758399999997</v>
          </cell>
          <cell r="CL109">
            <v>0</v>
          </cell>
          <cell r="CM109">
            <v>0</v>
          </cell>
          <cell r="CN109">
            <v>0</v>
          </cell>
          <cell r="CO109">
            <v>0</v>
          </cell>
          <cell r="CP109">
            <v>0</v>
          </cell>
          <cell r="CQ109">
            <v>0</v>
          </cell>
        </row>
        <row r="110">
          <cell r="A110" t="str">
            <v>1.1.4.79</v>
          </cell>
          <cell r="B110" t="str">
            <v xml:space="preserve">Строительство ТП2 2х2500кВА мкр.35, для электроснабжения Детского сада </v>
          </cell>
          <cell r="C110" t="str">
            <v>С</v>
          </cell>
          <cell r="D110" t="str">
            <v>С_1.1.4.79</v>
          </cell>
          <cell r="E110" t="str">
            <v>П</v>
          </cell>
          <cell r="F110">
            <v>2018</v>
          </cell>
          <cell r="G110">
            <v>2018</v>
          </cell>
          <cell r="J110">
            <v>19.121758399999997</v>
          </cell>
          <cell r="P110">
            <v>0</v>
          </cell>
          <cell r="U110">
            <v>19.121758399999997</v>
          </cell>
          <cell r="V110">
            <v>0</v>
          </cell>
          <cell r="X110">
            <v>19.121758399999997</v>
          </cell>
          <cell r="AJ110">
            <v>19.121758399999997</v>
          </cell>
          <cell r="AM110">
            <v>19.121758399999997</v>
          </cell>
          <cell r="AO110">
            <v>0</v>
          </cell>
          <cell r="AT110">
            <v>0</v>
          </cell>
          <cell r="AW110">
            <v>0</v>
          </cell>
          <cell r="AY110">
            <v>0</v>
          </cell>
          <cell r="BD110">
            <v>0</v>
          </cell>
          <cell r="BG110">
            <v>0</v>
          </cell>
          <cell r="BI110">
            <v>0</v>
          </cell>
          <cell r="BN110">
            <v>0</v>
          </cell>
          <cell r="BQ110">
            <v>0</v>
          </cell>
          <cell r="BS110">
            <v>0</v>
          </cell>
          <cell r="BX110">
            <v>0</v>
          </cell>
          <cell r="CA110">
            <v>0</v>
          </cell>
          <cell r="CC110">
            <v>0</v>
          </cell>
          <cell r="CH110">
            <v>19.121758399999997</v>
          </cell>
          <cell r="CI110">
            <v>0</v>
          </cell>
          <cell r="CJ110">
            <v>0</v>
          </cell>
          <cell r="CK110">
            <v>19.121758399999997</v>
          </cell>
          <cell r="CL110">
            <v>0</v>
          </cell>
          <cell r="CM110">
            <v>0</v>
          </cell>
          <cell r="CN110">
            <v>0</v>
          </cell>
          <cell r="CO110">
            <v>0</v>
          </cell>
          <cell r="CP110">
            <v>0</v>
          </cell>
          <cell r="CQ110">
            <v>0</v>
          </cell>
        </row>
        <row r="111">
          <cell r="A111" t="str">
            <v>1.1.4.80</v>
          </cell>
          <cell r="B111" t="str">
            <v>Строительство ТП3 2х2500кВА мкр.35, для электроснабжения школы</v>
          </cell>
          <cell r="C111" t="str">
            <v>С</v>
          </cell>
          <cell r="D111" t="str">
            <v>С_1.1.4.80</v>
          </cell>
          <cell r="E111" t="str">
            <v>П</v>
          </cell>
          <cell r="F111">
            <v>2018</v>
          </cell>
          <cell r="G111">
            <v>2018</v>
          </cell>
          <cell r="J111">
            <v>19.121758399999997</v>
          </cell>
          <cell r="P111">
            <v>0</v>
          </cell>
          <cell r="U111">
            <v>19.121758399999997</v>
          </cell>
          <cell r="V111">
            <v>0</v>
          </cell>
          <cell r="X111">
            <v>19.121758399999997</v>
          </cell>
          <cell r="AJ111">
            <v>19.121758399999997</v>
          </cell>
          <cell r="AM111">
            <v>19.121758399999997</v>
          </cell>
          <cell r="AO111">
            <v>0</v>
          </cell>
          <cell r="AT111">
            <v>0</v>
          </cell>
          <cell r="AW111">
            <v>0</v>
          </cell>
          <cell r="AY111">
            <v>0</v>
          </cell>
          <cell r="BD111">
            <v>0</v>
          </cell>
          <cell r="BG111">
            <v>0</v>
          </cell>
          <cell r="BI111">
            <v>0</v>
          </cell>
          <cell r="BN111">
            <v>0</v>
          </cell>
          <cell r="BQ111">
            <v>0</v>
          </cell>
          <cell r="BS111">
            <v>0</v>
          </cell>
          <cell r="BX111">
            <v>0</v>
          </cell>
          <cell r="CA111">
            <v>0</v>
          </cell>
          <cell r="CC111">
            <v>0</v>
          </cell>
          <cell r="CH111">
            <v>19.121758399999997</v>
          </cell>
          <cell r="CI111">
            <v>0</v>
          </cell>
          <cell r="CJ111">
            <v>0</v>
          </cell>
          <cell r="CK111">
            <v>19.121758399999997</v>
          </cell>
          <cell r="CL111">
            <v>0</v>
          </cell>
          <cell r="CM111">
            <v>0</v>
          </cell>
          <cell r="CN111">
            <v>0</v>
          </cell>
          <cell r="CO111">
            <v>0</v>
          </cell>
          <cell r="CP111">
            <v>0</v>
          </cell>
          <cell r="CQ111">
            <v>0</v>
          </cell>
        </row>
        <row r="112">
          <cell r="A112" t="str">
            <v>1.1.4.81</v>
          </cell>
          <cell r="B112" t="str">
            <v>Строительство ТП№20 2х1600кВА мкр.44, для электроснабжения Детского сада на 350мест</v>
          </cell>
          <cell r="C112" t="str">
            <v>С</v>
          </cell>
          <cell r="D112" t="str">
            <v>С_1.1.4.81</v>
          </cell>
          <cell r="E112" t="str">
            <v>П</v>
          </cell>
          <cell r="F112">
            <v>2020</v>
          </cell>
          <cell r="G112">
            <v>2020</v>
          </cell>
          <cell r="J112">
            <v>12.614648399999998</v>
          </cell>
          <cell r="P112">
            <v>0</v>
          </cell>
          <cell r="U112">
            <v>12.614648399999998</v>
          </cell>
          <cell r="V112">
            <v>0</v>
          </cell>
          <cell r="X112">
            <v>12.614648399999998</v>
          </cell>
          <cell r="AJ112">
            <v>0</v>
          </cell>
          <cell r="AM112">
            <v>0</v>
          </cell>
          <cell r="AO112">
            <v>0</v>
          </cell>
          <cell r="AT112">
            <v>0</v>
          </cell>
          <cell r="AW112">
            <v>0</v>
          </cell>
          <cell r="AY112">
            <v>0</v>
          </cell>
          <cell r="BD112">
            <v>12.614648399999998</v>
          </cell>
          <cell r="BG112">
            <v>12.614648399999998</v>
          </cell>
          <cell r="BI112">
            <v>0</v>
          </cell>
          <cell r="BN112">
            <v>0</v>
          </cell>
          <cell r="BQ112">
            <v>0</v>
          </cell>
          <cell r="BS112">
            <v>0</v>
          </cell>
          <cell r="BX112">
            <v>0</v>
          </cell>
          <cell r="CA112">
            <v>0</v>
          </cell>
          <cell r="CC112">
            <v>0</v>
          </cell>
          <cell r="CH112">
            <v>12.614648399999998</v>
          </cell>
          <cell r="CI112">
            <v>0</v>
          </cell>
          <cell r="CJ112">
            <v>0</v>
          </cell>
          <cell r="CK112">
            <v>12.614648399999998</v>
          </cell>
          <cell r="CL112">
            <v>0</v>
          </cell>
          <cell r="CM112">
            <v>0</v>
          </cell>
          <cell r="CN112">
            <v>0</v>
          </cell>
          <cell r="CO112">
            <v>0</v>
          </cell>
          <cell r="CP112">
            <v>0</v>
          </cell>
          <cell r="CQ112">
            <v>0</v>
          </cell>
        </row>
        <row r="113">
          <cell r="A113" t="str">
            <v>1.1.4.82</v>
          </cell>
          <cell r="B113" t="str">
            <v>Строительство ТП№21 2х2500кВА мкр.44, для электроснабжения Школы на 1200 учащихся</v>
          </cell>
          <cell r="C113" t="str">
            <v>С</v>
          </cell>
          <cell r="D113" t="str">
            <v>С_1.1.4.82</v>
          </cell>
          <cell r="E113" t="str">
            <v>П</v>
          </cell>
          <cell r="F113">
            <v>2020</v>
          </cell>
          <cell r="G113">
            <v>2020</v>
          </cell>
          <cell r="J113">
            <v>19.121758399999997</v>
          </cell>
          <cell r="P113">
            <v>0</v>
          </cell>
          <cell r="U113">
            <v>19.121758399999997</v>
          </cell>
          <cell r="V113">
            <v>0</v>
          </cell>
          <cell r="X113">
            <v>19.121758399999997</v>
          </cell>
          <cell r="AJ113">
            <v>0</v>
          </cell>
          <cell r="AM113">
            <v>0</v>
          </cell>
          <cell r="AO113">
            <v>0</v>
          </cell>
          <cell r="AT113">
            <v>0</v>
          </cell>
          <cell r="AW113">
            <v>0</v>
          </cell>
          <cell r="AY113">
            <v>0</v>
          </cell>
          <cell r="BD113">
            <v>19.121758399999997</v>
          </cell>
          <cell r="BG113">
            <v>19.121758399999997</v>
          </cell>
          <cell r="BI113">
            <v>0</v>
          </cell>
          <cell r="BN113">
            <v>0</v>
          </cell>
          <cell r="BQ113">
            <v>0</v>
          </cell>
          <cell r="BS113">
            <v>0</v>
          </cell>
          <cell r="BX113">
            <v>0</v>
          </cell>
          <cell r="CA113">
            <v>0</v>
          </cell>
          <cell r="CC113">
            <v>0</v>
          </cell>
          <cell r="CH113">
            <v>19.121758399999997</v>
          </cell>
          <cell r="CI113">
            <v>0</v>
          </cell>
          <cell r="CJ113">
            <v>0</v>
          </cell>
          <cell r="CK113">
            <v>19.121758399999997</v>
          </cell>
          <cell r="CL113">
            <v>0</v>
          </cell>
          <cell r="CM113">
            <v>0</v>
          </cell>
          <cell r="CN113">
            <v>0</v>
          </cell>
          <cell r="CO113">
            <v>0</v>
          </cell>
          <cell r="CP113">
            <v>0</v>
          </cell>
          <cell r="CQ113">
            <v>0</v>
          </cell>
        </row>
        <row r="114">
          <cell r="A114" t="str">
            <v>1.1.4.83</v>
          </cell>
          <cell r="B114" t="str">
            <v>Строительство ТП№16 2х2500кВА мкр.27А, Жилая застройка</v>
          </cell>
          <cell r="C114" t="str">
            <v>С</v>
          </cell>
          <cell r="D114" t="str">
            <v>С_1.1.4.83</v>
          </cell>
          <cell r="E114" t="str">
            <v>П</v>
          </cell>
          <cell r="F114">
            <v>2019</v>
          </cell>
          <cell r="G114">
            <v>2019</v>
          </cell>
          <cell r="J114">
            <v>19.121758399999997</v>
          </cell>
          <cell r="P114">
            <v>0</v>
          </cell>
          <cell r="U114">
            <v>19.121758399999997</v>
          </cell>
          <cell r="V114">
            <v>0</v>
          </cell>
          <cell r="X114">
            <v>19.121758399999997</v>
          </cell>
          <cell r="AJ114">
            <v>0</v>
          </cell>
          <cell r="AM114">
            <v>0</v>
          </cell>
          <cell r="AO114">
            <v>0</v>
          </cell>
          <cell r="AT114">
            <v>19.121758399999997</v>
          </cell>
          <cell r="AW114">
            <v>19.121758399999997</v>
          </cell>
          <cell r="AY114">
            <v>0</v>
          </cell>
          <cell r="BD114">
            <v>0</v>
          </cell>
          <cell r="BG114">
            <v>0</v>
          </cell>
          <cell r="BI114">
            <v>0</v>
          </cell>
          <cell r="BN114">
            <v>0</v>
          </cell>
          <cell r="BQ114">
            <v>0</v>
          </cell>
          <cell r="BS114">
            <v>0</v>
          </cell>
          <cell r="BX114">
            <v>0</v>
          </cell>
          <cell r="CA114">
            <v>0</v>
          </cell>
          <cell r="CC114">
            <v>0</v>
          </cell>
          <cell r="CH114">
            <v>19.121758399999997</v>
          </cell>
          <cell r="CI114">
            <v>0</v>
          </cell>
          <cell r="CJ114">
            <v>0</v>
          </cell>
          <cell r="CK114">
            <v>19.121758399999997</v>
          </cell>
          <cell r="CL114">
            <v>0</v>
          </cell>
          <cell r="CM114">
            <v>0</v>
          </cell>
          <cell r="CN114">
            <v>0</v>
          </cell>
          <cell r="CO114">
            <v>0</v>
          </cell>
          <cell r="CP114">
            <v>0</v>
          </cell>
          <cell r="CQ114">
            <v>0</v>
          </cell>
        </row>
        <row r="115">
          <cell r="A115" t="str">
            <v>1.1.4.84</v>
          </cell>
          <cell r="B115" t="str">
            <v>Строительство ТП№17 2х2500кВА мкр.27А, для электроснабжения средней общеобразовательной школы</v>
          </cell>
          <cell r="C115" t="str">
            <v>С</v>
          </cell>
          <cell r="D115" t="str">
            <v>С_1.1.4.84</v>
          </cell>
          <cell r="E115" t="str">
            <v>П</v>
          </cell>
          <cell r="F115">
            <v>2020</v>
          </cell>
          <cell r="G115">
            <v>2020</v>
          </cell>
          <cell r="J115">
            <v>19.121758399999997</v>
          </cell>
          <cell r="P115">
            <v>0</v>
          </cell>
          <cell r="U115">
            <v>19.121758399999997</v>
          </cell>
          <cell r="V115">
            <v>0</v>
          </cell>
          <cell r="X115">
            <v>19.121758399999997</v>
          </cell>
          <cell r="AJ115">
            <v>0</v>
          </cell>
          <cell r="AM115">
            <v>0</v>
          </cell>
          <cell r="AO115">
            <v>0</v>
          </cell>
          <cell r="AT115">
            <v>0</v>
          </cell>
          <cell r="AW115">
            <v>0</v>
          </cell>
          <cell r="AY115">
            <v>0</v>
          </cell>
          <cell r="BD115">
            <v>19.121758399999997</v>
          </cell>
          <cell r="BG115">
            <v>19.121758399999997</v>
          </cell>
          <cell r="BI115">
            <v>0</v>
          </cell>
          <cell r="BN115">
            <v>0</v>
          </cell>
          <cell r="BQ115">
            <v>0</v>
          </cell>
          <cell r="BS115">
            <v>0</v>
          </cell>
          <cell r="BX115">
            <v>0</v>
          </cell>
          <cell r="CA115">
            <v>0</v>
          </cell>
          <cell r="CC115">
            <v>0</v>
          </cell>
          <cell r="CH115">
            <v>19.121758399999997</v>
          </cell>
          <cell r="CI115">
            <v>0</v>
          </cell>
          <cell r="CJ115">
            <v>0</v>
          </cell>
          <cell r="CK115">
            <v>19.121758399999997</v>
          </cell>
          <cell r="CL115">
            <v>0</v>
          </cell>
          <cell r="CM115">
            <v>0</v>
          </cell>
          <cell r="CN115">
            <v>0</v>
          </cell>
          <cell r="CO115">
            <v>0</v>
          </cell>
          <cell r="CP115">
            <v>0</v>
          </cell>
          <cell r="CQ115">
            <v>0</v>
          </cell>
        </row>
        <row r="116">
          <cell r="A116" t="str">
            <v>1.1.4.85</v>
          </cell>
          <cell r="B116" t="str">
            <v>Строительство ТП№18 2х2500кВА мкр.27А, Жилая застройка</v>
          </cell>
          <cell r="C116" t="str">
            <v>С</v>
          </cell>
          <cell r="D116" t="str">
            <v>С_1.1.4.85</v>
          </cell>
          <cell r="E116" t="str">
            <v>П</v>
          </cell>
          <cell r="F116">
            <v>2020</v>
          </cell>
          <cell r="G116">
            <v>2020</v>
          </cell>
          <cell r="J116">
            <v>19.121758399999997</v>
          </cell>
          <cell r="P116">
            <v>0</v>
          </cell>
          <cell r="U116">
            <v>19.121758399999997</v>
          </cell>
          <cell r="V116">
            <v>0</v>
          </cell>
          <cell r="X116">
            <v>19.121758399999997</v>
          </cell>
          <cell r="AJ116">
            <v>0</v>
          </cell>
          <cell r="AM116">
            <v>0</v>
          </cell>
          <cell r="AO116">
            <v>0</v>
          </cell>
          <cell r="AT116">
            <v>0</v>
          </cell>
          <cell r="AW116">
            <v>0</v>
          </cell>
          <cell r="AY116">
            <v>0</v>
          </cell>
          <cell r="BD116">
            <v>19.121758399999997</v>
          </cell>
          <cell r="BG116">
            <v>19.121758399999997</v>
          </cell>
          <cell r="BI116">
            <v>0</v>
          </cell>
          <cell r="BN116">
            <v>0</v>
          </cell>
          <cell r="BQ116">
            <v>0</v>
          </cell>
          <cell r="BS116">
            <v>0</v>
          </cell>
          <cell r="BX116">
            <v>0</v>
          </cell>
          <cell r="CA116">
            <v>0</v>
          </cell>
          <cell r="CC116">
            <v>0</v>
          </cell>
          <cell r="CH116">
            <v>19.121758399999997</v>
          </cell>
          <cell r="CI116">
            <v>0</v>
          </cell>
          <cell r="CJ116">
            <v>0</v>
          </cell>
          <cell r="CK116">
            <v>19.121758399999997</v>
          </cell>
          <cell r="CL116">
            <v>0</v>
          </cell>
          <cell r="CM116">
            <v>0</v>
          </cell>
          <cell r="CN116">
            <v>0</v>
          </cell>
          <cell r="CO116">
            <v>0</v>
          </cell>
          <cell r="CP116">
            <v>0</v>
          </cell>
          <cell r="CQ116">
            <v>0</v>
          </cell>
        </row>
        <row r="117">
          <cell r="A117" t="str">
            <v>1.1.4.86</v>
          </cell>
          <cell r="B117" t="str">
            <v>Строительство ТП№19 2х2500кВА мкр.27А, Жилая застройка</v>
          </cell>
          <cell r="C117" t="str">
            <v>С</v>
          </cell>
          <cell r="D117" t="str">
            <v>С_1.1.4.86</v>
          </cell>
          <cell r="E117" t="str">
            <v>П</v>
          </cell>
          <cell r="F117">
            <v>2020</v>
          </cell>
          <cell r="G117">
            <v>2020</v>
          </cell>
          <cell r="J117">
            <v>19.121758399999997</v>
          </cell>
          <cell r="P117">
            <v>0</v>
          </cell>
          <cell r="U117">
            <v>19.121758399999997</v>
          </cell>
          <cell r="V117">
            <v>0</v>
          </cell>
          <cell r="X117">
            <v>19.121758399999997</v>
          </cell>
          <cell r="AJ117">
            <v>0</v>
          </cell>
          <cell r="AM117">
            <v>0</v>
          </cell>
          <cell r="AO117">
            <v>0</v>
          </cell>
          <cell r="AT117">
            <v>0</v>
          </cell>
          <cell r="AW117">
            <v>0</v>
          </cell>
          <cell r="AY117">
            <v>0</v>
          </cell>
          <cell r="BD117">
            <v>19.121758399999997</v>
          </cell>
          <cell r="BG117">
            <v>19.121758399999997</v>
          </cell>
          <cell r="BI117">
            <v>0</v>
          </cell>
          <cell r="BN117">
            <v>0</v>
          </cell>
          <cell r="BQ117">
            <v>0</v>
          </cell>
          <cell r="BS117">
            <v>0</v>
          </cell>
          <cell r="BX117">
            <v>0</v>
          </cell>
          <cell r="CA117">
            <v>0</v>
          </cell>
          <cell r="CC117">
            <v>0</v>
          </cell>
          <cell r="CH117">
            <v>19.121758399999997</v>
          </cell>
          <cell r="CI117">
            <v>0</v>
          </cell>
          <cell r="CJ117">
            <v>0</v>
          </cell>
          <cell r="CK117">
            <v>19.121758399999997</v>
          </cell>
          <cell r="CL117">
            <v>0</v>
          </cell>
          <cell r="CM117">
            <v>0</v>
          </cell>
          <cell r="CN117">
            <v>0</v>
          </cell>
          <cell r="CO117">
            <v>0</v>
          </cell>
          <cell r="CP117">
            <v>0</v>
          </cell>
          <cell r="CQ117">
            <v>0</v>
          </cell>
        </row>
        <row r="118">
          <cell r="A118" t="str">
            <v>1.1.4.87</v>
          </cell>
          <cell r="B118" t="str">
            <v>Строительство ТП№20 2х2500кВА мкр.27А, Жилая застройка</v>
          </cell>
          <cell r="C118" t="str">
            <v>С</v>
          </cell>
          <cell r="D118" t="str">
            <v>С_1.1.4.87</v>
          </cell>
          <cell r="E118" t="str">
            <v>П</v>
          </cell>
          <cell r="F118">
            <v>2019</v>
          </cell>
          <cell r="G118">
            <v>2019</v>
          </cell>
          <cell r="J118">
            <v>19.121758399999997</v>
          </cell>
          <cell r="P118">
            <v>0</v>
          </cell>
          <cell r="U118">
            <v>19.121758399999997</v>
          </cell>
          <cell r="V118">
            <v>0</v>
          </cell>
          <cell r="X118">
            <v>19.121758399999997</v>
          </cell>
          <cell r="AJ118">
            <v>0</v>
          </cell>
          <cell r="AM118">
            <v>0</v>
          </cell>
          <cell r="AO118">
            <v>0</v>
          </cell>
          <cell r="AT118">
            <v>19.121758399999997</v>
          </cell>
          <cell r="AW118">
            <v>19.121758399999997</v>
          </cell>
          <cell r="AY118">
            <v>0</v>
          </cell>
          <cell r="BD118">
            <v>0</v>
          </cell>
          <cell r="BG118">
            <v>0</v>
          </cell>
          <cell r="BI118">
            <v>0</v>
          </cell>
          <cell r="BN118">
            <v>0</v>
          </cell>
          <cell r="BQ118">
            <v>0</v>
          </cell>
          <cell r="BS118">
            <v>0</v>
          </cell>
          <cell r="BX118">
            <v>0</v>
          </cell>
          <cell r="CA118">
            <v>0</v>
          </cell>
          <cell r="CC118">
            <v>0</v>
          </cell>
          <cell r="CH118">
            <v>19.121758399999997</v>
          </cell>
          <cell r="CI118">
            <v>0</v>
          </cell>
          <cell r="CJ118">
            <v>0</v>
          </cell>
          <cell r="CK118">
            <v>19.121758399999997</v>
          </cell>
          <cell r="CL118">
            <v>0</v>
          </cell>
          <cell r="CM118">
            <v>0</v>
          </cell>
          <cell r="CN118">
            <v>0</v>
          </cell>
          <cell r="CO118">
            <v>0</v>
          </cell>
          <cell r="CP118">
            <v>0</v>
          </cell>
          <cell r="CQ118">
            <v>0</v>
          </cell>
        </row>
        <row r="119">
          <cell r="A119" t="str">
            <v>1.1.4.88</v>
          </cell>
          <cell r="B119" t="str">
            <v>Строительство ТП№21 2х2500кВА мкр.27А, для электроснабжения детского сада</v>
          </cell>
          <cell r="C119" t="str">
            <v>С</v>
          </cell>
          <cell r="D119" t="str">
            <v>С_1.1.4.88</v>
          </cell>
          <cell r="E119" t="str">
            <v>П</v>
          </cell>
          <cell r="F119">
            <v>2019</v>
          </cell>
          <cell r="G119">
            <v>2019</v>
          </cell>
          <cell r="J119">
            <v>19.121758399999997</v>
          </cell>
          <cell r="P119">
            <v>0</v>
          </cell>
          <cell r="U119">
            <v>19.121758399999997</v>
          </cell>
          <cell r="V119">
            <v>0</v>
          </cell>
          <cell r="X119">
            <v>19.121758399999997</v>
          </cell>
          <cell r="AJ119">
            <v>0</v>
          </cell>
          <cell r="AM119">
            <v>0</v>
          </cell>
          <cell r="AO119">
            <v>0</v>
          </cell>
          <cell r="AT119">
            <v>19.121758399999997</v>
          </cell>
          <cell r="AW119">
            <v>19.121758399999997</v>
          </cell>
          <cell r="AY119">
            <v>0</v>
          </cell>
          <cell r="BD119">
            <v>0</v>
          </cell>
          <cell r="BG119">
            <v>0</v>
          </cell>
          <cell r="BI119">
            <v>0</v>
          </cell>
          <cell r="BN119">
            <v>0</v>
          </cell>
          <cell r="BQ119">
            <v>0</v>
          </cell>
          <cell r="BS119">
            <v>0</v>
          </cell>
          <cell r="BX119">
            <v>0</v>
          </cell>
          <cell r="CA119">
            <v>0</v>
          </cell>
          <cell r="CC119">
            <v>0</v>
          </cell>
          <cell r="CH119">
            <v>19.121758399999997</v>
          </cell>
          <cell r="CI119">
            <v>0</v>
          </cell>
          <cell r="CJ119">
            <v>0</v>
          </cell>
          <cell r="CK119">
            <v>19.121758399999997</v>
          </cell>
          <cell r="CL119">
            <v>0</v>
          </cell>
          <cell r="CM119">
            <v>0</v>
          </cell>
          <cell r="CN119">
            <v>0</v>
          </cell>
          <cell r="CO119">
            <v>0</v>
          </cell>
          <cell r="CP119">
            <v>0</v>
          </cell>
          <cell r="CQ119">
            <v>0</v>
          </cell>
        </row>
        <row r="120">
          <cell r="A120" t="str">
            <v>1.1.4.89</v>
          </cell>
          <cell r="B120" t="str">
            <v>Строительство ТП№22 2х2500кВА мкр.27А, Жилая застройка</v>
          </cell>
          <cell r="C120" t="str">
            <v>С</v>
          </cell>
          <cell r="D120" t="str">
            <v>С_1.1.4.89</v>
          </cell>
          <cell r="E120" t="str">
            <v>П</v>
          </cell>
          <cell r="F120">
            <v>2019</v>
          </cell>
          <cell r="G120">
            <v>2019</v>
          </cell>
          <cell r="J120">
            <v>19.121758399999997</v>
          </cell>
          <cell r="P120">
            <v>0</v>
          </cell>
          <cell r="U120">
            <v>19.121758399999997</v>
          </cell>
          <cell r="V120">
            <v>0</v>
          </cell>
          <cell r="X120">
            <v>19.121758399999997</v>
          </cell>
          <cell r="AJ120">
            <v>0</v>
          </cell>
          <cell r="AM120">
            <v>0</v>
          </cell>
          <cell r="AO120">
            <v>0</v>
          </cell>
          <cell r="AT120">
            <v>19.121758399999997</v>
          </cell>
          <cell r="AW120">
            <v>19.121758399999997</v>
          </cell>
          <cell r="AY120">
            <v>0</v>
          </cell>
          <cell r="BD120">
            <v>0</v>
          </cell>
          <cell r="BG120">
            <v>0</v>
          </cell>
          <cell r="BI120">
            <v>0</v>
          </cell>
          <cell r="BN120">
            <v>0</v>
          </cell>
          <cell r="BQ120">
            <v>0</v>
          </cell>
          <cell r="BS120">
            <v>0</v>
          </cell>
          <cell r="BX120">
            <v>0</v>
          </cell>
          <cell r="CA120">
            <v>0</v>
          </cell>
          <cell r="CC120">
            <v>0</v>
          </cell>
          <cell r="CH120">
            <v>19.121758399999997</v>
          </cell>
          <cell r="CI120">
            <v>0</v>
          </cell>
          <cell r="CJ120">
            <v>0</v>
          </cell>
          <cell r="CK120">
            <v>19.121758399999997</v>
          </cell>
          <cell r="CL120">
            <v>0</v>
          </cell>
          <cell r="CM120">
            <v>0</v>
          </cell>
          <cell r="CN120">
            <v>0</v>
          </cell>
          <cell r="CO120">
            <v>0</v>
          </cell>
          <cell r="CP120">
            <v>0</v>
          </cell>
          <cell r="CQ120">
            <v>0</v>
          </cell>
        </row>
        <row r="121">
          <cell r="A121" t="str">
            <v>1.1.4.90</v>
          </cell>
          <cell r="B121" t="str">
            <v>Строительство ТП№23 2х2500кВА мкр.27А, Жилая застройка</v>
          </cell>
          <cell r="C121" t="str">
            <v>С</v>
          </cell>
          <cell r="D121" t="str">
            <v>С_1.1.4.90</v>
          </cell>
          <cell r="E121" t="str">
            <v>П</v>
          </cell>
          <cell r="F121">
            <v>2018</v>
          </cell>
          <cell r="G121">
            <v>2018</v>
          </cell>
          <cell r="J121">
            <v>19.121758399999997</v>
          </cell>
          <cell r="P121">
            <v>0</v>
          </cell>
          <cell r="U121">
            <v>19.121758399999997</v>
          </cell>
          <cell r="V121">
            <v>0</v>
          </cell>
          <cell r="X121">
            <v>19.121758399999997</v>
          </cell>
          <cell r="AJ121">
            <v>19.121758399999997</v>
          </cell>
          <cell r="AM121">
            <v>19.121758399999997</v>
          </cell>
          <cell r="AO121">
            <v>0</v>
          </cell>
          <cell r="AT121">
            <v>0</v>
          </cell>
          <cell r="AW121">
            <v>0</v>
          </cell>
          <cell r="AY121">
            <v>0</v>
          </cell>
          <cell r="BD121">
            <v>0</v>
          </cell>
          <cell r="BG121">
            <v>0</v>
          </cell>
          <cell r="BI121">
            <v>0</v>
          </cell>
          <cell r="BN121">
            <v>0</v>
          </cell>
          <cell r="BQ121">
            <v>0</v>
          </cell>
          <cell r="BS121">
            <v>0</v>
          </cell>
          <cell r="BX121">
            <v>0</v>
          </cell>
          <cell r="CA121">
            <v>0</v>
          </cell>
          <cell r="CC121">
            <v>0</v>
          </cell>
          <cell r="CH121">
            <v>19.121758399999997</v>
          </cell>
          <cell r="CI121">
            <v>0</v>
          </cell>
          <cell r="CJ121">
            <v>0</v>
          </cell>
          <cell r="CK121">
            <v>19.121758399999997</v>
          </cell>
          <cell r="CL121">
            <v>0</v>
          </cell>
          <cell r="CM121">
            <v>0</v>
          </cell>
          <cell r="CN121">
            <v>0</v>
          </cell>
          <cell r="CO121">
            <v>0</v>
          </cell>
          <cell r="CP121">
            <v>0</v>
          </cell>
          <cell r="CQ121">
            <v>0</v>
          </cell>
        </row>
        <row r="122">
          <cell r="A122" t="str">
            <v>1.1.4.91</v>
          </cell>
          <cell r="B122" t="str">
            <v>Строительство ТП-2х1600кВА мкр.28, для электроснабжения Детского сада мкр.28</v>
          </cell>
          <cell r="C122" t="str">
            <v>С</v>
          </cell>
          <cell r="D122" t="str">
            <v>С_1.1.4.91</v>
          </cell>
          <cell r="E122" t="str">
            <v>П</v>
          </cell>
          <cell r="F122">
            <v>2018</v>
          </cell>
          <cell r="G122">
            <v>2018</v>
          </cell>
          <cell r="J122">
            <v>12.614648399999998</v>
          </cell>
          <cell r="P122">
            <v>0</v>
          </cell>
          <cell r="U122">
            <v>12.614648399999998</v>
          </cell>
          <cell r="V122">
            <v>0</v>
          </cell>
          <cell r="X122">
            <v>12.614648399999998</v>
          </cell>
          <cell r="AJ122">
            <v>12.614648399999998</v>
          </cell>
          <cell r="AM122">
            <v>12.614648399999998</v>
          </cell>
          <cell r="AO122">
            <v>0</v>
          </cell>
          <cell r="AT122">
            <v>0</v>
          </cell>
          <cell r="AW122">
            <v>0</v>
          </cell>
          <cell r="AY122">
            <v>0</v>
          </cell>
          <cell r="BD122">
            <v>0</v>
          </cell>
          <cell r="BG122">
            <v>0</v>
          </cell>
          <cell r="BI122">
            <v>0</v>
          </cell>
          <cell r="BN122">
            <v>0</v>
          </cell>
          <cell r="BQ122">
            <v>0</v>
          </cell>
          <cell r="BS122">
            <v>0</v>
          </cell>
          <cell r="BX122">
            <v>0</v>
          </cell>
          <cell r="CA122">
            <v>0</v>
          </cell>
          <cell r="CC122">
            <v>0</v>
          </cell>
          <cell r="CH122">
            <v>12.614648399999998</v>
          </cell>
          <cell r="CI122">
            <v>0</v>
          </cell>
          <cell r="CJ122">
            <v>0</v>
          </cell>
          <cell r="CK122">
            <v>12.614648399999998</v>
          </cell>
          <cell r="CL122">
            <v>0</v>
          </cell>
          <cell r="CM122">
            <v>0</v>
          </cell>
          <cell r="CN122">
            <v>0</v>
          </cell>
          <cell r="CO122">
            <v>0</v>
          </cell>
          <cell r="CP122">
            <v>0</v>
          </cell>
          <cell r="CQ122">
            <v>0</v>
          </cell>
        </row>
        <row r="123">
          <cell r="A123" t="str">
            <v>1.1.4.92</v>
          </cell>
          <cell r="B123" t="str">
            <v>Строительство РП-2х2500кВА мкр.28</v>
          </cell>
          <cell r="C123" t="str">
            <v>С</v>
          </cell>
          <cell r="D123" t="str">
            <v>С_1.1.4.92</v>
          </cell>
          <cell r="E123" t="str">
            <v>П</v>
          </cell>
          <cell r="F123">
            <v>2018</v>
          </cell>
          <cell r="G123">
            <v>2018</v>
          </cell>
          <cell r="J123">
            <v>24.779999999999998</v>
          </cell>
          <cell r="P123">
            <v>0</v>
          </cell>
          <cell r="U123">
            <v>24.779999999999998</v>
          </cell>
          <cell r="V123">
            <v>0</v>
          </cell>
          <cell r="X123">
            <v>24.779999999999998</v>
          </cell>
          <cell r="AJ123">
            <v>24.779999999999998</v>
          </cell>
          <cell r="AM123">
            <v>24.779999999999998</v>
          </cell>
          <cell r="AO123">
            <v>0</v>
          </cell>
          <cell r="AT123">
            <v>0</v>
          </cell>
          <cell r="AW123">
            <v>0</v>
          </cell>
          <cell r="AY123">
            <v>0</v>
          </cell>
          <cell r="BD123">
            <v>0</v>
          </cell>
          <cell r="BG123">
            <v>0</v>
          </cell>
          <cell r="BI123">
            <v>0</v>
          </cell>
          <cell r="BN123">
            <v>0</v>
          </cell>
          <cell r="BQ123">
            <v>0</v>
          </cell>
          <cell r="BS123">
            <v>0</v>
          </cell>
          <cell r="BX123">
            <v>0</v>
          </cell>
          <cell r="CA123">
            <v>0</v>
          </cell>
          <cell r="CC123">
            <v>0</v>
          </cell>
          <cell r="CH123">
            <v>24.779999999999998</v>
          </cell>
          <cell r="CI123">
            <v>0</v>
          </cell>
          <cell r="CJ123">
            <v>0</v>
          </cell>
          <cell r="CK123">
            <v>24.779999999999998</v>
          </cell>
          <cell r="CL123">
            <v>0</v>
          </cell>
          <cell r="CM123">
            <v>0</v>
          </cell>
          <cell r="CN123">
            <v>0</v>
          </cell>
          <cell r="CO123">
            <v>0</v>
          </cell>
          <cell r="CP123">
            <v>0</v>
          </cell>
          <cell r="CQ123">
            <v>0</v>
          </cell>
        </row>
        <row r="124">
          <cell r="A124" t="str">
            <v>1.1.4.93</v>
          </cell>
          <cell r="B124" t="str">
            <v>Строительство РП 2х2500кВА п.Дорожный</v>
          </cell>
          <cell r="C124" t="str">
            <v>С</v>
          </cell>
          <cell r="D124" t="str">
            <v>С_1.1.4.93</v>
          </cell>
          <cell r="E124" t="str">
            <v>П</v>
          </cell>
          <cell r="F124">
            <v>2018</v>
          </cell>
          <cell r="G124">
            <v>2018</v>
          </cell>
          <cell r="J124">
            <v>23.691508999999996</v>
          </cell>
          <cell r="P124">
            <v>0</v>
          </cell>
          <cell r="U124">
            <v>23.691508999999996</v>
          </cell>
          <cell r="V124">
            <v>0</v>
          </cell>
          <cell r="X124">
            <v>23.691508999999996</v>
          </cell>
          <cell r="AJ124">
            <v>23.691508999999996</v>
          </cell>
          <cell r="AM124">
            <v>23.691508999999996</v>
          </cell>
          <cell r="AO124">
            <v>0</v>
          </cell>
          <cell r="AT124">
            <v>0</v>
          </cell>
          <cell r="AW124">
            <v>0</v>
          </cell>
          <cell r="AY124">
            <v>0</v>
          </cell>
          <cell r="BD124">
            <v>0</v>
          </cell>
          <cell r="BG124">
            <v>0</v>
          </cell>
          <cell r="BI124">
            <v>0</v>
          </cell>
          <cell r="BN124">
            <v>0</v>
          </cell>
          <cell r="BQ124">
            <v>0</v>
          </cell>
          <cell r="BS124">
            <v>0</v>
          </cell>
          <cell r="BX124">
            <v>0</v>
          </cell>
          <cell r="CA124">
            <v>0</v>
          </cell>
          <cell r="CC124">
            <v>0</v>
          </cell>
          <cell r="CH124">
            <v>23.691508999999996</v>
          </cell>
          <cell r="CI124">
            <v>0</v>
          </cell>
          <cell r="CJ124">
            <v>0</v>
          </cell>
          <cell r="CK124">
            <v>23.691508999999996</v>
          </cell>
          <cell r="CL124">
            <v>0</v>
          </cell>
          <cell r="CM124">
            <v>0</v>
          </cell>
          <cell r="CN124">
            <v>0</v>
          </cell>
          <cell r="CO124">
            <v>0</v>
          </cell>
          <cell r="CP124">
            <v>0</v>
          </cell>
          <cell r="CQ124">
            <v>0</v>
          </cell>
        </row>
        <row r="125">
          <cell r="A125" t="str">
            <v>1.1.4.94</v>
          </cell>
          <cell r="B125" t="str">
            <v>Строительство ТП 2х1000кВА п.Дорожный</v>
          </cell>
          <cell r="C125" t="str">
            <v>С</v>
          </cell>
          <cell r="D125" t="str">
            <v>С_1.1.4.94</v>
          </cell>
          <cell r="E125" t="str">
            <v>П</v>
          </cell>
          <cell r="F125">
            <v>2018</v>
          </cell>
          <cell r="G125">
            <v>2018</v>
          </cell>
          <cell r="J125">
            <v>10.735344999999999</v>
          </cell>
          <cell r="P125">
            <v>0</v>
          </cell>
          <cell r="U125">
            <v>10.735344999999999</v>
          </cell>
          <cell r="V125">
            <v>0</v>
          </cell>
          <cell r="X125">
            <v>10.735344999999999</v>
          </cell>
          <cell r="AJ125">
            <v>10.735344999999999</v>
          </cell>
          <cell r="AM125">
            <v>10.735344999999999</v>
          </cell>
          <cell r="AO125">
            <v>0</v>
          </cell>
          <cell r="AT125">
            <v>0</v>
          </cell>
          <cell r="AW125">
            <v>0</v>
          </cell>
          <cell r="AY125">
            <v>0</v>
          </cell>
          <cell r="BD125">
            <v>0</v>
          </cell>
          <cell r="BG125">
            <v>0</v>
          </cell>
          <cell r="BI125">
            <v>0</v>
          </cell>
          <cell r="BN125">
            <v>0</v>
          </cell>
          <cell r="BQ125">
            <v>0</v>
          </cell>
          <cell r="BS125">
            <v>0</v>
          </cell>
          <cell r="BX125">
            <v>0</v>
          </cell>
          <cell r="CA125">
            <v>0</v>
          </cell>
          <cell r="CC125">
            <v>0</v>
          </cell>
          <cell r="CH125">
            <v>10.735344999999999</v>
          </cell>
          <cell r="CI125">
            <v>0</v>
          </cell>
          <cell r="CJ125">
            <v>0</v>
          </cell>
          <cell r="CK125">
            <v>10.735344999999999</v>
          </cell>
          <cell r="CL125">
            <v>0</v>
          </cell>
          <cell r="CM125">
            <v>0</v>
          </cell>
          <cell r="CN125">
            <v>0</v>
          </cell>
          <cell r="CO125">
            <v>0</v>
          </cell>
          <cell r="CP125">
            <v>0</v>
          </cell>
          <cell r="CQ125">
            <v>0</v>
          </cell>
        </row>
        <row r="126">
          <cell r="A126" t="str">
            <v>1.1.4.95</v>
          </cell>
          <cell r="B126" t="str">
            <v>Строительство ТП-4 2х1600кВА мкр.42, для электроснабжения детского сада</v>
          </cell>
          <cell r="C126" t="str">
            <v>С</v>
          </cell>
          <cell r="D126" t="str">
            <v>С_1.1.4.95</v>
          </cell>
          <cell r="E126" t="str">
            <v>П</v>
          </cell>
          <cell r="F126">
            <v>2020</v>
          </cell>
          <cell r="G126">
            <v>2020</v>
          </cell>
          <cell r="J126">
            <v>12.614648399999998</v>
          </cell>
          <cell r="P126">
            <v>0</v>
          </cell>
          <cell r="U126">
            <v>12.614648399999998</v>
          </cell>
          <cell r="V126">
            <v>0</v>
          </cell>
          <cell r="X126">
            <v>12.614648399999998</v>
          </cell>
          <cell r="AJ126">
            <v>0</v>
          </cell>
          <cell r="AM126">
            <v>0</v>
          </cell>
          <cell r="AO126">
            <v>0</v>
          </cell>
          <cell r="AT126">
            <v>0</v>
          </cell>
          <cell r="AW126">
            <v>0</v>
          </cell>
          <cell r="AY126">
            <v>0</v>
          </cell>
          <cell r="BD126">
            <v>12.614648399999998</v>
          </cell>
          <cell r="BG126">
            <v>12.614648399999998</v>
          </cell>
          <cell r="BI126">
            <v>0</v>
          </cell>
          <cell r="BN126">
            <v>0</v>
          </cell>
          <cell r="BQ126">
            <v>0</v>
          </cell>
          <cell r="BS126">
            <v>0</v>
          </cell>
          <cell r="BX126">
            <v>0</v>
          </cell>
          <cell r="CA126">
            <v>0</v>
          </cell>
          <cell r="CC126">
            <v>0</v>
          </cell>
          <cell r="CH126">
            <v>12.614648399999998</v>
          </cell>
          <cell r="CI126">
            <v>0</v>
          </cell>
          <cell r="CJ126">
            <v>0</v>
          </cell>
          <cell r="CK126">
            <v>12.614648399999998</v>
          </cell>
          <cell r="CL126">
            <v>0</v>
          </cell>
          <cell r="CM126">
            <v>0</v>
          </cell>
          <cell r="CN126">
            <v>0</v>
          </cell>
          <cell r="CO126">
            <v>0</v>
          </cell>
          <cell r="CP126">
            <v>0</v>
          </cell>
          <cell r="CQ126">
            <v>0</v>
          </cell>
        </row>
        <row r="127">
          <cell r="A127" t="str">
            <v>1.1.4.96</v>
          </cell>
          <cell r="B127" t="str">
            <v>Строительство ТП№1 2х1600кВА мкр.51, для электроснабжения Психо-наркологического диспансера, мкр.51</v>
          </cell>
          <cell r="C127" t="str">
            <v>С</v>
          </cell>
          <cell r="D127" t="str">
            <v>С_1.1.4.96</v>
          </cell>
          <cell r="E127" t="str">
            <v>П</v>
          </cell>
          <cell r="F127">
            <v>2019</v>
          </cell>
          <cell r="G127">
            <v>2019</v>
          </cell>
          <cell r="J127">
            <v>12.614648399999998</v>
          </cell>
          <cell r="P127">
            <v>0</v>
          </cell>
          <cell r="U127">
            <v>12.614648399999998</v>
          </cell>
          <cell r="V127">
            <v>0</v>
          </cell>
          <cell r="X127">
            <v>12.614648399999998</v>
          </cell>
          <cell r="AJ127">
            <v>0</v>
          </cell>
          <cell r="AM127">
            <v>0</v>
          </cell>
          <cell r="AO127">
            <v>0</v>
          </cell>
          <cell r="AT127">
            <v>12.614648399999998</v>
          </cell>
          <cell r="AW127">
            <v>12.614648399999998</v>
          </cell>
          <cell r="AY127">
            <v>0</v>
          </cell>
          <cell r="BD127">
            <v>0</v>
          </cell>
          <cell r="BG127">
            <v>0</v>
          </cell>
          <cell r="BI127">
            <v>0</v>
          </cell>
          <cell r="BN127">
            <v>0</v>
          </cell>
          <cell r="BQ127">
            <v>0</v>
          </cell>
          <cell r="BS127">
            <v>0</v>
          </cell>
          <cell r="BX127">
            <v>0</v>
          </cell>
          <cell r="CA127">
            <v>0</v>
          </cell>
          <cell r="CC127">
            <v>0</v>
          </cell>
          <cell r="CH127">
            <v>12.614648399999998</v>
          </cell>
          <cell r="CI127">
            <v>0</v>
          </cell>
          <cell r="CJ127">
            <v>0</v>
          </cell>
          <cell r="CK127">
            <v>12.614648399999998</v>
          </cell>
          <cell r="CL127">
            <v>0</v>
          </cell>
          <cell r="CM127">
            <v>0</v>
          </cell>
          <cell r="CN127">
            <v>0</v>
          </cell>
          <cell r="CO127">
            <v>0</v>
          </cell>
          <cell r="CP127">
            <v>0</v>
          </cell>
          <cell r="CQ127">
            <v>0</v>
          </cell>
        </row>
        <row r="128">
          <cell r="A128" t="str">
            <v>1.1.4.97</v>
          </cell>
          <cell r="B128" t="str">
            <v>Строительство ТП№2 2х1600кВА мкр.51, для электроснабжения Поликлиники мкр.51</v>
          </cell>
          <cell r="C128" t="str">
            <v>С</v>
          </cell>
          <cell r="D128" t="str">
            <v>С_1.1.4.97</v>
          </cell>
          <cell r="E128" t="str">
            <v>П</v>
          </cell>
          <cell r="F128">
            <v>2019</v>
          </cell>
          <cell r="G128">
            <v>2019</v>
          </cell>
          <cell r="J128">
            <v>12.614648399999998</v>
          </cell>
          <cell r="P128">
            <v>0</v>
          </cell>
          <cell r="U128">
            <v>12.614648399999998</v>
          </cell>
          <cell r="V128">
            <v>0</v>
          </cell>
          <cell r="X128">
            <v>12.614648399999998</v>
          </cell>
          <cell r="AJ128">
            <v>0</v>
          </cell>
          <cell r="AM128">
            <v>0</v>
          </cell>
          <cell r="AO128">
            <v>0</v>
          </cell>
          <cell r="AT128">
            <v>12.614648399999998</v>
          </cell>
          <cell r="AW128">
            <v>12.614648399999998</v>
          </cell>
          <cell r="AY128">
            <v>0</v>
          </cell>
          <cell r="BD128">
            <v>0</v>
          </cell>
          <cell r="BG128">
            <v>0</v>
          </cell>
          <cell r="BI128">
            <v>0</v>
          </cell>
          <cell r="BN128">
            <v>0</v>
          </cell>
          <cell r="BQ128">
            <v>0</v>
          </cell>
          <cell r="BS128">
            <v>0</v>
          </cell>
          <cell r="BX128">
            <v>0</v>
          </cell>
          <cell r="CA128">
            <v>0</v>
          </cell>
          <cell r="CC128">
            <v>0</v>
          </cell>
          <cell r="CH128">
            <v>12.614648399999998</v>
          </cell>
          <cell r="CI128">
            <v>0</v>
          </cell>
          <cell r="CJ128">
            <v>0</v>
          </cell>
          <cell r="CK128">
            <v>12.614648399999998</v>
          </cell>
          <cell r="CL128">
            <v>0</v>
          </cell>
          <cell r="CM128">
            <v>0</v>
          </cell>
          <cell r="CN128">
            <v>0</v>
          </cell>
          <cell r="CO128">
            <v>0</v>
          </cell>
          <cell r="CP128">
            <v>0</v>
          </cell>
          <cell r="CQ128">
            <v>0</v>
          </cell>
        </row>
        <row r="129">
          <cell r="A129" t="str">
            <v>1.1.4.98</v>
          </cell>
          <cell r="B129" t="str">
            <v>Строительство ТП№3 2х1600кВА мкр.51, для электроснабжения Многоэтажных жилых домов</v>
          </cell>
          <cell r="C129" t="str">
            <v>С</v>
          </cell>
          <cell r="D129" t="str">
            <v>С_1.1.4.98</v>
          </cell>
          <cell r="E129" t="str">
            <v>П</v>
          </cell>
          <cell r="F129">
            <v>2019</v>
          </cell>
          <cell r="G129">
            <v>2019</v>
          </cell>
          <cell r="J129">
            <v>12.614648399999998</v>
          </cell>
          <cell r="P129">
            <v>0</v>
          </cell>
          <cell r="U129">
            <v>12.614648399999998</v>
          </cell>
          <cell r="V129">
            <v>0</v>
          </cell>
          <cell r="X129">
            <v>12.614648399999998</v>
          </cell>
          <cell r="AJ129">
            <v>0</v>
          </cell>
          <cell r="AM129">
            <v>0</v>
          </cell>
          <cell r="AO129">
            <v>0</v>
          </cell>
          <cell r="AT129">
            <v>12.614648399999998</v>
          </cell>
          <cell r="AW129">
            <v>12.614648399999998</v>
          </cell>
          <cell r="AY129">
            <v>0</v>
          </cell>
          <cell r="BD129">
            <v>0</v>
          </cell>
          <cell r="BG129">
            <v>0</v>
          </cell>
          <cell r="BI129">
            <v>0</v>
          </cell>
          <cell r="BN129">
            <v>0</v>
          </cell>
          <cell r="BQ129">
            <v>0</v>
          </cell>
          <cell r="BS129">
            <v>0</v>
          </cell>
          <cell r="BX129">
            <v>0</v>
          </cell>
          <cell r="CA129">
            <v>0</v>
          </cell>
          <cell r="CC129">
            <v>0</v>
          </cell>
          <cell r="CH129">
            <v>12.614648399999998</v>
          </cell>
          <cell r="CI129">
            <v>0</v>
          </cell>
          <cell r="CJ129">
            <v>0</v>
          </cell>
          <cell r="CK129">
            <v>12.614648399999998</v>
          </cell>
          <cell r="CL129">
            <v>0</v>
          </cell>
          <cell r="CM129">
            <v>0</v>
          </cell>
          <cell r="CN129">
            <v>0</v>
          </cell>
          <cell r="CO129">
            <v>0</v>
          </cell>
          <cell r="CP129">
            <v>0</v>
          </cell>
          <cell r="CQ129">
            <v>0</v>
          </cell>
        </row>
        <row r="130">
          <cell r="A130" t="str">
            <v>1.1.4.99</v>
          </cell>
          <cell r="B130" t="str">
            <v>Строительство ТП№4 2х1600кВА мкр.51, для электроснабжения Многоэтажных жилых домов</v>
          </cell>
          <cell r="C130" t="str">
            <v>С</v>
          </cell>
          <cell r="D130" t="str">
            <v>С_1.1.4.99</v>
          </cell>
          <cell r="E130" t="str">
            <v>П</v>
          </cell>
          <cell r="F130">
            <v>2019</v>
          </cell>
          <cell r="G130">
            <v>2019</v>
          </cell>
          <cell r="J130">
            <v>12.614648399999998</v>
          </cell>
          <cell r="P130">
            <v>0</v>
          </cell>
          <cell r="U130">
            <v>12.614648399999998</v>
          </cell>
          <cell r="V130">
            <v>0</v>
          </cell>
          <cell r="X130">
            <v>12.614648399999998</v>
          </cell>
          <cell r="AJ130">
            <v>0</v>
          </cell>
          <cell r="AM130">
            <v>0</v>
          </cell>
          <cell r="AO130">
            <v>0</v>
          </cell>
          <cell r="AT130">
            <v>12.614648399999998</v>
          </cell>
          <cell r="AW130">
            <v>12.614648399999998</v>
          </cell>
          <cell r="AY130">
            <v>0</v>
          </cell>
          <cell r="BD130">
            <v>0</v>
          </cell>
          <cell r="BG130">
            <v>0</v>
          </cell>
          <cell r="BI130">
            <v>0</v>
          </cell>
          <cell r="BN130">
            <v>0</v>
          </cell>
          <cell r="BQ130">
            <v>0</v>
          </cell>
          <cell r="BS130">
            <v>0</v>
          </cell>
          <cell r="BX130">
            <v>0</v>
          </cell>
          <cell r="CA130">
            <v>0</v>
          </cell>
          <cell r="CC130">
            <v>0</v>
          </cell>
          <cell r="CH130">
            <v>12.614648399999998</v>
          </cell>
          <cell r="CI130">
            <v>0</v>
          </cell>
          <cell r="CJ130">
            <v>0</v>
          </cell>
          <cell r="CK130">
            <v>12.614648399999998</v>
          </cell>
          <cell r="CL130">
            <v>0</v>
          </cell>
          <cell r="CM130">
            <v>0</v>
          </cell>
          <cell r="CN130">
            <v>0</v>
          </cell>
          <cell r="CO130">
            <v>0</v>
          </cell>
          <cell r="CP130">
            <v>0</v>
          </cell>
          <cell r="CQ130">
            <v>0</v>
          </cell>
        </row>
        <row r="131">
          <cell r="A131" t="str">
            <v>1.1.4.100</v>
          </cell>
          <cell r="B131" t="str">
            <v>Строительство ТП№5 2х1600кВА мкр.51, для электроснабжения Многоэтажных жилых домов</v>
          </cell>
          <cell r="C131" t="str">
            <v>С</v>
          </cell>
          <cell r="D131" t="str">
            <v>С_1.1.4.100</v>
          </cell>
          <cell r="E131" t="str">
            <v>П</v>
          </cell>
          <cell r="F131">
            <v>2019</v>
          </cell>
          <cell r="G131">
            <v>2019</v>
          </cell>
          <cell r="J131">
            <v>12.614648399999998</v>
          </cell>
          <cell r="P131">
            <v>0</v>
          </cell>
          <cell r="U131">
            <v>12.614648399999998</v>
          </cell>
          <cell r="V131">
            <v>0</v>
          </cell>
          <cell r="X131">
            <v>12.614648399999998</v>
          </cell>
          <cell r="AJ131">
            <v>0</v>
          </cell>
          <cell r="AM131">
            <v>0</v>
          </cell>
          <cell r="AO131">
            <v>0</v>
          </cell>
          <cell r="AT131">
            <v>12.614648399999998</v>
          </cell>
          <cell r="AW131">
            <v>12.614648399999998</v>
          </cell>
          <cell r="AY131">
            <v>0</v>
          </cell>
          <cell r="BD131">
            <v>0</v>
          </cell>
          <cell r="BG131">
            <v>0</v>
          </cell>
          <cell r="BI131">
            <v>0</v>
          </cell>
          <cell r="BN131">
            <v>0</v>
          </cell>
          <cell r="BQ131">
            <v>0</v>
          </cell>
          <cell r="BS131">
            <v>0</v>
          </cell>
          <cell r="BX131">
            <v>0</v>
          </cell>
          <cell r="CA131">
            <v>0</v>
          </cell>
          <cell r="CC131">
            <v>0</v>
          </cell>
          <cell r="CH131">
            <v>12.614648399999998</v>
          </cell>
          <cell r="CI131">
            <v>0</v>
          </cell>
          <cell r="CJ131">
            <v>0</v>
          </cell>
          <cell r="CK131">
            <v>12.614648399999998</v>
          </cell>
          <cell r="CL131">
            <v>0</v>
          </cell>
          <cell r="CM131">
            <v>0</v>
          </cell>
          <cell r="CN131">
            <v>0</v>
          </cell>
          <cell r="CO131">
            <v>0</v>
          </cell>
          <cell r="CP131">
            <v>0</v>
          </cell>
          <cell r="CQ131">
            <v>0</v>
          </cell>
        </row>
        <row r="132">
          <cell r="A132" t="str">
            <v>1.1.4.101</v>
          </cell>
          <cell r="B132" t="str">
            <v>Строительство ТП№6 2х1600кВА мкр.51, для электроснабжения общеобразовательной школы на 800 мест</v>
          </cell>
          <cell r="C132" t="str">
            <v>С</v>
          </cell>
          <cell r="D132" t="str">
            <v>С_1.1.4.101</v>
          </cell>
          <cell r="E132" t="str">
            <v>П</v>
          </cell>
          <cell r="F132">
            <v>2020</v>
          </cell>
          <cell r="G132">
            <v>2020</v>
          </cell>
          <cell r="J132">
            <v>12.614648399999998</v>
          </cell>
          <cell r="P132">
            <v>0</v>
          </cell>
          <cell r="U132">
            <v>12.614648399999998</v>
          </cell>
          <cell r="V132">
            <v>0</v>
          </cell>
          <cell r="X132">
            <v>12.614648399999998</v>
          </cell>
          <cell r="AJ132">
            <v>0</v>
          </cell>
          <cell r="AM132">
            <v>0</v>
          </cell>
          <cell r="AO132">
            <v>0</v>
          </cell>
          <cell r="AT132">
            <v>0</v>
          </cell>
          <cell r="AW132">
            <v>0</v>
          </cell>
          <cell r="AY132">
            <v>0</v>
          </cell>
          <cell r="BD132">
            <v>12.614648399999998</v>
          </cell>
          <cell r="BG132">
            <v>12.614648399999998</v>
          </cell>
          <cell r="BI132">
            <v>0</v>
          </cell>
          <cell r="BN132">
            <v>0</v>
          </cell>
          <cell r="BQ132">
            <v>0</v>
          </cell>
          <cell r="BS132">
            <v>0</v>
          </cell>
          <cell r="BX132">
            <v>0</v>
          </cell>
          <cell r="CA132">
            <v>0</v>
          </cell>
          <cell r="CC132">
            <v>0</v>
          </cell>
          <cell r="CH132">
            <v>12.614648399999998</v>
          </cell>
          <cell r="CI132">
            <v>0</v>
          </cell>
          <cell r="CJ132">
            <v>0</v>
          </cell>
          <cell r="CK132">
            <v>12.614648399999998</v>
          </cell>
          <cell r="CL132">
            <v>0</v>
          </cell>
          <cell r="CM132">
            <v>0</v>
          </cell>
          <cell r="CN132">
            <v>0</v>
          </cell>
          <cell r="CO132">
            <v>0</v>
          </cell>
          <cell r="CP132">
            <v>0</v>
          </cell>
          <cell r="CQ132">
            <v>0</v>
          </cell>
        </row>
        <row r="133">
          <cell r="A133" t="str">
            <v>1.1.4.102</v>
          </cell>
          <cell r="B133" t="str">
            <v>Строительство ТП№7 2х1600кВА мкр.51, для электроснабжения Многоэтажных жилых домов</v>
          </cell>
          <cell r="C133" t="str">
            <v>С</v>
          </cell>
          <cell r="D133" t="str">
            <v>С_1.1.4.102</v>
          </cell>
          <cell r="E133" t="str">
            <v>П</v>
          </cell>
          <cell r="F133">
            <v>2020</v>
          </cell>
          <cell r="G133">
            <v>2020</v>
          </cell>
          <cell r="J133">
            <v>12.614648399999998</v>
          </cell>
          <cell r="P133">
            <v>0</v>
          </cell>
          <cell r="U133">
            <v>12.614648399999998</v>
          </cell>
          <cell r="V133">
            <v>0</v>
          </cell>
          <cell r="X133">
            <v>12.614648399999998</v>
          </cell>
          <cell r="AJ133">
            <v>0</v>
          </cell>
          <cell r="AM133">
            <v>0</v>
          </cell>
          <cell r="AO133">
            <v>0</v>
          </cell>
          <cell r="AT133">
            <v>0</v>
          </cell>
          <cell r="AW133">
            <v>0</v>
          </cell>
          <cell r="AY133">
            <v>0</v>
          </cell>
          <cell r="BD133">
            <v>12.614648399999998</v>
          </cell>
          <cell r="BG133">
            <v>12.614648399999998</v>
          </cell>
          <cell r="BI133">
            <v>0</v>
          </cell>
          <cell r="BN133">
            <v>0</v>
          </cell>
          <cell r="BQ133">
            <v>0</v>
          </cell>
          <cell r="BS133">
            <v>0</v>
          </cell>
          <cell r="BX133">
            <v>0</v>
          </cell>
          <cell r="CA133">
            <v>0</v>
          </cell>
          <cell r="CC133">
            <v>0</v>
          </cell>
          <cell r="CH133">
            <v>12.614648399999998</v>
          </cell>
          <cell r="CI133">
            <v>0</v>
          </cell>
          <cell r="CJ133">
            <v>0</v>
          </cell>
          <cell r="CK133">
            <v>12.614648399999998</v>
          </cell>
          <cell r="CL133">
            <v>0</v>
          </cell>
          <cell r="CM133">
            <v>0</v>
          </cell>
          <cell r="CN133">
            <v>0</v>
          </cell>
          <cell r="CO133">
            <v>0</v>
          </cell>
          <cell r="CP133">
            <v>0</v>
          </cell>
          <cell r="CQ133">
            <v>0</v>
          </cell>
        </row>
        <row r="134">
          <cell r="A134" t="str">
            <v>1.1.4.103</v>
          </cell>
          <cell r="B134" t="str">
            <v>Строительство ТП№8 2х1600кВА мкр.51, для электроснабжения Детского сада на 310 мест мкр.51</v>
          </cell>
          <cell r="C134" t="str">
            <v>С</v>
          </cell>
          <cell r="D134" t="str">
            <v>С_1.1.4.103</v>
          </cell>
          <cell r="E134" t="str">
            <v>П</v>
          </cell>
          <cell r="F134">
            <v>2020</v>
          </cell>
          <cell r="G134">
            <v>2020</v>
          </cell>
          <cell r="J134">
            <v>12.614648399999998</v>
          </cell>
          <cell r="P134">
            <v>0</v>
          </cell>
          <cell r="U134">
            <v>12.614648399999998</v>
          </cell>
          <cell r="V134">
            <v>0</v>
          </cell>
          <cell r="X134">
            <v>12.614648399999998</v>
          </cell>
          <cell r="AJ134">
            <v>0</v>
          </cell>
          <cell r="AM134">
            <v>0</v>
          </cell>
          <cell r="AO134">
            <v>0</v>
          </cell>
          <cell r="AT134">
            <v>0</v>
          </cell>
          <cell r="AW134">
            <v>0</v>
          </cell>
          <cell r="AY134">
            <v>0</v>
          </cell>
          <cell r="BD134">
            <v>12.614648399999998</v>
          </cell>
          <cell r="BG134">
            <v>12.614648399999998</v>
          </cell>
          <cell r="BI134">
            <v>0</v>
          </cell>
          <cell r="BN134">
            <v>0</v>
          </cell>
          <cell r="BQ134">
            <v>0</v>
          </cell>
          <cell r="BS134">
            <v>0</v>
          </cell>
          <cell r="BX134">
            <v>0</v>
          </cell>
          <cell r="CA134">
            <v>0</v>
          </cell>
          <cell r="CC134">
            <v>0</v>
          </cell>
          <cell r="CH134">
            <v>12.614648399999998</v>
          </cell>
          <cell r="CI134">
            <v>0</v>
          </cell>
          <cell r="CJ134">
            <v>0</v>
          </cell>
          <cell r="CK134">
            <v>12.614648399999998</v>
          </cell>
          <cell r="CL134">
            <v>0</v>
          </cell>
          <cell r="CM134">
            <v>0</v>
          </cell>
          <cell r="CN134">
            <v>0</v>
          </cell>
          <cell r="CO134">
            <v>0</v>
          </cell>
          <cell r="CP134">
            <v>0</v>
          </cell>
          <cell r="CQ134">
            <v>0</v>
          </cell>
        </row>
        <row r="135">
          <cell r="A135" t="str">
            <v>1.1.4.104</v>
          </cell>
          <cell r="B135" t="str">
            <v>Кабельные линии 6/10кВ</v>
          </cell>
          <cell r="C135" t="str">
            <v>С</v>
          </cell>
          <cell r="D135" t="str">
            <v>С_1.1.4.104</v>
          </cell>
          <cell r="E135" t="str">
            <v>П</v>
          </cell>
          <cell r="F135">
            <v>0</v>
          </cell>
          <cell r="G135">
            <v>0</v>
          </cell>
          <cell r="J135">
            <v>0</v>
          </cell>
          <cell r="P135">
            <v>0</v>
          </cell>
          <cell r="U135">
            <v>0</v>
          </cell>
          <cell r="V135">
            <v>0</v>
          </cell>
          <cell r="X135">
            <v>0</v>
          </cell>
          <cell r="AJ135">
            <v>0</v>
          </cell>
          <cell r="AM135">
            <v>0</v>
          </cell>
          <cell r="AO135">
            <v>0</v>
          </cell>
          <cell r="AT135">
            <v>0</v>
          </cell>
          <cell r="AW135">
            <v>0</v>
          </cell>
          <cell r="AY135">
            <v>0</v>
          </cell>
          <cell r="BD135">
            <v>0</v>
          </cell>
          <cell r="BG135">
            <v>0</v>
          </cell>
          <cell r="BI135">
            <v>0</v>
          </cell>
          <cell r="BN135">
            <v>0</v>
          </cell>
          <cell r="BQ135">
            <v>0</v>
          </cell>
          <cell r="BS135">
            <v>0</v>
          </cell>
          <cell r="BX135">
            <v>0</v>
          </cell>
          <cell r="CA135">
            <v>0</v>
          </cell>
          <cell r="CC135">
            <v>0</v>
          </cell>
          <cell r="CH135">
            <v>0</v>
          </cell>
          <cell r="CI135">
            <v>0</v>
          </cell>
          <cell r="CJ135">
            <v>0</v>
          </cell>
          <cell r="CK135">
            <v>0</v>
          </cell>
          <cell r="CL135">
            <v>0</v>
          </cell>
          <cell r="CM135">
            <v>0</v>
          </cell>
          <cell r="CN135">
            <v>0</v>
          </cell>
          <cell r="CO135">
            <v>0</v>
          </cell>
          <cell r="CP135">
            <v>0</v>
          </cell>
          <cell r="CQ135">
            <v>0</v>
          </cell>
        </row>
        <row r="136">
          <cell r="A136" t="str">
            <v>1.1.4.105</v>
          </cell>
          <cell r="B136" t="str">
            <v>Строительство КЛ-10кВ от РП-117 до РП(ТП)11 2х2500кВА, для электроснабжения ж/д в мкр.21-22</v>
          </cell>
          <cell r="C136" t="str">
            <v>С</v>
          </cell>
          <cell r="D136" t="str">
            <v>С_1.1.4.105</v>
          </cell>
          <cell r="E136" t="str">
            <v>П</v>
          </cell>
          <cell r="F136">
            <v>2018</v>
          </cell>
          <cell r="G136">
            <v>2018</v>
          </cell>
          <cell r="J136">
            <v>1.2277191999999999</v>
          </cell>
          <cell r="P136">
            <v>0</v>
          </cell>
          <cell r="U136">
            <v>1.2277191999999999</v>
          </cell>
          <cell r="V136">
            <v>0</v>
          </cell>
          <cell r="X136">
            <v>1.2277191999999999</v>
          </cell>
          <cell r="AJ136">
            <v>1.2277191999999999</v>
          </cell>
          <cell r="AM136">
            <v>1.2277191999999999</v>
          </cell>
          <cell r="AO136">
            <v>0</v>
          </cell>
          <cell r="AT136">
            <v>0</v>
          </cell>
          <cell r="AW136">
            <v>0</v>
          </cell>
          <cell r="AY136">
            <v>0</v>
          </cell>
          <cell r="BD136">
            <v>0</v>
          </cell>
          <cell r="BG136">
            <v>0</v>
          </cell>
          <cell r="BI136">
            <v>0</v>
          </cell>
          <cell r="BN136">
            <v>0</v>
          </cell>
          <cell r="BQ136">
            <v>0</v>
          </cell>
          <cell r="BS136">
            <v>0</v>
          </cell>
          <cell r="BX136">
            <v>0</v>
          </cell>
          <cell r="CA136">
            <v>0</v>
          </cell>
          <cell r="CC136">
            <v>0</v>
          </cell>
          <cell r="CH136">
            <v>1.2277191999999999</v>
          </cell>
          <cell r="CI136">
            <v>0</v>
          </cell>
          <cell r="CJ136">
            <v>0</v>
          </cell>
          <cell r="CK136">
            <v>1.2277191999999999</v>
          </cell>
          <cell r="CL136">
            <v>0</v>
          </cell>
          <cell r="CM136">
            <v>0</v>
          </cell>
          <cell r="CN136">
            <v>0</v>
          </cell>
          <cell r="CO136">
            <v>0</v>
          </cell>
          <cell r="CP136">
            <v>0</v>
          </cell>
          <cell r="CQ136">
            <v>0</v>
          </cell>
        </row>
        <row r="137">
          <cell r="A137" t="str">
            <v>1.1.4.106</v>
          </cell>
          <cell r="B137" t="str">
            <v>Строительство КЛ-10кВ от РП(ТП)11 2х1000кВА  до ТП12 2х1000кВА, для электроснабжения ж/д в мкр.21-22</v>
          </cell>
          <cell r="C137" t="str">
            <v>С</v>
          </cell>
          <cell r="D137" t="str">
            <v>С_1.1.4.106</v>
          </cell>
          <cell r="E137" t="str">
            <v>П</v>
          </cell>
          <cell r="F137">
            <v>2018</v>
          </cell>
          <cell r="G137">
            <v>2018</v>
          </cell>
          <cell r="J137">
            <v>2.6553422000000002</v>
          </cell>
          <cell r="P137">
            <v>0</v>
          </cell>
          <cell r="U137">
            <v>2.6553422000000002</v>
          </cell>
          <cell r="V137">
            <v>0</v>
          </cell>
          <cell r="X137">
            <v>2.6553422000000002</v>
          </cell>
          <cell r="AJ137">
            <v>2.6553422000000002</v>
          </cell>
          <cell r="AM137">
            <v>2.6553422000000002</v>
          </cell>
          <cell r="AO137">
            <v>0</v>
          </cell>
          <cell r="AT137">
            <v>0</v>
          </cell>
          <cell r="AW137">
            <v>0</v>
          </cell>
          <cell r="AY137">
            <v>0</v>
          </cell>
          <cell r="BD137">
            <v>0</v>
          </cell>
          <cell r="BG137">
            <v>0</v>
          </cell>
          <cell r="BI137">
            <v>0</v>
          </cell>
          <cell r="BN137">
            <v>0</v>
          </cell>
          <cell r="BQ137">
            <v>0</v>
          </cell>
          <cell r="BS137">
            <v>0</v>
          </cell>
          <cell r="BX137">
            <v>0</v>
          </cell>
          <cell r="CA137">
            <v>0</v>
          </cell>
          <cell r="CC137">
            <v>0</v>
          </cell>
          <cell r="CH137">
            <v>2.6553422000000002</v>
          </cell>
          <cell r="CI137">
            <v>0</v>
          </cell>
          <cell r="CJ137">
            <v>0</v>
          </cell>
          <cell r="CK137">
            <v>2.6553422000000002</v>
          </cell>
          <cell r="CL137">
            <v>0</v>
          </cell>
          <cell r="CM137">
            <v>0</v>
          </cell>
          <cell r="CN137">
            <v>0</v>
          </cell>
          <cell r="CO137">
            <v>0</v>
          </cell>
          <cell r="CP137">
            <v>0</v>
          </cell>
          <cell r="CQ137">
            <v>0</v>
          </cell>
        </row>
        <row r="138">
          <cell r="A138" t="str">
            <v>1.1.4.107</v>
          </cell>
          <cell r="B138" t="str">
            <v>Строительство КЛ-10кВ от ТП12 2х1000кВА  до ТП13 2х1000кВА, для электроснабжения ж/д в мкр.21-22</v>
          </cell>
          <cell r="C138" t="str">
            <v>С</v>
          </cell>
          <cell r="D138" t="str">
            <v>С_1.1.4.107</v>
          </cell>
          <cell r="E138" t="str">
            <v>П</v>
          </cell>
          <cell r="F138">
            <v>2019</v>
          </cell>
          <cell r="G138">
            <v>2019</v>
          </cell>
          <cell r="J138">
            <v>2.5872915999999995</v>
          </cell>
          <cell r="P138">
            <v>0</v>
          </cell>
          <cell r="U138">
            <v>2.5872915999999995</v>
          </cell>
          <cell r="V138">
            <v>0</v>
          </cell>
          <cell r="X138">
            <v>2.5872915999999995</v>
          </cell>
          <cell r="AJ138">
            <v>0</v>
          </cell>
          <cell r="AM138">
            <v>0</v>
          </cell>
          <cell r="AO138">
            <v>0</v>
          </cell>
          <cell r="AT138">
            <v>2.5872915999999995</v>
          </cell>
          <cell r="AW138">
            <v>2.5872915999999995</v>
          </cell>
          <cell r="AY138">
            <v>0</v>
          </cell>
          <cell r="BD138">
            <v>0</v>
          </cell>
          <cell r="BG138">
            <v>0</v>
          </cell>
          <cell r="BI138">
            <v>0</v>
          </cell>
          <cell r="BN138">
            <v>0</v>
          </cell>
          <cell r="BQ138">
            <v>0</v>
          </cell>
          <cell r="BS138">
            <v>0</v>
          </cell>
          <cell r="BX138">
            <v>0</v>
          </cell>
          <cell r="CA138">
            <v>0</v>
          </cell>
          <cell r="CC138">
            <v>0</v>
          </cell>
          <cell r="CH138">
            <v>2.5872915999999995</v>
          </cell>
          <cell r="CI138">
            <v>0</v>
          </cell>
          <cell r="CJ138">
            <v>0</v>
          </cell>
          <cell r="CK138">
            <v>2.5872915999999995</v>
          </cell>
          <cell r="CL138">
            <v>0</v>
          </cell>
          <cell r="CM138">
            <v>0</v>
          </cell>
          <cell r="CN138">
            <v>0</v>
          </cell>
          <cell r="CO138">
            <v>0</v>
          </cell>
          <cell r="CP138">
            <v>0</v>
          </cell>
          <cell r="CQ138">
            <v>0</v>
          </cell>
        </row>
        <row r="139">
          <cell r="A139" t="str">
            <v>1.1.4.108</v>
          </cell>
          <cell r="B139" t="str">
            <v>Строительство КЛ-10кВ от ТП13 2х1000кВА  до РП(ТП)11 2х2500кВА, для электроснабжения ж/д в мкр.21-22</v>
          </cell>
          <cell r="C139" t="str">
            <v>С</v>
          </cell>
          <cell r="D139" t="str">
            <v>С_1.1.4.108</v>
          </cell>
          <cell r="E139" t="str">
            <v>П</v>
          </cell>
          <cell r="F139">
            <v>2019</v>
          </cell>
          <cell r="G139">
            <v>2019</v>
          </cell>
          <cell r="J139">
            <v>2.7608813999999997</v>
          </cell>
          <cell r="P139">
            <v>0</v>
          </cell>
          <cell r="U139">
            <v>2.7608813999999997</v>
          </cell>
          <cell r="V139">
            <v>0</v>
          </cell>
          <cell r="X139">
            <v>2.7608813999999997</v>
          </cell>
          <cell r="AJ139">
            <v>0</v>
          </cell>
          <cell r="AM139">
            <v>0</v>
          </cell>
          <cell r="AO139">
            <v>0</v>
          </cell>
          <cell r="AT139">
            <v>2.7608813999999997</v>
          </cell>
          <cell r="AW139">
            <v>2.7608813999999997</v>
          </cell>
          <cell r="AY139">
            <v>0</v>
          </cell>
          <cell r="BD139">
            <v>0</v>
          </cell>
          <cell r="BG139">
            <v>0</v>
          </cell>
          <cell r="BI139">
            <v>0</v>
          </cell>
          <cell r="BN139">
            <v>0</v>
          </cell>
          <cell r="BQ139">
            <v>0</v>
          </cell>
          <cell r="BS139">
            <v>0</v>
          </cell>
          <cell r="BX139">
            <v>0</v>
          </cell>
          <cell r="CA139">
            <v>0</v>
          </cell>
          <cell r="CC139">
            <v>0</v>
          </cell>
          <cell r="CH139">
            <v>2.7608813999999997</v>
          </cell>
          <cell r="CI139">
            <v>0</v>
          </cell>
          <cell r="CJ139">
            <v>0</v>
          </cell>
          <cell r="CK139">
            <v>2.7608813999999997</v>
          </cell>
          <cell r="CL139">
            <v>0</v>
          </cell>
          <cell r="CM139">
            <v>0</v>
          </cell>
          <cell r="CN139">
            <v>0</v>
          </cell>
          <cell r="CO139">
            <v>0</v>
          </cell>
          <cell r="CP139">
            <v>0</v>
          </cell>
          <cell r="CQ139">
            <v>0</v>
          </cell>
        </row>
        <row r="140">
          <cell r="A140" t="str">
            <v>1.1.4.109</v>
          </cell>
          <cell r="B140" t="str">
            <v>Строительство КЛ-10кВ ПС "Геолог" до ТП-2х1600кВА, для электроснабжения Регионального центра спорта инвалидов мкр.31А</v>
          </cell>
          <cell r="C140" t="str">
            <v>С</v>
          </cell>
          <cell r="D140" t="str">
            <v>С_1.1.4.109</v>
          </cell>
          <cell r="E140" t="str">
            <v>П</v>
          </cell>
          <cell r="F140">
            <v>2020</v>
          </cell>
          <cell r="G140">
            <v>2020</v>
          </cell>
          <cell r="J140">
            <v>1.3909603999999998</v>
          </cell>
          <cell r="P140">
            <v>0</v>
          </cell>
          <cell r="U140">
            <v>1.3909603999999998</v>
          </cell>
          <cell r="V140">
            <v>0</v>
          </cell>
          <cell r="X140">
            <v>1.3909603999999998</v>
          </cell>
          <cell r="AJ140">
            <v>0</v>
          </cell>
          <cell r="AM140">
            <v>0</v>
          </cell>
          <cell r="AO140">
            <v>0</v>
          </cell>
          <cell r="AT140">
            <v>0</v>
          </cell>
          <cell r="AW140">
            <v>0</v>
          </cell>
          <cell r="AY140">
            <v>0</v>
          </cell>
          <cell r="BD140">
            <v>1.3909603999999998</v>
          </cell>
          <cell r="BG140">
            <v>1.3909603999999998</v>
          </cell>
          <cell r="BI140">
            <v>0</v>
          </cell>
          <cell r="BN140">
            <v>0</v>
          </cell>
          <cell r="BQ140">
            <v>0</v>
          </cell>
          <cell r="BS140">
            <v>0</v>
          </cell>
          <cell r="BX140">
            <v>0</v>
          </cell>
          <cell r="CA140">
            <v>0</v>
          </cell>
          <cell r="CC140">
            <v>0</v>
          </cell>
          <cell r="CH140">
            <v>1.3909603999999998</v>
          </cell>
          <cell r="CI140">
            <v>0</v>
          </cell>
          <cell r="CJ140">
            <v>0</v>
          </cell>
          <cell r="CK140">
            <v>1.3909603999999998</v>
          </cell>
          <cell r="CL140">
            <v>0</v>
          </cell>
          <cell r="CM140">
            <v>0</v>
          </cell>
          <cell r="CN140">
            <v>0</v>
          </cell>
          <cell r="CO140">
            <v>0</v>
          </cell>
          <cell r="CP140">
            <v>0</v>
          </cell>
          <cell r="CQ140">
            <v>0</v>
          </cell>
        </row>
        <row r="141">
          <cell r="A141" t="str">
            <v>1.1.4.110</v>
          </cell>
          <cell r="B141" t="str">
            <v>Строительство КЛ-10кВ от КТПН-736 до КТПН№1 2х250кВА, для электроснабжения п.Лунный</v>
          </cell>
          <cell r="C141" t="str">
            <v>С</v>
          </cell>
          <cell r="D141" t="str">
            <v>С_1.1.4.110</v>
          </cell>
          <cell r="E141" t="str">
            <v>П</v>
          </cell>
          <cell r="F141">
            <v>2022</v>
          </cell>
          <cell r="G141">
            <v>2022</v>
          </cell>
          <cell r="J141">
            <v>1.4310449999999999</v>
          </cell>
          <cell r="P141">
            <v>0</v>
          </cell>
          <cell r="U141">
            <v>1.4310449999999999</v>
          </cell>
          <cell r="V141">
            <v>0</v>
          </cell>
          <cell r="X141">
            <v>1.4310449999999999</v>
          </cell>
          <cell r="AJ141">
            <v>0</v>
          </cell>
          <cell r="AM141">
            <v>0</v>
          </cell>
          <cell r="AO141">
            <v>0</v>
          </cell>
          <cell r="AT141">
            <v>0</v>
          </cell>
          <cell r="AW141">
            <v>0</v>
          </cell>
          <cell r="AY141">
            <v>0</v>
          </cell>
          <cell r="BD141">
            <v>0</v>
          </cell>
          <cell r="BG141">
            <v>0</v>
          </cell>
          <cell r="BI141">
            <v>0</v>
          </cell>
          <cell r="BN141">
            <v>0</v>
          </cell>
          <cell r="BQ141">
            <v>0</v>
          </cell>
          <cell r="BS141">
            <v>0</v>
          </cell>
          <cell r="BX141">
            <v>1.4310449999999999</v>
          </cell>
          <cell r="CA141">
            <v>1.4310449999999999</v>
          </cell>
          <cell r="CC141">
            <v>0</v>
          </cell>
          <cell r="CH141">
            <v>1.4310449999999999</v>
          </cell>
          <cell r="CI141">
            <v>0</v>
          </cell>
          <cell r="CJ141">
            <v>0</v>
          </cell>
          <cell r="CK141">
            <v>1.4310449999999999</v>
          </cell>
          <cell r="CL141">
            <v>0</v>
          </cell>
          <cell r="CM141">
            <v>0</v>
          </cell>
          <cell r="CN141">
            <v>0</v>
          </cell>
          <cell r="CO141">
            <v>0</v>
          </cell>
          <cell r="CP141">
            <v>0</v>
          </cell>
          <cell r="CQ141">
            <v>0</v>
          </cell>
        </row>
        <row r="142">
          <cell r="A142" t="str">
            <v>1.1.4.111</v>
          </cell>
          <cell r="B142" t="str">
            <v>Строительство КЛ-10кВ от КТПН№1 2х250кВА до КТПН№2 2х250кВА, для электроснабжения п.Лунный</v>
          </cell>
          <cell r="C142" t="str">
            <v>С</v>
          </cell>
          <cell r="D142" t="str">
            <v>С_1.1.4.111</v>
          </cell>
          <cell r="E142" t="str">
            <v>П</v>
          </cell>
          <cell r="F142">
            <v>2022</v>
          </cell>
          <cell r="G142">
            <v>2022</v>
          </cell>
          <cell r="J142">
            <v>1.6068060000000002</v>
          </cell>
          <cell r="P142">
            <v>0</v>
          </cell>
          <cell r="U142">
            <v>1.6068060000000002</v>
          </cell>
          <cell r="V142">
            <v>0</v>
          </cell>
          <cell r="X142">
            <v>1.6068060000000002</v>
          </cell>
          <cell r="AJ142">
            <v>0</v>
          </cell>
          <cell r="AM142">
            <v>0</v>
          </cell>
          <cell r="AO142">
            <v>0</v>
          </cell>
          <cell r="AT142">
            <v>0</v>
          </cell>
          <cell r="AW142">
            <v>0</v>
          </cell>
          <cell r="AY142">
            <v>0</v>
          </cell>
          <cell r="BD142">
            <v>0</v>
          </cell>
          <cell r="BG142">
            <v>0</v>
          </cell>
          <cell r="BI142">
            <v>0</v>
          </cell>
          <cell r="BN142">
            <v>0</v>
          </cell>
          <cell r="BQ142">
            <v>0</v>
          </cell>
          <cell r="BS142">
            <v>0</v>
          </cell>
          <cell r="BX142">
            <v>1.6068060000000002</v>
          </cell>
          <cell r="CA142">
            <v>1.6068060000000002</v>
          </cell>
          <cell r="CC142">
            <v>0</v>
          </cell>
          <cell r="CH142">
            <v>1.6068060000000002</v>
          </cell>
          <cell r="CI142">
            <v>0</v>
          </cell>
          <cell r="CJ142">
            <v>0</v>
          </cell>
          <cell r="CK142">
            <v>1.6068060000000002</v>
          </cell>
          <cell r="CL142">
            <v>0</v>
          </cell>
          <cell r="CM142">
            <v>0</v>
          </cell>
          <cell r="CN142">
            <v>0</v>
          </cell>
          <cell r="CO142">
            <v>0</v>
          </cell>
          <cell r="CP142">
            <v>0</v>
          </cell>
          <cell r="CQ142">
            <v>0</v>
          </cell>
        </row>
        <row r="143">
          <cell r="A143" t="str">
            <v>1.1.4.112</v>
          </cell>
          <cell r="B143" t="str">
            <v>Строительство КЛ-10кВ от КТПН№2 2х250кВА до КТПН-735, для электроснабжения п.Лунный</v>
          </cell>
          <cell r="C143" t="str">
            <v>С</v>
          </cell>
          <cell r="D143" t="str">
            <v>С_1.1.4.112</v>
          </cell>
          <cell r="E143" t="str">
            <v>П</v>
          </cell>
          <cell r="F143">
            <v>2022</v>
          </cell>
          <cell r="G143">
            <v>2022</v>
          </cell>
          <cell r="J143">
            <v>3.0607312000000002</v>
          </cell>
          <cell r="P143">
            <v>0</v>
          </cell>
          <cell r="U143">
            <v>3.0607312000000002</v>
          </cell>
          <cell r="V143">
            <v>0</v>
          </cell>
          <cell r="X143">
            <v>3.0607312000000002</v>
          </cell>
          <cell r="AJ143">
            <v>0</v>
          </cell>
          <cell r="AM143">
            <v>0</v>
          </cell>
          <cell r="AO143">
            <v>0</v>
          </cell>
          <cell r="AT143">
            <v>0</v>
          </cell>
          <cell r="AW143">
            <v>0</v>
          </cell>
          <cell r="AY143">
            <v>0</v>
          </cell>
          <cell r="BD143">
            <v>0</v>
          </cell>
          <cell r="BG143">
            <v>0</v>
          </cell>
          <cell r="BI143">
            <v>0</v>
          </cell>
          <cell r="BN143">
            <v>0</v>
          </cell>
          <cell r="BQ143">
            <v>0</v>
          </cell>
          <cell r="BS143">
            <v>0</v>
          </cell>
          <cell r="BX143">
            <v>3.0607312000000002</v>
          </cell>
          <cell r="CA143">
            <v>3.0607312000000002</v>
          </cell>
          <cell r="CC143">
            <v>0</v>
          </cell>
          <cell r="CH143">
            <v>3.0607312000000002</v>
          </cell>
          <cell r="CI143">
            <v>0</v>
          </cell>
          <cell r="CJ143">
            <v>0</v>
          </cell>
          <cell r="CK143">
            <v>3.0607312000000002</v>
          </cell>
          <cell r="CL143">
            <v>0</v>
          </cell>
          <cell r="CM143">
            <v>0</v>
          </cell>
          <cell r="CN143">
            <v>0</v>
          </cell>
          <cell r="CO143">
            <v>0</v>
          </cell>
          <cell r="CP143">
            <v>0</v>
          </cell>
          <cell r="CQ143">
            <v>0</v>
          </cell>
        </row>
        <row r="144">
          <cell r="A144" t="str">
            <v>1.1.4.113</v>
          </cell>
          <cell r="B144" t="str">
            <v>Строительство КЛ-6кВ от ПС"Строительная-24" до КРУН1, для электроснабжения п.Кедровый-1</v>
          </cell>
          <cell r="C144" t="str">
            <v>С</v>
          </cell>
          <cell r="D144" t="str">
            <v>С_1.1.4.113</v>
          </cell>
          <cell r="E144" t="str">
            <v>П</v>
          </cell>
          <cell r="F144">
            <v>2022</v>
          </cell>
          <cell r="G144">
            <v>2022</v>
          </cell>
          <cell r="J144">
            <v>2.3565897999999996</v>
          </cell>
          <cell r="P144">
            <v>0</v>
          </cell>
          <cell r="U144">
            <v>2.3565897999999996</v>
          </cell>
          <cell r="V144">
            <v>0</v>
          </cell>
          <cell r="X144">
            <v>2.3565897999999996</v>
          </cell>
          <cell r="AJ144">
            <v>0</v>
          </cell>
          <cell r="AM144">
            <v>0</v>
          </cell>
          <cell r="AO144">
            <v>0</v>
          </cell>
          <cell r="AT144">
            <v>0</v>
          </cell>
          <cell r="AW144">
            <v>0</v>
          </cell>
          <cell r="AY144">
            <v>0</v>
          </cell>
          <cell r="BD144">
            <v>0</v>
          </cell>
          <cell r="BG144">
            <v>0</v>
          </cell>
          <cell r="BI144">
            <v>0</v>
          </cell>
          <cell r="BN144">
            <v>0</v>
          </cell>
          <cell r="BQ144">
            <v>0</v>
          </cell>
          <cell r="BS144">
            <v>0</v>
          </cell>
          <cell r="BX144">
            <v>2.3565897999999996</v>
          </cell>
          <cell r="CA144">
            <v>2.3565897999999996</v>
          </cell>
          <cell r="CC144">
            <v>0</v>
          </cell>
          <cell r="CH144">
            <v>2.3565897999999996</v>
          </cell>
          <cell r="CI144">
            <v>0</v>
          </cell>
          <cell r="CJ144">
            <v>0</v>
          </cell>
          <cell r="CK144">
            <v>2.3565897999999996</v>
          </cell>
          <cell r="CL144">
            <v>0</v>
          </cell>
          <cell r="CM144">
            <v>0</v>
          </cell>
          <cell r="CN144">
            <v>0</v>
          </cell>
          <cell r="CO144">
            <v>0</v>
          </cell>
          <cell r="CP144">
            <v>0</v>
          </cell>
          <cell r="CQ144">
            <v>0</v>
          </cell>
        </row>
        <row r="145">
          <cell r="A145" t="str">
            <v>1.1.4.114</v>
          </cell>
          <cell r="B145" t="str">
            <v>Строительство КЛ-6кВ от ПС"Строительная-25" до КРУН2, для электроснабжения п.Кедровый-1</v>
          </cell>
          <cell r="C145" t="str">
            <v>С</v>
          </cell>
          <cell r="D145" t="str">
            <v>С_1.1.4.114</v>
          </cell>
          <cell r="E145" t="str">
            <v>П</v>
          </cell>
          <cell r="F145">
            <v>2022</v>
          </cell>
          <cell r="G145">
            <v>2022</v>
          </cell>
          <cell r="J145">
            <v>1.4310449999999999</v>
          </cell>
          <cell r="P145">
            <v>0</v>
          </cell>
          <cell r="U145">
            <v>1.4310449999999999</v>
          </cell>
          <cell r="V145">
            <v>0</v>
          </cell>
          <cell r="X145">
            <v>1.4310449999999999</v>
          </cell>
          <cell r="AJ145">
            <v>0</v>
          </cell>
          <cell r="AM145">
            <v>0</v>
          </cell>
          <cell r="AO145">
            <v>0</v>
          </cell>
          <cell r="AT145">
            <v>0</v>
          </cell>
          <cell r="AW145">
            <v>0</v>
          </cell>
          <cell r="AY145">
            <v>0</v>
          </cell>
          <cell r="BD145">
            <v>0</v>
          </cell>
          <cell r="BG145">
            <v>0</v>
          </cell>
          <cell r="BI145">
            <v>0</v>
          </cell>
          <cell r="BN145">
            <v>0</v>
          </cell>
          <cell r="BQ145">
            <v>0</v>
          </cell>
          <cell r="BS145">
            <v>0</v>
          </cell>
          <cell r="BX145">
            <v>1.4310449999999999</v>
          </cell>
          <cell r="CA145">
            <v>1.4310449999999999</v>
          </cell>
          <cell r="CC145">
            <v>0</v>
          </cell>
          <cell r="CH145">
            <v>1.4310449999999999</v>
          </cell>
          <cell r="CI145">
            <v>0</v>
          </cell>
          <cell r="CJ145">
            <v>0</v>
          </cell>
          <cell r="CK145">
            <v>1.4310449999999999</v>
          </cell>
          <cell r="CL145">
            <v>0</v>
          </cell>
          <cell r="CM145">
            <v>0</v>
          </cell>
          <cell r="CN145">
            <v>0</v>
          </cell>
          <cell r="CO145">
            <v>0</v>
          </cell>
          <cell r="CP145">
            <v>0</v>
          </cell>
          <cell r="CQ145">
            <v>0</v>
          </cell>
        </row>
        <row r="146">
          <cell r="A146" t="str">
            <v>1.1.4.115</v>
          </cell>
          <cell r="B146" t="str">
            <v>Строительство КЛ-6кВ от КРУН1 до КТПН-2х400кВА, для электроснабжения п.Кедровый-1</v>
          </cell>
          <cell r="C146" t="str">
            <v>С</v>
          </cell>
          <cell r="D146" t="str">
            <v>С_1.1.4.115</v>
          </cell>
          <cell r="E146" t="str">
            <v>П</v>
          </cell>
          <cell r="F146">
            <v>2022</v>
          </cell>
          <cell r="G146">
            <v>2022</v>
          </cell>
          <cell r="J146">
            <v>2.1856078000000001</v>
          </cell>
          <cell r="P146">
            <v>0</v>
          </cell>
          <cell r="U146">
            <v>2.1856078000000001</v>
          </cell>
          <cell r="V146">
            <v>0</v>
          </cell>
          <cell r="X146">
            <v>2.1856078000000001</v>
          </cell>
          <cell r="AJ146">
            <v>0</v>
          </cell>
          <cell r="AM146">
            <v>0</v>
          </cell>
          <cell r="AO146">
            <v>0</v>
          </cell>
          <cell r="AT146">
            <v>0</v>
          </cell>
          <cell r="AW146">
            <v>0</v>
          </cell>
          <cell r="AY146">
            <v>0</v>
          </cell>
          <cell r="BD146">
            <v>0</v>
          </cell>
          <cell r="BG146">
            <v>0</v>
          </cell>
          <cell r="BI146">
            <v>0</v>
          </cell>
          <cell r="BN146">
            <v>0</v>
          </cell>
          <cell r="BQ146">
            <v>0</v>
          </cell>
          <cell r="BS146">
            <v>0</v>
          </cell>
          <cell r="BX146">
            <v>2.1856078000000001</v>
          </cell>
          <cell r="CA146">
            <v>2.1856078000000001</v>
          </cell>
          <cell r="CC146">
            <v>0</v>
          </cell>
          <cell r="CH146">
            <v>2.1856078000000001</v>
          </cell>
          <cell r="CI146">
            <v>0</v>
          </cell>
          <cell r="CJ146">
            <v>0</v>
          </cell>
          <cell r="CK146">
            <v>2.1856078000000001</v>
          </cell>
          <cell r="CL146">
            <v>0</v>
          </cell>
          <cell r="CM146">
            <v>0</v>
          </cell>
          <cell r="CN146">
            <v>0</v>
          </cell>
          <cell r="CO146">
            <v>0</v>
          </cell>
          <cell r="CP146">
            <v>0</v>
          </cell>
          <cell r="CQ146">
            <v>0</v>
          </cell>
        </row>
        <row r="147">
          <cell r="A147" t="str">
            <v>1.1.4.116</v>
          </cell>
          <cell r="B147" t="str">
            <v>Строительство КЛ-6кВ от КРУН2 до КТПН-2х400кВА, для электроснабжения п.Кедровый-1</v>
          </cell>
          <cell r="C147" t="str">
            <v>С</v>
          </cell>
          <cell r="D147" t="str">
            <v>С_1.1.4.116</v>
          </cell>
          <cell r="E147" t="str">
            <v>П</v>
          </cell>
          <cell r="F147">
            <v>2022</v>
          </cell>
          <cell r="G147">
            <v>2022</v>
          </cell>
          <cell r="J147">
            <v>4.5134292</v>
          </cell>
          <cell r="P147">
            <v>0</v>
          </cell>
          <cell r="U147">
            <v>4.5134292</v>
          </cell>
          <cell r="V147">
            <v>0</v>
          </cell>
          <cell r="X147">
            <v>4.5134292</v>
          </cell>
          <cell r="AJ147">
            <v>0</v>
          </cell>
          <cell r="AM147">
            <v>0</v>
          </cell>
          <cell r="AO147">
            <v>0</v>
          </cell>
          <cell r="AT147">
            <v>0</v>
          </cell>
          <cell r="AW147">
            <v>0</v>
          </cell>
          <cell r="AY147">
            <v>0</v>
          </cell>
          <cell r="BD147">
            <v>0</v>
          </cell>
          <cell r="BG147">
            <v>0</v>
          </cell>
          <cell r="BI147">
            <v>0</v>
          </cell>
          <cell r="BN147">
            <v>0</v>
          </cell>
          <cell r="BQ147">
            <v>0</v>
          </cell>
          <cell r="BS147">
            <v>0</v>
          </cell>
          <cell r="BX147">
            <v>4.5134292</v>
          </cell>
          <cell r="CA147">
            <v>4.5134292</v>
          </cell>
          <cell r="CC147">
            <v>0</v>
          </cell>
          <cell r="CH147">
            <v>4.5134292</v>
          </cell>
          <cell r="CI147">
            <v>0</v>
          </cell>
          <cell r="CJ147">
            <v>0</v>
          </cell>
          <cell r="CK147">
            <v>4.5134292</v>
          </cell>
          <cell r="CL147">
            <v>0</v>
          </cell>
          <cell r="CM147">
            <v>0</v>
          </cell>
          <cell r="CN147">
            <v>0</v>
          </cell>
          <cell r="CO147">
            <v>0</v>
          </cell>
          <cell r="CP147">
            <v>0</v>
          </cell>
          <cell r="CQ147">
            <v>0</v>
          </cell>
        </row>
        <row r="148">
          <cell r="A148" t="str">
            <v>1.1.4.117</v>
          </cell>
          <cell r="B148" t="str">
            <v>Строительство КЛ-6кВ от КТПН-2х400кВА до КТПН-2х250кВА, для электроснабжения п.Кедровый-1</v>
          </cell>
          <cell r="C148" t="str">
            <v>С</v>
          </cell>
          <cell r="D148" t="str">
            <v>С_1.1.4.117</v>
          </cell>
          <cell r="E148" t="str">
            <v>П</v>
          </cell>
          <cell r="F148">
            <v>2022</v>
          </cell>
          <cell r="G148">
            <v>2022</v>
          </cell>
          <cell r="J148">
            <v>2.3565897999999996</v>
          </cell>
          <cell r="P148">
            <v>0</v>
          </cell>
          <cell r="U148">
            <v>2.3565897999999996</v>
          </cell>
          <cell r="V148">
            <v>0</v>
          </cell>
          <cell r="X148">
            <v>2.3565897999999996</v>
          </cell>
          <cell r="AJ148">
            <v>0</v>
          </cell>
          <cell r="AM148">
            <v>0</v>
          </cell>
          <cell r="AO148">
            <v>0</v>
          </cell>
          <cell r="AT148">
            <v>0</v>
          </cell>
          <cell r="AW148">
            <v>0</v>
          </cell>
          <cell r="AY148">
            <v>0</v>
          </cell>
          <cell r="BD148">
            <v>0</v>
          </cell>
          <cell r="BG148">
            <v>0</v>
          </cell>
          <cell r="BI148">
            <v>0</v>
          </cell>
          <cell r="BN148">
            <v>0</v>
          </cell>
          <cell r="BQ148">
            <v>0</v>
          </cell>
          <cell r="BS148">
            <v>0</v>
          </cell>
          <cell r="BX148">
            <v>2.3565897999999996</v>
          </cell>
          <cell r="CA148">
            <v>2.3565897999999996</v>
          </cell>
          <cell r="CC148">
            <v>0</v>
          </cell>
          <cell r="CH148">
            <v>2.3565897999999996</v>
          </cell>
          <cell r="CI148">
            <v>0</v>
          </cell>
          <cell r="CJ148">
            <v>0</v>
          </cell>
          <cell r="CK148">
            <v>2.3565897999999996</v>
          </cell>
          <cell r="CL148">
            <v>0</v>
          </cell>
          <cell r="CM148">
            <v>0</v>
          </cell>
          <cell r="CN148">
            <v>0</v>
          </cell>
          <cell r="CO148">
            <v>0</v>
          </cell>
          <cell r="CP148">
            <v>0</v>
          </cell>
          <cell r="CQ148">
            <v>0</v>
          </cell>
        </row>
        <row r="149">
          <cell r="A149" t="str">
            <v>1.1.4.118</v>
          </cell>
          <cell r="B149" t="str">
            <v>Строительство КЛ-10кВ до ТП 2х1250кВА, для электроснабжения ж/д по ул.Энгельса, Югорский тракт</v>
          </cell>
          <cell r="C149" t="str">
            <v>С</v>
          </cell>
          <cell r="D149" t="str">
            <v>С_1.1.4.118</v>
          </cell>
          <cell r="E149" t="str">
            <v>П</v>
          </cell>
          <cell r="F149">
            <v>2021</v>
          </cell>
          <cell r="G149">
            <v>2021</v>
          </cell>
          <cell r="J149">
            <v>3.0419928000000001</v>
          </cell>
          <cell r="P149">
            <v>0</v>
          </cell>
          <cell r="U149">
            <v>3.0419928000000001</v>
          </cell>
          <cell r="V149">
            <v>0</v>
          </cell>
          <cell r="X149">
            <v>3.0419928000000001</v>
          </cell>
          <cell r="AJ149">
            <v>0</v>
          </cell>
          <cell r="AM149">
            <v>0</v>
          </cell>
          <cell r="AO149">
            <v>0</v>
          </cell>
          <cell r="AT149">
            <v>0</v>
          </cell>
          <cell r="AW149">
            <v>0</v>
          </cell>
          <cell r="AY149">
            <v>0</v>
          </cell>
          <cell r="BD149">
            <v>0</v>
          </cell>
          <cell r="BG149">
            <v>0</v>
          </cell>
          <cell r="BI149">
            <v>0</v>
          </cell>
          <cell r="BN149">
            <v>3.0419928000000001</v>
          </cell>
          <cell r="BQ149">
            <v>3.0419928000000001</v>
          </cell>
          <cell r="BS149">
            <v>0</v>
          </cell>
          <cell r="BX149">
            <v>0</v>
          </cell>
          <cell r="CA149">
            <v>0</v>
          </cell>
          <cell r="CC149">
            <v>0</v>
          </cell>
          <cell r="CH149">
            <v>3.0419928000000001</v>
          </cell>
          <cell r="CI149">
            <v>0</v>
          </cell>
          <cell r="CJ149">
            <v>0</v>
          </cell>
          <cell r="CK149">
            <v>3.0419928000000001</v>
          </cell>
          <cell r="CL149">
            <v>0</v>
          </cell>
          <cell r="CM149">
            <v>0</v>
          </cell>
          <cell r="CN149">
            <v>0</v>
          </cell>
          <cell r="CO149">
            <v>0</v>
          </cell>
          <cell r="CP149">
            <v>0</v>
          </cell>
          <cell r="CQ149">
            <v>0</v>
          </cell>
        </row>
        <row r="150">
          <cell r="A150" t="str">
            <v>1.1.4.119</v>
          </cell>
          <cell r="B150" t="str">
            <v>Строительство КЛ-10кВ от РП-110 до ТП 2х2500кВА, для электроснабжения Храма по ул.Мира</v>
          </cell>
          <cell r="C150" t="str">
            <v>С</v>
          </cell>
          <cell r="D150" t="str">
            <v>С_1.1.4.119</v>
          </cell>
          <cell r="E150" t="str">
            <v>П</v>
          </cell>
          <cell r="F150">
            <v>2018</v>
          </cell>
          <cell r="G150">
            <v>2018</v>
          </cell>
          <cell r="J150">
            <v>2.7963404000000001</v>
          </cell>
          <cell r="P150">
            <v>0</v>
          </cell>
          <cell r="U150">
            <v>2.7963404000000001</v>
          </cell>
          <cell r="V150">
            <v>0</v>
          </cell>
          <cell r="X150">
            <v>2.7963404000000001</v>
          </cell>
          <cell r="AJ150">
            <v>2.7963404000000001</v>
          </cell>
          <cell r="AM150">
            <v>2.7963404000000001</v>
          </cell>
          <cell r="AO150">
            <v>0</v>
          </cell>
          <cell r="AT150">
            <v>0</v>
          </cell>
          <cell r="AW150">
            <v>0</v>
          </cell>
          <cell r="AY150">
            <v>0</v>
          </cell>
          <cell r="BD150">
            <v>0</v>
          </cell>
          <cell r="BG150">
            <v>0</v>
          </cell>
          <cell r="BI150">
            <v>0</v>
          </cell>
          <cell r="BN150">
            <v>0</v>
          </cell>
          <cell r="BQ150">
            <v>0</v>
          </cell>
          <cell r="BS150">
            <v>0</v>
          </cell>
          <cell r="BX150">
            <v>0</v>
          </cell>
          <cell r="CA150">
            <v>0</v>
          </cell>
          <cell r="CC150">
            <v>0</v>
          </cell>
          <cell r="CH150">
            <v>2.7963404000000001</v>
          </cell>
          <cell r="CI150">
            <v>0</v>
          </cell>
          <cell r="CJ150">
            <v>0</v>
          </cell>
          <cell r="CK150">
            <v>2.7963404000000001</v>
          </cell>
          <cell r="CL150">
            <v>0</v>
          </cell>
          <cell r="CM150">
            <v>0</v>
          </cell>
          <cell r="CN150">
            <v>0</v>
          </cell>
          <cell r="CO150">
            <v>0</v>
          </cell>
          <cell r="CP150">
            <v>0</v>
          </cell>
          <cell r="CQ150">
            <v>0</v>
          </cell>
        </row>
        <row r="151">
          <cell r="A151" t="str">
            <v>1.1.4.120</v>
          </cell>
          <cell r="B151" t="str">
            <v>Строительство КЛ-10кВ от РП-164 до ТП2 2х2500кВА мкр.35</v>
          </cell>
          <cell r="C151" t="str">
            <v>С</v>
          </cell>
          <cell r="D151" t="str">
            <v>С_1.1.4.120</v>
          </cell>
          <cell r="E151" t="str">
            <v>П</v>
          </cell>
          <cell r="F151">
            <v>2018</v>
          </cell>
          <cell r="G151">
            <v>2018</v>
          </cell>
          <cell r="J151">
            <v>1.8357496</v>
          </cell>
          <cell r="P151">
            <v>0</v>
          </cell>
          <cell r="U151">
            <v>1.8357496</v>
          </cell>
          <cell r="V151">
            <v>0</v>
          </cell>
          <cell r="X151">
            <v>1.8357496</v>
          </cell>
          <cell r="AJ151">
            <v>1.8357496</v>
          </cell>
          <cell r="AM151">
            <v>1.8357496</v>
          </cell>
          <cell r="AO151">
            <v>0</v>
          </cell>
          <cell r="AT151">
            <v>0</v>
          </cell>
          <cell r="AW151">
            <v>0</v>
          </cell>
          <cell r="AY151">
            <v>0</v>
          </cell>
          <cell r="BD151">
            <v>0</v>
          </cell>
          <cell r="BG151">
            <v>0</v>
          </cell>
          <cell r="BI151">
            <v>0</v>
          </cell>
          <cell r="BN151">
            <v>0</v>
          </cell>
          <cell r="BQ151">
            <v>0</v>
          </cell>
          <cell r="BS151">
            <v>0</v>
          </cell>
          <cell r="BX151">
            <v>0</v>
          </cell>
          <cell r="CA151">
            <v>0</v>
          </cell>
          <cell r="CC151">
            <v>0</v>
          </cell>
          <cell r="CH151">
            <v>1.8357496</v>
          </cell>
          <cell r="CI151">
            <v>0</v>
          </cell>
          <cell r="CJ151">
            <v>0</v>
          </cell>
          <cell r="CK151">
            <v>1.8357496</v>
          </cell>
          <cell r="CL151">
            <v>0</v>
          </cell>
          <cell r="CM151">
            <v>0</v>
          </cell>
          <cell r="CN151">
            <v>0</v>
          </cell>
          <cell r="CO151">
            <v>0</v>
          </cell>
          <cell r="CP151">
            <v>0</v>
          </cell>
          <cell r="CQ151">
            <v>0</v>
          </cell>
        </row>
        <row r="152">
          <cell r="A152" t="str">
            <v>1.1.4.121</v>
          </cell>
          <cell r="B152" t="str">
            <v>Строительство КЛ-10кВ от ТП2 2х2500кВА до ТП3 2х2500кВА мкр.35</v>
          </cell>
          <cell r="C152" t="str">
            <v>С</v>
          </cell>
          <cell r="D152" t="str">
            <v>С_1.1.4.121</v>
          </cell>
          <cell r="E152" t="str">
            <v>П</v>
          </cell>
          <cell r="F152">
            <v>2018</v>
          </cell>
          <cell r="G152">
            <v>2018</v>
          </cell>
          <cell r="J152">
            <v>3.0157495999999999</v>
          </cell>
          <cell r="P152">
            <v>0</v>
          </cell>
          <cell r="U152">
            <v>3.0157495999999999</v>
          </cell>
          <cell r="V152">
            <v>0</v>
          </cell>
          <cell r="X152">
            <v>3.0157495999999999</v>
          </cell>
          <cell r="AJ152">
            <v>3.0157495999999999</v>
          </cell>
          <cell r="AM152">
            <v>3.0157495999999999</v>
          </cell>
          <cell r="AO152">
            <v>0</v>
          </cell>
          <cell r="AT152">
            <v>0</v>
          </cell>
          <cell r="AW152">
            <v>0</v>
          </cell>
          <cell r="AY152">
            <v>0</v>
          </cell>
          <cell r="BD152">
            <v>0</v>
          </cell>
          <cell r="BG152">
            <v>0</v>
          </cell>
          <cell r="BI152">
            <v>0</v>
          </cell>
          <cell r="BN152">
            <v>0</v>
          </cell>
          <cell r="BQ152">
            <v>0</v>
          </cell>
          <cell r="BS152">
            <v>0</v>
          </cell>
          <cell r="BX152">
            <v>0</v>
          </cell>
          <cell r="CA152">
            <v>0</v>
          </cell>
          <cell r="CC152">
            <v>0</v>
          </cell>
          <cell r="CH152">
            <v>3.0157495999999999</v>
          </cell>
          <cell r="CI152">
            <v>0</v>
          </cell>
          <cell r="CJ152">
            <v>0</v>
          </cell>
          <cell r="CK152">
            <v>3.0157495999999999</v>
          </cell>
          <cell r="CL152">
            <v>0</v>
          </cell>
          <cell r="CM152">
            <v>0</v>
          </cell>
          <cell r="CN152">
            <v>0</v>
          </cell>
          <cell r="CO152">
            <v>0</v>
          </cell>
          <cell r="CP152">
            <v>0</v>
          </cell>
          <cell r="CQ152">
            <v>0</v>
          </cell>
        </row>
        <row r="153">
          <cell r="A153" t="str">
            <v>1.1.4.122</v>
          </cell>
          <cell r="B153" t="str">
            <v>Строительство КЛ-10кВ от ТП-18 2х2500кВА до ТП№20 2х1600кВА мкр.44</v>
          </cell>
          <cell r="C153" t="str">
            <v>С</v>
          </cell>
          <cell r="D153" t="str">
            <v>С_1.1.4.122</v>
          </cell>
          <cell r="E153" t="str">
            <v>П</v>
          </cell>
          <cell r="F153">
            <v>2020</v>
          </cell>
          <cell r="G153">
            <v>2020</v>
          </cell>
          <cell r="J153">
            <v>2.7683271999999999</v>
          </cell>
          <cell r="P153">
            <v>0</v>
          </cell>
          <cell r="U153">
            <v>2.7683271999999999</v>
          </cell>
          <cell r="V153">
            <v>0</v>
          </cell>
          <cell r="X153">
            <v>2.7683271999999999</v>
          </cell>
          <cell r="AJ153">
            <v>0</v>
          </cell>
          <cell r="AM153">
            <v>0</v>
          </cell>
          <cell r="AO153">
            <v>0</v>
          </cell>
          <cell r="AT153">
            <v>0</v>
          </cell>
          <cell r="AW153">
            <v>0</v>
          </cell>
          <cell r="AY153">
            <v>0</v>
          </cell>
          <cell r="BD153">
            <v>2.7683271999999999</v>
          </cell>
          <cell r="BG153">
            <v>2.7683271999999999</v>
          </cell>
          <cell r="BI153">
            <v>0</v>
          </cell>
          <cell r="BN153">
            <v>0</v>
          </cell>
          <cell r="BQ153">
            <v>0</v>
          </cell>
          <cell r="BS153">
            <v>0</v>
          </cell>
          <cell r="BX153">
            <v>0</v>
          </cell>
          <cell r="CA153">
            <v>0</v>
          </cell>
          <cell r="CC153">
            <v>0</v>
          </cell>
          <cell r="CH153">
            <v>2.7683271999999999</v>
          </cell>
          <cell r="CI153">
            <v>0</v>
          </cell>
          <cell r="CJ153">
            <v>0</v>
          </cell>
          <cell r="CK153">
            <v>2.7683271999999999</v>
          </cell>
          <cell r="CL153">
            <v>0</v>
          </cell>
          <cell r="CM153">
            <v>0</v>
          </cell>
          <cell r="CN153">
            <v>0</v>
          </cell>
          <cell r="CO153">
            <v>0</v>
          </cell>
          <cell r="CP153">
            <v>0</v>
          </cell>
          <cell r="CQ153">
            <v>0</v>
          </cell>
        </row>
        <row r="154">
          <cell r="A154" t="str">
            <v>1.1.4.123</v>
          </cell>
          <cell r="B154" t="str">
            <v>Строительство КЛ-10кВ от ТП№20 2х1600кВА до ТП№21 2х2500кВА мкр.44</v>
          </cell>
          <cell r="C154" t="str">
            <v>С</v>
          </cell>
          <cell r="D154" t="str">
            <v>С_1.1.4.123</v>
          </cell>
          <cell r="E154" t="str">
            <v>П</v>
          </cell>
          <cell r="F154">
            <v>2020</v>
          </cell>
          <cell r="G154">
            <v>2020</v>
          </cell>
          <cell r="J154">
            <v>1.9814678000000001</v>
          </cell>
          <cell r="P154">
            <v>0</v>
          </cell>
          <cell r="U154">
            <v>1.9814678000000001</v>
          </cell>
          <cell r="V154">
            <v>0</v>
          </cell>
          <cell r="X154">
            <v>1.9814678000000001</v>
          </cell>
          <cell r="AJ154">
            <v>0</v>
          </cell>
          <cell r="AM154">
            <v>0</v>
          </cell>
          <cell r="AO154">
            <v>0</v>
          </cell>
          <cell r="AT154">
            <v>0</v>
          </cell>
          <cell r="AW154">
            <v>0</v>
          </cell>
          <cell r="AY154">
            <v>0</v>
          </cell>
          <cell r="BD154">
            <v>1.9814678000000001</v>
          </cell>
          <cell r="BG154">
            <v>1.9814678000000001</v>
          </cell>
          <cell r="BI154">
            <v>0</v>
          </cell>
          <cell r="BN154">
            <v>0</v>
          </cell>
          <cell r="BQ154">
            <v>0</v>
          </cell>
          <cell r="BS154">
            <v>0</v>
          </cell>
          <cell r="BX154">
            <v>0</v>
          </cell>
          <cell r="CA154">
            <v>0</v>
          </cell>
          <cell r="CC154">
            <v>0</v>
          </cell>
          <cell r="CH154">
            <v>1.9814678000000001</v>
          </cell>
          <cell r="CI154">
            <v>0</v>
          </cell>
          <cell r="CJ154">
            <v>0</v>
          </cell>
          <cell r="CK154">
            <v>1.9814678000000001</v>
          </cell>
          <cell r="CL154">
            <v>0</v>
          </cell>
          <cell r="CM154">
            <v>0</v>
          </cell>
          <cell r="CN154">
            <v>0</v>
          </cell>
          <cell r="CO154">
            <v>0</v>
          </cell>
          <cell r="CP154">
            <v>0</v>
          </cell>
          <cell r="CQ154">
            <v>0</v>
          </cell>
        </row>
        <row r="155">
          <cell r="A155" t="str">
            <v>1.1.4.124</v>
          </cell>
          <cell r="B155" t="str">
            <v>Строительство КЛ-10кВ от ТП№21 2х2500кВА мкр.44 до БКТП-830</v>
          </cell>
          <cell r="C155" t="str">
            <v>С</v>
          </cell>
          <cell r="D155" t="str">
            <v>С_1.1.4.124</v>
          </cell>
          <cell r="E155" t="str">
            <v>П</v>
          </cell>
          <cell r="F155">
            <v>2020</v>
          </cell>
          <cell r="G155">
            <v>2020</v>
          </cell>
          <cell r="J155">
            <v>3.7343696</v>
          </cell>
          <cell r="P155">
            <v>0</v>
          </cell>
          <cell r="U155">
            <v>3.7343696</v>
          </cell>
          <cell r="V155">
            <v>0</v>
          </cell>
          <cell r="X155">
            <v>3.7343696</v>
          </cell>
          <cell r="AJ155">
            <v>0</v>
          </cell>
          <cell r="AM155">
            <v>0</v>
          </cell>
          <cell r="AO155">
            <v>0</v>
          </cell>
          <cell r="AT155">
            <v>0</v>
          </cell>
          <cell r="AW155">
            <v>0</v>
          </cell>
          <cell r="AY155">
            <v>0</v>
          </cell>
          <cell r="BD155">
            <v>3.7343696</v>
          </cell>
          <cell r="BG155">
            <v>3.7343696</v>
          </cell>
          <cell r="BI155">
            <v>0</v>
          </cell>
          <cell r="BN155">
            <v>0</v>
          </cell>
          <cell r="BQ155">
            <v>0</v>
          </cell>
          <cell r="BS155">
            <v>0</v>
          </cell>
          <cell r="BX155">
            <v>0</v>
          </cell>
          <cell r="CA155">
            <v>0</v>
          </cell>
          <cell r="CC155">
            <v>0</v>
          </cell>
          <cell r="CH155">
            <v>3.7343696</v>
          </cell>
          <cell r="CI155">
            <v>0</v>
          </cell>
          <cell r="CJ155">
            <v>0</v>
          </cell>
          <cell r="CK155">
            <v>3.7343696</v>
          </cell>
          <cell r="CL155">
            <v>0</v>
          </cell>
          <cell r="CM155">
            <v>0</v>
          </cell>
          <cell r="CN155">
            <v>0</v>
          </cell>
          <cell r="CO155">
            <v>0</v>
          </cell>
          <cell r="CP155">
            <v>0</v>
          </cell>
          <cell r="CQ155">
            <v>0</v>
          </cell>
        </row>
        <row r="156">
          <cell r="A156" t="str">
            <v>1.1.4.125</v>
          </cell>
          <cell r="B156" t="str">
            <v>Строительство КЛ-10кВ от ТП№16 2х2500кВА до ТП№17 2х2500 кВА мкр.27А</v>
          </cell>
          <cell r="C156" t="str">
            <v>С</v>
          </cell>
          <cell r="D156" t="str">
            <v>С_1.1.4.125</v>
          </cell>
          <cell r="E156" t="str">
            <v>П</v>
          </cell>
          <cell r="F156">
            <v>2019</v>
          </cell>
          <cell r="G156">
            <v>2019</v>
          </cell>
          <cell r="J156">
            <v>1.7050174</v>
          </cell>
          <cell r="P156">
            <v>0</v>
          </cell>
          <cell r="U156">
            <v>1.7050174</v>
          </cell>
          <cell r="V156">
            <v>0</v>
          </cell>
          <cell r="X156">
            <v>1.7050174</v>
          </cell>
          <cell r="AJ156">
            <v>0</v>
          </cell>
          <cell r="AM156">
            <v>0</v>
          </cell>
          <cell r="AO156">
            <v>0</v>
          </cell>
          <cell r="AT156">
            <v>1.7050174</v>
          </cell>
          <cell r="AW156">
            <v>1.7050174</v>
          </cell>
          <cell r="AY156">
            <v>0</v>
          </cell>
          <cell r="BD156">
            <v>0</v>
          </cell>
          <cell r="BG156">
            <v>0</v>
          </cell>
          <cell r="BI156">
            <v>0</v>
          </cell>
          <cell r="BN156">
            <v>0</v>
          </cell>
          <cell r="BQ156">
            <v>0</v>
          </cell>
          <cell r="BS156">
            <v>0</v>
          </cell>
          <cell r="BX156">
            <v>0</v>
          </cell>
          <cell r="CA156">
            <v>0</v>
          </cell>
          <cell r="CC156">
            <v>0</v>
          </cell>
          <cell r="CH156">
            <v>1.7050174</v>
          </cell>
          <cell r="CI156">
            <v>0</v>
          </cell>
          <cell r="CJ156">
            <v>0</v>
          </cell>
          <cell r="CK156">
            <v>1.7050174</v>
          </cell>
          <cell r="CL156">
            <v>0</v>
          </cell>
          <cell r="CM156">
            <v>0</v>
          </cell>
          <cell r="CN156">
            <v>0</v>
          </cell>
          <cell r="CO156">
            <v>0</v>
          </cell>
          <cell r="CP156">
            <v>0</v>
          </cell>
          <cell r="CQ156">
            <v>0</v>
          </cell>
        </row>
        <row r="157">
          <cell r="A157" t="str">
            <v>1.1.4.126</v>
          </cell>
          <cell r="B157" t="str">
            <v>Строительство КЛ-10кВ от ТП№17 2х2500кВА до ТП№18 2х2500 кВА мкр.27А</v>
          </cell>
          <cell r="C157" t="str">
            <v>С</v>
          </cell>
          <cell r="D157" t="str">
            <v>С_1.1.4.126</v>
          </cell>
          <cell r="E157" t="str">
            <v>П</v>
          </cell>
          <cell r="F157">
            <v>2020</v>
          </cell>
          <cell r="G157">
            <v>2020</v>
          </cell>
          <cell r="J157">
            <v>1.957738</v>
          </cell>
          <cell r="P157">
            <v>0</v>
          </cell>
          <cell r="U157">
            <v>1.957738</v>
          </cell>
          <cell r="V157">
            <v>0</v>
          </cell>
          <cell r="X157">
            <v>1.957738</v>
          </cell>
          <cell r="AJ157">
            <v>0</v>
          </cell>
          <cell r="AM157">
            <v>0</v>
          </cell>
          <cell r="AO157">
            <v>0</v>
          </cell>
          <cell r="AT157">
            <v>0</v>
          </cell>
          <cell r="AW157">
            <v>0</v>
          </cell>
          <cell r="AY157">
            <v>0</v>
          </cell>
          <cell r="BD157">
            <v>1.957738</v>
          </cell>
          <cell r="BG157">
            <v>1.957738</v>
          </cell>
          <cell r="BI157">
            <v>0</v>
          </cell>
          <cell r="BN157">
            <v>0</v>
          </cell>
          <cell r="BQ157">
            <v>0</v>
          </cell>
          <cell r="BS157">
            <v>0</v>
          </cell>
          <cell r="BX157">
            <v>0</v>
          </cell>
          <cell r="CA157">
            <v>0</v>
          </cell>
          <cell r="CC157">
            <v>0</v>
          </cell>
          <cell r="CH157">
            <v>1.957738</v>
          </cell>
          <cell r="CI157">
            <v>0</v>
          </cell>
          <cell r="CJ157">
            <v>0</v>
          </cell>
          <cell r="CK157">
            <v>1.957738</v>
          </cell>
          <cell r="CL157">
            <v>0</v>
          </cell>
          <cell r="CM157">
            <v>0</v>
          </cell>
          <cell r="CN157">
            <v>0</v>
          </cell>
          <cell r="CO157">
            <v>0</v>
          </cell>
          <cell r="CP157">
            <v>0</v>
          </cell>
          <cell r="CQ157">
            <v>0</v>
          </cell>
        </row>
        <row r="158">
          <cell r="A158" t="str">
            <v>1.1.4.127</v>
          </cell>
          <cell r="B158" t="str">
            <v>Строительство КЛ-10кВ от ТП№18 2х2500кВА до ТП№19 2х2500 кВА мкр.27А</v>
          </cell>
          <cell r="C158" t="str">
            <v>С</v>
          </cell>
          <cell r="D158" t="str">
            <v>С_1.1.4.127</v>
          </cell>
          <cell r="E158" t="str">
            <v>П</v>
          </cell>
          <cell r="F158">
            <v>2020</v>
          </cell>
          <cell r="G158">
            <v>2020</v>
          </cell>
          <cell r="J158">
            <v>1.8438207999999998</v>
          </cell>
          <cell r="P158">
            <v>0</v>
          </cell>
          <cell r="U158">
            <v>1.8438207999999998</v>
          </cell>
          <cell r="V158">
            <v>0</v>
          </cell>
          <cell r="X158">
            <v>1.8438207999999998</v>
          </cell>
          <cell r="AJ158">
            <v>0</v>
          </cell>
          <cell r="AM158">
            <v>0</v>
          </cell>
          <cell r="AO158">
            <v>0</v>
          </cell>
          <cell r="AT158">
            <v>0</v>
          </cell>
          <cell r="AW158">
            <v>0</v>
          </cell>
          <cell r="AY158">
            <v>0</v>
          </cell>
          <cell r="BD158">
            <v>1.8438207999999998</v>
          </cell>
          <cell r="BG158">
            <v>1.8438207999999998</v>
          </cell>
          <cell r="BI158">
            <v>0</v>
          </cell>
          <cell r="BN158">
            <v>0</v>
          </cell>
          <cell r="BQ158">
            <v>0</v>
          </cell>
          <cell r="BS158">
            <v>0</v>
          </cell>
          <cell r="BX158">
            <v>0</v>
          </cell>
          <cell r="CA158">
            <v>0</v>
          </cell>
          <cell r="CC158">
            <v>0</v>
          </cell>
          <cell r="CH158">
            <v>1.8438207999999998</v>
          </cell>
          <cell r="CI158">
            <v>0</v>
          </cell>
          <cell r="CJ158">
            <v>0</v>
          </cell>
          <cell r="CK158">
            <v>1.8438207999999998</v>
          </cell>
          <cell r="CL158">
            <v>0</v>
          </cell>
          <cell r="CM158">
            <v>0</v>
          </cell>
          <cell r="CN158">
            <v>0</v>
          </cell>
          <cell r="CO158">
            <v>0</v>
          </cell>
          <cell r="CP158">
            <v>0</v>
          </cell>
          <cell r="CQ158">
            <v>0</v>
          </cell>
        </row>
        <row r="159">
          <cell r="A159" t="str">
            <v>1.1.4.128</v>
          </cell>
          <cell r="B159" t="str">
            <v>Строительство КЛ-10кВ от ТП№19 2х2500кВА до ТП№22 2х2500 кВА мкр.27А</v>
          </cell>
          <cell r="C159" t="str">
            <v>С</v>
          </cell>
          <cell r="D159" t="str">
            <v>С_1.1.4.128</v>
          </cell>
          <cell r="E159" t="str">
            <v>П</v>
          </cell>
          <cell r="F159">
            <v>2020</v>
          </cell>
          <cell r="G159">
            <v>2020</v>
          </cell>
          <cell r="J159">
            <v>2.1521193999999997</v>
          </cell>
          <cell r="P159">
            <v>0</v>
          </cell>
          <cell r="U159">
            <v>2.1521193999999997</v>
          </cell>
          <cell r="V159">
            <v>0</v>
          </cell>
          <cell r="X159">
            <v>2.1521193999999997</v>
          </cell>
          <cell r="AJ159">
            <v>0</v>
          </cell>
          <cell r="AM159">
            <v>0</v>
          </cell>
          <cell r="AO159">
            <v>0</v>
          </cell>
          <cell r="AT159">
            <v>0</v>
          </cell>
          <cell r="AW159">
            <v>0</v>
          </cell>
          <cell r="AY159">
            <v>0</v>
          </cell>
          <cell r="BD159">
            <v>2.1521193999999997</v>
          </cell>
          <cell r="BG159">
            <v>2.1521193999999997</v>
          </cell>
          <cell r="BI159">
            <v>0</v>
          </cell>
          <cell r="BN159">
            <v>0</v>
          </cell>
          <cell r="BQ159">
            <v>0</v>
          </cell>
          <cell r="BS159">
            <v>0</v>
          </cell>
          <cell r="BX159">
            <v>0</v>
          </cell>
          <cell r="CA159">
            <v>0</v>
          </cell>
          <cell r="CC159">
            <v>0</v>
          </cell>
          <cell r="CH159">
            <v>2.1521193999999997</v>
          </cell>
          <cell r="CI159">
            <v>0</v>
          </cell>
          <cell r="CJ159">
            <v>0</v>
          </cell>
          <cell r="CK159">
            <v>2.1521193999999997</v>
          </cell>
          <cell r="CL159">
            <v>0</v>
          </cell>
          <cell r="CM159">
            <v>0</v>
          </cell>
          <cell r="CN159">
            <v>0</v>
          </cell>
          <cell r="CO159">
            <v>0</v>
          </cell>
          <cell r="CP159">
            <v>0</v>
          </cell>
          <cell r="CQ159">
            <v>0</v>
          </cell>
        </row>
        <row r="160">
          <cell r="A160" t="str">
            <v>1.1.4.129</v>
          </cell>
          <cell r="B160" t="str">
            <v>Строительство КЛ-10кВ от ТП№22 2х2500кВА до ТП№23 2х2500 кВА мкр.27А</v>
          </cell>
          <cell r="C160" t="str">
            <v>С</v>
          </cell>
          <cell r="D160" t="str">
            <v>С_1.1.4.129</v>
          </cell>
          <cell r="E160" t="str">
            <v>П</v>
          </cell>
          <cell r="F160">
            <v>2020</v>
          </cell>
          <cell r="G160">
            <v>2020</v>
          </cell>
          <cell r="J160">
            <v>1.103005</v>
          </cell>
          <cell r="P160">
            <v>0</v>
          </cell>
          <cell r="U160">
            <v>1.103005</v>
          </cell>
          <cell r="V160">
            <v>0</v>
          </cell>
          <cell r="X160">
            <v>1.103005</v>
          </cell>
          <cell r="AJ160">
            <v>0</v>
          </cell>
          <cell r="AM160">
            <v>0</v>
          </cell>
          <cell r="AO160">
            <v>0</v>
          </cell>
          <cell r="AT160">
            <v>0</v>
          </cell>
          <cell r="AW160">
            <v>0</v>
          </cell>
          <cell r="AY160">
            <v>0</v>
          </cell>
          <cell r="BD160">
            <v>1.103005</v>
          </cell>
          <cell r="BG160">
            <v>1.103005</v>
          </cell>
          <cell r="BI160">
            <v>0</v>
          </cell>
          <cell r="BN160">
            <v>0</v>
          </cell>
          <cell r="BQ160">
            <v>0</v>
          </cell>
          <cell r="BS160">
            <v>0</v>
          </cell>
          <cell r="BX160">
            <v>0</v>
          </cell>
          <cell r="CA160">
            <v>0</v>
          </cell>
          <cell r="CC160">
            <v>0</v>
          </cell>
          <cell r="CH160">
            <v>1.103005</v>
          </cell>
          <cell r="CI160">
            <v>0</v>
          </cell>
          <cell r="CJ160">
            <v>0</v>
          </cell>
          <cell r="CK160">
            <v>1.103005</v>
          </cell>
          <cell r="CL160">
            <v>0</v>
          </cell>
          <cell r="CM160">
            <v>0</v>
          </cell>
          <cell r="CN160">
            <v>0</v>
          </cell>
          <cell r="CO160">
            <v>0</v>
          </cell>
          <cell r="CP160">
            <v>0</v>
          </cell>
          <cell r="CQ160">
            <v>0</v>
          </cell>
        </row>
        <row r="161">
          <cell r="A161" t="str">
            <v>1.1.4.130</v>
          </cell>
          <cell r="B161" t="str">
            <v>Строительство КЛ-10кВ от ТП№23 2х2500кВА до ТП№20 2х2500 кВА мкр.27А</v>
          </cell>
          <cell r="C161" t="str">
            <v>С</v>
          </cell>
          <cell r="D161" t="str">
            <v>С_1.1.4.130</v>
          </cell>
          <cell r="E161" t="str">
            <v>П</v>
          </cell>
          <cell r="F161">
            <v>2020</v>
          </cell>
          <cell r="G161">
            <v>2020</v>
          </cell>
          <cell r="J161">
            <v>0.7965354</v>
          </cell>
          <cell r="P161">
            <v>0</v>
          </cell>
          <cell r="U161">
            <v>0.7965354</v>
          </cell>
          <cell r="V161">
            <v>0</v>
          </cell>
          <cell r="X161">
            <v>0.7965354</v>
          </cell>
          <cell r="AJ161">
            <v>0</v>
          </cell>
          <cell r="AM161">
            <v>0</v>
          </cell>
          <cell r="AO161">
            <v>0</v>
          </cell>
          <cell r="AT161">
            <v>0</v>
          </cell>
          <cell r="AW161">
            <v>0</v>
          </cell>
          <cell r="AY161">
            <v>0</v>
          </cell>
          <cell r="BD161">
            <v>0.7965354</v>
          </cell>
          <cell r="BG161">
            <v>0.7965354</v>
          </cell>
          <cell r="BI161">
            <v>0</v>
          </cell>
          <cell r="BN161">
            <v>0</v>
          </cell>
          <cell r="BQ161">
            <v>0</v>
          </cell>
          <cell r="BS161">
            <v>0</v>
          </cell>
          <cell r="BX161">
            <v>0</v>
          </cell>
          <cell r="CA161">
            <v>0</v>
          </cell>
          <cell r="CC161">
            <v>0</v>
          </cell>
          <cell r="CH161">
            <v>0.7965354</v>
          </cell>
          <cell r="CI161">
            <v>0</v>
          </cell>
          <cell r="CJ161">
            <v>0</v>
          </cell>
          <cell r="CK161">
            <v>0.7965354</v>
          </cell>
          <cell r="CL161">
            <v>0</v>
          </cell>
          <cell r="CM161">
            <v>0</v>
          </cell>
          <cell r="CN161">
            <v>0</v>
          </cell>
          <cell r="CO161">
            <v>0</v>
          </cell>
          <cell r="CP161">
            <v>0</v>
          </cell>
          <cell r="CQ161">
            <v>0</v>
          </cell>
        </row>
        <row r="162">
          <cell r="A162" t="str">
            <v>1.1.4.131</v>
          </cell>
          <cell r="B162" t="str">
            <v>Строительство КЛ-10кВ от ТП№20 2х2500кВА до ТП№21 2х2500 кВА мкр.27А</v>
          </cell>
          <cell r="C162" t="str">
            <v>С</v>
          </cell>
          <cell r="D162" t="str">
            <v>С_1.1.4.131</v>
          </cell>
          <cell r="E162" t="str">
            <v>П</v>
          </cell>
          <cell r="F162">
            <v>2020</v>
          </cell>
          <cell r="G162">
            <v>2020</v>
          </cell>
          <cell r="J162">
            <v>1.9089214000000001</v>
          </cell>
          <cell r="P162">
            <v>0</v>
          </cell>
          <cell r="U162">
            <v>1.9089214000000001</v>
          </cell>
          <cell r="V162">
            <v>0</v>
          </cell>
          <cell r="X162">
            <v>1.9089214000000001</v>
          </cell>
          <cell r="AJ162">
            <v>0</v>
          </cell>
          <cell r="AM162">
            <v>0</v>
          </cell>
          <cell r="AO162">
            <v>0</v>
          </cell>
          <cell r="AT162">
            <v>0</v>
          </cell>
          <cell r="AW162">
            <v>0</v>
          </cell>
          <cell r="AY162">
            <v>0</v>
          </cell>
          <cell r="BD162">
            <v>1.9089214000000001</v>
          </cell>
          <cell r="BG162">
            <v>1.9089214000000001</v>
          </cell>
          <cell r="BI162">
            <v>0</v>
          </cell>
          <cell r="BN162">
            <v>0</v>
          </cell>
          <cell r="BQ162">
            <v>0</v>
          </cell>
          <cell r="BS162">
            <v>0</v>
          </cell>
          <cell r="BX162">
            <v>0</v>
          </cell>
          <cell r="CA162">
            <v>0</v>
          </cell>
          <cell r="CC162">
            <v>0</v>
          </cell>
          <cell r="CH162">
            <v>1.9089214000000001</v>
          </cell>
          <cell r="CI162">
            <v>0</v>
          </cell>
          <cell r="CJ162">
            <v>0</v>
          </cell>
          <cell r="CK162">
            <v>1.9089214000000001</v>
          </cell>
          <cell r="CL162">
            <v>0</v>
          </cell>
          <cell r="CM162">
            <v>0</v>
          </cell>
          <cell r="CN162">
            <v>0</v>
          </cell>
          <cell r="CO162">
            <v>0</v>
          </cell>
          <cell r="CP162">
            <v>0</v>
          </cell>
          <cell r="CQ162">
            <v>0</v>
          </cell>
        </row>
        <row r="163">
          <cell r="A163" t="str">
            <v>1.1.4.132</v>
          </cell>
          <cell r="B163" t="str">
            <v>Строительство КЛ-10кВ от ТП№21 2х2500 кВА мкр.27А до РП-147</v>
          </cell>
          <cell r="C163" t="str">
            <v>С</v>
          </cell>
          <cell r="D163" t="str">
            <v>С_1.1.4.132</v>
          </cell>
          <cell r="E163" t="str">
            <v>П</v>
          </cell>
          <cell r="F163">
            <v>2020</v>
          </cell>
          <cell r="G163">
            <v>2020</v>
          </cell>
          <cell r="J163">
            <v>3.6916418000000002</v>
          </cell>
          <cell r="P163">
            <v>0</v>
          </cell>
          <cell r="U163">
            <v>3.6916418000000002</v>
          </cell>
          <cell r="V163">
            <v>0</v>
          </cell>
          <cell r="X163">
            <v>3.6916418000000002</v>
          </cell>
          <cell r="AJ163">
            <v>0</v>
          </cell>
          <cell r="AM163">
            <v>0</v>
          </cell>
          <cell r="AO163">
            <v>0</v>
          </cell>
          <cell r="AT163">
            <v>0</v>
          </cell>
          <cell r="AW163">
            <v>0</v>
          </cell>
          <cell r="AY163">
            <v>0</v>
          </cell>
          <cell r="BD163">
            <v>3.6916418000000002</v>
          </cell>
          <cell r="BG163">
            <v>3.6916418000000002</v>
          </cell>
          <cell r="BI163">
            <v>0</v>
          </cell>
          <cell r="BN163">
            <v>0</v>
          </cell>
          <cell r="BQ163">
            <v>0</v>
          </cell>
          <cell r="BS163">
            <v>0</v>
          </cell>
          <cell r="BX163">
            <v>0</v>
          </cell>
          <cell r="CA163">
            <v>0</v>
          </cell>
          <cell r="CC163">
            <v>0</v>
          </cell>
          <cell r="CH163">
            <v>3.6916418000000002</v>
          </cell>
          <cell r="CI163">
            <v>0</v>
          </cell>
          <cell r="CJ163">
            <v>0</v>
          </cell>
          <cell r="CK163">
            <v>3.6916418000000002</v>
          </cell>
          <cell r="CL163">
            <v>0</v>
          </cell>
          <cell r="CM163">
            <v>0</v>
          </cell>
          <cell r="CN163">
            <v>0</v>
          </cell>
          <cell r="CO163">
            <v>0</v>
          </cell>
          <cell r="CP163">
            <v>0</v>
          </cell>
          <cell r="CQ163">
            <v>0</v>
          </cell>
        </row>
        <row r="164">
          <cell r="A164" t="str">
            <v>1.1.4.133</v>
          </cell>
          <cell r="B164" t="str">
            <v>Строительство КЛ-10кВ от РП-147 до ТП№16 2х2500кВА  мкр.27А</v>
          </cell>
          <cell r="C164" t="str">
            <v>С</v>
          </cell>
          <cell r="D164" t="str">
            <v>С_1.1.4.133</v>
          </cell>
          <cell r="E164" t="str">
            <v>П</v>
          </cell>
          <cell r="F164">
            <v>2019</v>
          </cell>
          <cell r="G164">
            <v>2019</v>
          </cell>
          <cell r="J164">
            <v>1.7514739999999998</v>
          </cell>
          <cell r="P164">
            <v>0</v>
          </cell>
          <cell r="U164">
            <v>1.7514739999999998</v>
          </cell>
          <cell r="V164">
            <v>0</v>
          </cell>
          <cell r="X164">
            <v>1.7514739999999998</v>
          </cell>
          <cell r="AJ164">
            <v>0</v>
          </cell>
          <cell r="AM164">
            <v>0</v>
          </cell>
          <cell r="AO164">
            <v>0</v>
          </cell>
          <cell r="AT164">
            <v>1.7514739999999998</v>
          </cell>
          <cell r="AW164">
            <v>1.7514739999999998</v>
          </cell>
          <cell r="AY164">
            <v>0</v>
          </cell>
          <cell r="BD164">
            <v>0</v>
          </cell>
          <cell r="BG164">
            <v>0</v>
          </cell>
          <cell r="BI164">
            <v>0</v>
          </cell>
          <cell r="BN164">
            <v>0</v>
          </cell>
          <cell r="BQ164">
            <v>0</v>
          </cell>
          <cell r="BS164">
            <v>0</v>
          </cell>
          <cell r="BX164">
            <v>0</v>
          </cell>
          <cell r="CA164">
            <v>0</v>
          </cell>
          <cell r="CC164">
            <v>0</v>
          </cell>
          <cell r="CH164">
            <v>1.7514739999999998</v>
          </cell>
          <cell r="CI164">
            <v>0</v>
          </cell>
          <cell r="CJ164">
            <v>0</v>
          </cell>
          <cell r="CK164">
            <v>1.7514739999999998</v>
          </cell>
          <cell r="CL164">
            <v>0</v>
          </cell>
          <cell r="CM164">
            <v>0</v>
          </cell>
          <cell r="CN164">
            <v>0</v>
          </cell>
          <cell r="CO164">
            <v>0</v>
          </cell>
          <cell r="CP164">
            <v>0</v>
          </cell>
          <cell r="CQ164">
            <v>0</v>
          </cell>
        </row>
        <row r="165">
          <cell r="A165" t="str">
            <v>1.1.4.134</v>
          </cell>
          <cell r="B165" t="str">
            <v>Строительство КЛ-10кВ от РП-2х2500кВА мкр.28 до ТП-2х1600кВА мкр.28</v>
          </cell>
          <cell r="C165" t="str">
            <v>С</v>
          </cell>
          <cell r="D165" t="str">
            <v>С_1.1.4.134</v>
          </cell>
          <cell r="E165" t="str">
            <v>П</v>
          </cell>
          <cell r="F165">
            <v>2018</v>
          </cell>
          <cell r="G165">
            <v>2018</v>
          </cell>
          <cell r="J165">
            <v>1.2615261999999998</v>
          </cell>
          <cell r="P165">
            <v>0</v>
          </cell>
          <cell r="U165">
            <v>1.2615261999999998</v>
          </cell>
          <cell r="V165">
            <v>0</v>
          </cell>
          <cell r="X165">
            <v>1.2615261999999998</v>
          </cell>
          <cell r="AJ165">
            <v>1.2615261999999998</v>
          </cell>
          <cell r="AM165">
            <v>1.2615261999999998</v>
          </cell>
          <cell r="AO165">
            <v>0</v>
          </cell>
          <cell r="AT165">
            <v>0</v>
          </cell>
          <cell r="AW165">
            <v>0</v>
          </cell>
          <cell r="AY165">
            <v>0</v>
          </cell>
          <cell r="BD165">
            <v>0</v>
          </cell>
          <cell r="BG165">
            <v>0</v>
          </cell>
          <cell r="BI165">
            <v>0</v>
          </cell>
          <cell r="BN165">
            <v>0</v>
          </cell>
          <cell r="BQ165">
            <v>0</v>
          </cell>
          <cell r="BS165">
            <v>0</v>
          </cell>
          <cell r="BX165">
            <v>0</v>
          </cell>
          <cell r="CA165">
            <v>0</v>
          </cell>
          <cell r="CC165">
            <v>0</v>
          </cell>
          <cell r="CH165">
            <v>1.2615261999999998</v>
          </cell>
          <cell r="CI165">
            <v>0</v>
          </cell>
          <cell r="CJ165">
            <v>0</v>
          </cell>
          <cell r="CK165">
            <v>1.2615261999999998</v>
          </cell>
          <cell r="CL165">
            <v>0</v>
          </cell>
          <cell r="CM165">
            <v>0</v>
          </cell>
          <cell r="CN165">
            <v>0</v>
          </cell>
          <cell r="CO165">
            <v>0</v>
          </cell>
          <cell r="CP165">
            <v>0</v>
          </cell>
          <cell r="CQ165">
            <v>0</v>
          </cell>
        </row>
        <row r="166">
          <cell r="A166" t="str">
            <v>1.1.4.135</v>
          </cell>
          <cell r="B166" t="str">
            <v>Строительство КЛ-10кВ от ТП-2х1600кВА мкр.28 до места врезки в КЛ-10кВ</v>
          </cell>
          <cell r="C166" t="str">
            <v>С</v>
          </cell>
          <cell r="D166" t="str">
            <v>С_1.1.4.135</v>
          </cell>
          <cell r="E166" t="str">
            <v>П</v>
          </cell>
          <cell r="F166">
            <v>2018</v>
          </cell>
          <cell r="G166">
            <v>2018</v>
          </cell>
          <cell r="J166">
            <v>1.3484095999999999</v>
          </cell>
          <cell r="P166">
            <v>0</v>
          </cell>
          <cell r="U166">
            <v>1.3484095999999999</v>
          </cell>
          <cell r="V166">
            <v>0</v>
          </cell>
          <cell r="X166">
            <v>1.3484095999999999</v>
          </cell>
          <cell r="AJ166">
            <v>1.3484095999999999</v>
          </cell>
          <cell r="AM166">
            <v>1.3484095999999999</v>
          </cell>
          <cell r="AO166">
            <v>0</v>
          </cell>
          <cell r="AT166">
            <v>0</v>
          </cell>
          <cell r="AW166">
            <v>0</v>
          </cell>
          <cell r="AY166">
            <v>0</v>
          </cell>
          <cell r="BD166">
            <v>0</v>
          </cell>
          <cell r="BG166">
            <v>0</v>
          </cell>
          <cell r="BI166">
            <v>0</v>
          </cell>
          <cell r="BN166">
            <v>0</v>
          </cell>
          <cell r="BQ166">
            <v>0</v>
          </cell>
          <cell r="BS166">
            <v>0</v>
          </cell>
          <cell r="BX166">
            <v>0</v>
          </cell>
          <cell r="CA166">
            <v>0</v>
          </cell>
          <cell r="CC166">
            <v>0</v>
          </cell>
          <cell r="CH166">
            <v>1.3484095999999999</v>
          </cell>
          <cell r="CI166">
            <v>0</v>
          </cell>
          <cell r="CJ166">
            <v>0</v>
          </cell>
          <cell r="CK166">
            <v>1.3484095999999999</v>
          </cell>
          <cell r="CL166">
            <v>0</v>
          </cell>
          <cell r="CM166">
            <v>0</v>
          </cell>
          <cell r="CN166">
            <v>0</v>
          </cell>
          <cell r="CO166">
            <v>0</v>
          </cell>
          <cell r="CP166">
            <v>0</v>
          </cell>
          <cell r="CQ166">
            <v>0</v>
          </cell>
        </row>
        <row r="167">
          <cell r="A167" t="str">
            <v>1.1.4.136</v>
          </cell>
          <cell r="B167" t="str">
            <v>Строительство КЛ-10кВ от РП-2х2500кВА мкр.28 до места врезки в КЛ-10кВ</v>
          </cell>
          <cell r="C167" t="str">
            <v>С</v>
          </cell>
          <cell r="D167" t="str">
            <v>С_1.1.4.136</v>
          </cell>
          <cell r="E167" t="str">
            <v>П</v>
          </cell>
          <cell r="F167">
            <v>2018</v>
          </cell>
          <cell r="G167">
            <v>2018</v>
          </cell>
          <cell r="J167">
            <v>2.2751226</v>
          </cell>
          <cell r="P167">
            <v>0</v>
          </cell>
          <cell r="U167">
            <v>2.2751226</v>
          </cell>
          <cell r="V167">
            <v>0</v>
          </cell>
          <cell r="X167">
            <v>2.2751226</v>
          </cell>
          <cell r="AJ167">
            <v>2.2751226</v>
          </cell>
          <cell r="AM167">
            <v>2.2751226</v>
          </cell>
          <cell r="AO167">
            <v>0</v>
          </cell>
          <cell r="AT167">
            <v>0</v>
          </cell>
          <cell r="AW167">
            <v>0</v>
          </cell>
          <cell r="AY167">
            <v>0</v>
          </cell>
          <cell r="BD167">
            <v>0</v>
          </cell>
          <cell r="BG167">
            <v>0</v>
          </cell>
          <cell r="BI167">
            <v>0</v>
          </cell>
          <cell r="BN167">
            <v>0</v>
          </cell>
          <cell r="BQ167">
            <v>0</v>
          </cell>
          <cell r="BS167">
            <v>0</v>
          </cell>
          <cell r="BX167">
            <v>0</v>
          </cell>
          <cell r="CA167">
            <v>0</v>
          </cell>
          <cell r="CC167">
            <v>0</v>
          </cell>
          <cell r="CH167">
            <v>2.2751226</v>
          </cell>
          <cell r="CI167">
            <v>0</v>
          </cell>
          <cell r="CJ167">
            <v>0</v>
          </cell>
          <cell r="CK167">
            <v>2.2751226</v>
          </cell>
          <cell r="CL167">
            <v>0</v>
          </cell>
          <cell r="CM167">
            <v>0</v>
          </cell>
          <cell r="CN167">
            <v>0</v>
          </cell>
          <cell r="CO167">
            <v>0</v>
          </cell>
          <cell r="CP167">
            <v>0</v>
          </cell>
          <cell r="CQ167">
            <v>0</v>
          </cell>
        </row>
        <row r="168">
          <cell r="A168" t="str">
            <v>1.1.4.137</v>
          </cell>
          <cell r="B168" t="str">
            <v>Строительство КЛ-10кВ от РП-2х2500кВА до ТП-2х1000кВА п.Дорожный</v>
          </cell>
          <cell r="C168" t="str">
            <v>С</v>
          </cell>
          <cell r="D168" t="str">
            <v>С_1.1.4.137</v>
          </cell>
          <cell r="E168" t="str">
            <v>П</v>
          </cell>
          <cell r="F168">
            <v>2020</v>
          </cell>
          <cell r="G168">
            <v>2020</v>
          </cell>
          <cell r="J168">
            <v>1.4850771999999999</v>
          </cell>
          <cell r="P168">
            <v>0</v>
          </cell>
          <cell r="U168">
            <v>1.4850771999999999</v>
          </cell>
          <cell r="V168">
            <v>0</v>
          </cell>
          <cell r="X168">
            <v>1.4850771999999999</v>
          </cell>
          <cell r="AJ168">
            <v>0</v>
          </cell>
          <cell r="AM168">
            <v>0</v>
          </cell>
          <cell r="AO168">
            <v>0</v>
          </cell>
          <cell r="AT168">
            <v>0</v>
          </cell>
          <cell r="AW168">
            <v>0</v>
          </cell>
          <cell r="AY168">
            <v>0</v>
          </cell>
          <cell r="BD168">
            <v>1.4850771999999999</v>
          </cell>
          <cell r="BG168">
            <v>1.4850771999999999</v>
          </cell>
          <cell r="BI168">
            <v>0</v>
          </cell>
          <cell r="BN168">
            <v>0</v>
          </cell>
          <cell r="BQ168">
            <v>0</v>
          </cell>
          <cell r="BS168">
            <v>0</v>
          </cell>
          <cell r="BX168">
            <v>0</v>
          </cell>
          <cell r="CA168">
            <v>0</v>
          </cell>
          <cell r="CC168">
            <v>0</v>
          </cell>
          <cell r="CH168">
            <v>1.4850771999999999</v>
          </cell>
          <cell r="CI168">
            <v>0</v>
          </cell>
          <cell r="CJ168">
            <v>0</v>
          </cell>
          <cell r="CK168">
            <v>1.4850771999999999</v>
          </cell>
          <cell r="CL168">
            <v>0</v>
          </cell>
          <cell r="CM168">
            <v>0</v>
          </cell>
          <cell r="CN168">
            <v>0</v>
          </cell>
          <cell r="CO168">
            <v>0</v>
          </cell>
          <cell r="CP168">
            <v>0</v>
          </cell>
          <cell r="CQ168">
            <v>0</v>
          </cell>
        </row>
        <row r="169">
          <cell r="A169" t="str">
            <v>1.1.4.138</v>
          </cell>
          <cell r="B169" t="str">
            <v>Строительство КЛ-10кВ от ТП-2х1000кВА до места врезки в КЛ-10кВ п.Дорожный</v>
          </cell>
          <cell r="C169" t="str">
            <v>С</v>
          </cell>
          <cell r="D169" t="str">
            <v>С_1.1.4.138</v>
          </cell>
          <cell r="E169" t="str">
            <v>П</v>
          </cell>
          <cell r="F169">
            <v>2020</v>
          </cell>
          <cell r="G169">
            <v>2020</v>
          </cell>
          <cell r="J169">
            <v>2.4607956</v>
          </cell>
          <cell r="P169">
            <v>0</v>
          </cell>
          <cell r="U169">
            <v>2.4607956</v>
          </cell>
          <cell r="V169">
            <v>0</v>
          </cell>
          <cell r="X169">
            <v>2.4607956</v>
          </cell>
          <cell r="AJ169">
            <v>0</v>
          </cell>
          <cell r="AM169">
            <v>0</v>
          </cell>
          <cell r="AO169">
            <v>0</v>
          </cell>
          <cell r="AT169">
            <v>0</v>
          </cell>
          <cell r="AW169">
            <v>0</v>
          </cell>
          <cell r="AY169">
            <v>0</v>
          </cell>
          <cell r="BD169">
            <v>2.4607956</v>
          </cell>
          <cell r="BG169">
            <v>2.4607956</v>
          </cell>
          <cell r="BI169">
            <v>0</v>
          </cell>
          <cell r="BN169">
            <v>0</v>
          </cell>
          <cell r="BQ169">
            <v>0</v>
          </cell>
          <cell r="BS169">
            <v>0</v>
          </cell>
          <cell r="BX169">
            <v>0</v>
          </cell>
          <cell r="CA169">
            <v>0</v>
          </cell>
          <cell r="CC169">
            <v>0</v>
          </cell>
          <cell r="CH169">
            <v>2.4607956</v>
          </cell>
          <cell r="CI169">
            <v>0</v>
          </cell>
          <cell r="CJ169">
            <v>0</v>
          </cell>
          <cell r="CK169">
            <v>2.4607956</v>
          </cell>
          <cell r="CL169">
            <v>0</v>
          </cell>
          <cell r="CM169">
            <v>0</v>
          </cell>
          <cell r="CN169">
            <v>0</v>
          </cell>
          <cell r="CO169">
            <v>0</v>
          </cell>
          <cell r="CP169">
            <v>0</v>
          </cell>
          <cell r="CQ169">
            <v>0</v>
          </cell>
        </row>
        <row r="170">
          <cell r="A170" t="str">
            <v>1.1.4.139</v>
          </cell>
          <cell r="B170" t="str">
            <v>Строительство КЛ-10кВ от ТП3 до ТП-4 2х1600кВА мкр.42, для электроснабжения детского сада</v>
          </cell>
          <cell r="C170" t="str">
            <v>С</v>
          </cell>
          <cell r="D170" t="str">
            <v>С_1.1.4.139</v>
          </cell>
          <cell r="E170" t="str">
            <v>П</v>
          </cell>
          <cell r="F170">
            <v>2020</v>
          </cell>
          <cell r="G170">
            <v>2020</v>
          </cell>
          <cell r="J170">
            <v>2.1394107999999998</v>
          </cell>
          <cell r="P170">
            <v>0</v>
          </cell>
          <cell r="U170">
            <v>2.1394107999999998</v>
          </cell>
          <cell r="V170">
            <v>0</v>
          </cell>
          <cell r="X170">
            <v>2.1394107999999998</v>
          </cell>
          <cell r="AJ170">
            <v>0</v>
          </cell>
          <cell r="AM170">
            <v>0</v>
          </cell>
          <cell r="AO170">
            <v>0</v>
          </cell>
          <cell r="AT170">
            <v>0</v>
          </cell>
          <cell r="AW170">
            <v>0</v>
          </cell>
          <cell r="AY170">
            <v>0</v>
          </cell>
          <cell r="BD170">
            <v>2.1394107999999998</v>
          </cell>
          <cell r="BG170">
            <v>2.1394107999999998</v>
          </cell>
          <cell r="BI170">
            <v>0</v>
          </cell>
          <cell r="BN170">
            <v>0</v>
          </cell>
          <cell r="BQ170">
            <v>0</v>
          </cell>
          <cell r="BS170">
            <v>0</v>
          </cell>
          <cell r="BX170">
            <v>0</v>
          </cell>
          <cell r="CA170">
            <v>0</v>
          </cell>
          <cell r="CC170">
            <v>0</v>
          </cell>
          <cell r="CH170">
            <v>2.1394107999999998</v>
          </cell>
          <cell r="CI170">
            <v>0</v>
          </cell>
          <cell r="CJ170">
            <v>0</v>
          </cell>
          <cell r="CK170">
            <v>2.1394107999999998</v>
          </cell>
          <cell r="CL170">
            <v>0</v>
          </cell>
          <cell r="CM170">
            <v>0</v>
          </cell>
          <cell r="CN170">
            <v>0</v>
          </cell>
          <cell r="CO170">
            <v>0</v>
          </cell>
          <cell r="CP170">
            <v>0</v>
          </cell>
          <cell r="CQ170">
            <v>0</v>
          </cell>
        </row>
        <row r="171">
          <cell r="A171" t="str">
            <v>1.1.4.140</v>
          </cell>
          <cell r="B171" t="str">
            <v>Строительство КЛ-10кВ от ТП№1 2х1600кВА до ТП№2 2х1600кВА мкр.51</v>
          </cell>
          <cell r="C171" t="str">
            <v>С</v>
          </cell>
          <cell r="D171" t="str">
            <v>С_1.1.4.140</v>
          </cell>
          <cell r="E171" t="str">
            <v>П</v>
          </cell>
          <cell r="F171">
            <v>2019</v>
          </cell>
          <cell r="G171">
            <v>2019</v>
          </cell>
          <cell r="J171">
            <v>2.4385407999999997</v>
          </cell>
          <cell r="P171">
            <v>0</v>
          </cell>
          <cell r="U171">
            <v>2.4385407999999997</v>
          </cell>
          <cell r="V171">
            <v>0</v>
          </cell>
          <cell r="X171">
            <v>2.4385407999999997</v>
          </cell>
          <cell r="AJ171">
            <v>0</v>
          </cell>
          <cell r="AM171">
            <v>0</v>
          </cell>
          <cell r="AO171">
            <v>0</v>
          </cell>
          <cell r="AT171">
            <v>2.4385407999999997</v>
          </cell>
          <cell r="AW171">
            <v>2.4385407999999997</v>
          </cell>
          <cell r="AY171">
            <v>0</v>
          </cell>
          <cell r="BD171">
            <v>0</v>
          </cell>
          <cell r="BG171">
            <v>0</v>
          </cell>
          <cell r="BI171">
            <v>0</v>
          </cell>
          <cell r="BN171">
            <v>0</v>
          </cell>
          <cell r="BQ171">
            <v>0</v>
          </cell>
          <cell r="BS171">
            <v>0</v>
          </cell>
          <cell r="BX171">
            <v>0</v>
          </cell>
          <cell r="CA171">
            <v>0</v>
          </cell>
          <cell r="CC171">
            <v>0</v>
          </cell>
          <cell r="CH171">
            <v>2.4385407999999997</v>
          </cell>
          <cell r="CI171">
            <v>0</v>
          </cell>
          <cell r="CJ171">
            <v>0</v>
          </cell>
          <cell r="CK171">
            <v>2.4385407999999997</v>
          </cell>
          <cell r="CL171">
            <v>0</v>
          </cell>
          <cell r="CM171">
            <v>0</v>
          </cell>
          <cell r="CN171">
            <v>0</v>
          </cell>
          <cell r="CO171">
            <v>0</v>
          </cell>
          <cell r="CP171">
            <v>0</v>
          </cell>
          <cell r="CQ171">
            <v>0</v>
          </cell>
        </row>
        <row r="172">
          <cell r="A172" t="str">
            <v>1.1.4.141</v>
          </cell>
          <cell r="B172" t="str">
            <v>Строительство КЛ-10кВ от ТП№2 2х1600кВА до ТП№3 2х1600кВА мкр.51</v>
          </cell>
          <cell r="C172" t="str">
            <v>С</v>
          </cell>
          <cell r="D172" t="str">
            <v>С_1.1.4.141</v>
          </cell>
          <cell r="E172" t="str">
            <v>П</v>
          </cell>
          <cell r="F172">
            <v>2019</v>
          </cell>
          <cell r="G172">
            <v>2019</v>
          </cell>
          <cell r="J172">
            <v>4.7905521999999996</v>
          </cell>
          <cell r="P172">
            <v>0</v>
          </cell>
          <cell r="U172">
            <v>4.7905521999999996</v>
          </cell>
          <cell r="V172">
            <v>0</v>
          </cell>
          <cell r="X172">
            <v>4.7905521999999996</v>
          </cell>
          <cell r="AJ172">
            <v>0</v>
          </cell>
          <cell r="AM172">
            <v>0</v>
          </cell>
          <cell r="AO172">
            <v>0</v>
          </cell>
          <cell r="AT172">
            <v>4.7905521999999996</v>
          </cell>
          <cell r="AW172">
            <v>4.7905521999999996</v>
          </cell>
          <cell r="AY172">
            <v>0</v>
          </cell>
          <cell r="BD172">
            <v>0</v>
          </cell>
          <cell r="BG172">
            <v>0</v>
          </cell>
          <cell r="BI172">
            <v>0</v>
          </cell>
          <cell r="BN172">
            <v>0</v>
          </cell>
          <cell r="BQ172">
            <v>0</v>
          </cell>
          <cell r="BS172">
            <v>0</v>
          </cell>
          <cell r="BX172">
            <v>0</v>
          </cell>
          <cell r="CA172">
            <v>0</v>
          </cell>
          <cell r="CC172">
            <v>0</v>
          </cell>
          <cell r="CH172">
            <v>4.7905521999999996</v>
          </cell>
          <cell r="CI172">
            <v>0</v>
          </cell>
          <cell r="CJ172">
            <v>0</v>
          </cell>
          <cell r="CK172">
            <v>4.7905521999999996</v>
          </cell>
          <cell r="CL172">
            <v>0</v>
          </cell>
          <cell r="CM172">
            <v>0</v>
          </cell>
          <cell r="CN172">
            <v>0</v>
          </cell>
          <cell r="CO172">
            <v>0</v>
          </cell>
          <cell r="CP172">
            <v>0</v>
          </cell>
          <cell r="CQ172">
            <v>0</v>
          </cell>
        </row>
        <row r="173">
          <cell r="A173" t="str">
            <v>1.1.4.142</v>
          </cell>
          <cell r="B173" t="str">
            <v>Строительство КЛ-10кВ от ТП№3 2х1600кВА до ТП№4 2х1600кВА мкр.51</v>
          </cell>
          <cell r="C173" t="str">
            <v>С</v>
          </cell>
          <cell r="D173" t="str">
            <v>С_1.1.4.142</v>
          </cell>
          <cell r="E173" t="str">
            <v>П</v>
          </cell>
          <cell r="F173">
            <v>2019</v>
          </cell>
          <cell r="G173">
            <v>2019</v>
          </cell>
          <cell r="J173">
            <v>3.1466587999999995</v>
          </cell>
          <cell r="P173">
            <v>0</v>
          </cell>
          <cell r="U173">
            <v>3.1466587999999995</v>
          </cell>
          <cell r="V173">
            <v>0</v>
          </cell>
          <cell r="X173">
            <v>3.1466587999999995</v>
          </cell>
          <cell r="AJ173">
            <v>0</v>
          </cell>
          <cell r="AM173">
            <v>0</v>
          </cell>
          <cell r="AO173">
            <v>0</v>
          </cell>
          <cell r="AT173">
            <v>3.1466587999999995</v>
          </cell>
          <cell r="AW173">
            <v>3.1466587999999995</v>
          </cell>
          <cell r="AY173">
            <v>0</v>
          </cell>
          <cell r="BD173">
            <v>0</v>
          </cell>
          <cell r="BG173">
            <v>0</v>
          </cell>
          <cell r="BI173">
            <v>0</v>
          </cell>
          <cell r="BN173">
            <v>0</v>
          </cell>
          <cell r="BQ173">
            <v>0</v>
          </cell>
          <cell r="BS173">
            <v>0</v>
          </cell>
          <cell r="BX173">
            <v>0</v>
          </cell>
          <cell r="CA173">
            <v>0</v>
          </cell>
          <cell r="CC173">
            <v>0</v>
          </cell>
          <cell r="CH173">
            <v>3.1466587999999995</v>
          </cell>
          <cell r="CI173">
            <v>0</v>
          </cell>
          <cell r="CJ173">
            <v>0</v>
          </cell>
          <cell r="CK173">
            <v>3.1466587999999995</v>
          </cell>
          <cell r="CL173">
            <v>0</v>
          </cell>
          <cell r="CM173">
            <v>0</v>
          </cell>
          <cell r="CN173">
            <v>0</v>
          </cell>
          <cell r="CO173">
            <v>0</v>
          </cell>
          <cell r="CP173">
            <v>0</v>
          </cell>
          <cell r="CQ173">
            <v>0</v>
          </cell>
        </row>
        <row r="174">
          <cell r="A174" t="str">
            <v>1.1.4.143</v>
          </cell>
          <cell r="B174" t="str">
            <v>Строительство КЛ-10кВ от ТП№4 2х1600кВА до ТП№5 2х1600кВА мкр.51</v>
          </cell>
          <cell r="C174" t="str">
            <v>С</v>
          </cell>
          <cell r="D174" t="str">
            <v>С_1.1.4.143</v>
          </cell>
          <cell r="E174" t="str">
            <v>П</v>
          </cell>
          <cell r="F174">
            <v>2019</v>
          </cell>
          <cell r="G174">
            <v>2019</v>
          </cell>
          <cell r="J174">
            <v>1.7991577999999999</v>
          </cell>
          <cell r="P174">
            <v>0</v>
          </cell>
          <cell r="U174">
            <v>1.7991577999999999</v>
          </cell>
          <cell r="V174">
            <v>0</v>
          </cell>
          <cell r="X174">
            <v>1.7991577999999999</v>
          </cell>
          <cell r="AJ174">
            <v>0</v>
          </cell>
          <cell r="AM174">
            <v>0</v>
          </cell>
          <cell r="AO174">
            <v>0</v>
          </cell>
          <cell r="AT174">
            <v>1.7991577999999999</v>
          </cell>
          <cell r="AW174">
            <v>1.7991577999999999</v>
          </cell>
          <cell r="AY174">
            <v>0</v>
          </cell>
          <cell r="BD174">
            <v>0</v>
          </cell>
          <cell r="BG174">
            <v>0</v>
          </cell>
          <cell r="BI174">
            <v>0</v>
          </cell>
          <cell r="BN174">
            <v>0</v>
          </cell>
          <cell r="BQ174">
            <v>0</v>
          </cell>
          <cell r="BS174">
            <v>0</v>
          </cell>
          <cell r="BX174">
            <v>0</v>
          </cell>
          <cell r="CA174">
            <v>0</v>
          </cell>
          <cell r="CC174">
            <v>0</v>
          </cell>
          <cell r="CH174">
            <v>1.7991577999999999</v>
          </cell>
          <cell r="CI174">
            <v>0</v>
          </cell>
          <cell r="CJ174">
            <v>0</v>
          </cell>
          <cell r="CK174">
            <v>1.7991577999999999</v>
          </cell>
          <cell r="CL174">
            <v>0</v>
          </cell>
          <cell r="CM174">
            <v>0</v>
          </cell>
          <cell r="CN174">
            <v>0</v>
          </cell>
          <cell r="CO174">
            <v>0</v>
          </cell>
          <cell r="CP174">
            <v>0</v>
          </cell>
          <cell r="CQ174">
            <v>0</v>
          </cell>
        </row>
        <row r="175">
          <cell r="A175" t="str">
            <v>1.1.4.144</v>
          </cell>
          <cell r="B175" t="str">
            <v>Строительство КЛ-10кВ от ТП№5 2х1600кВА до ТП№6 2х1600кВА мкр.51</v>
          </cell>
          <cell r="C175" t="str">
            <v>С</v>
          </cell>
          <cell r="D175" t="str">
            <v>С_1.1.4.144</v>
          </cell>
          <cell r="E175" t="str">
            <v>П</v>
          </cell>
          <cell r="F175">
            <v>2019</v>
          </cell>
          <cell r="G175">
            <v>2019</v>
          </cell>
          <cell r="J175">
            <v>1.7991577999999999</v>
          </cell>
          <cell r="P175">
            <v>0</v>
          </cell>
          <cell r="U175">
            <v>1.7991577999999999</v>
          </cell>
          <cell r="V175">
            <v>0</v>
          </cell>
          <cell r="X175">
            <v>1.7991577999999999</v>
          </cell>
          <cell r="AJ175">
            <v>0</v>
          </cell>
          <cell r="AM175">
            <v>0</v>
          </cell>
          <cell r="AO175">
            <v>0</v>
          </cell>
          <cell r="AT175">
            <v>1.7991577999999999</v>
          </cell>
          <cell r="AW175">
            <v>1.7991577999999999</v>
          </cell>
          <cell r="AY175">
            <v>0</v>
          </cell>
          <cell r="BD175">
            <v>0</v>
          </cell>
          <cell r="BG175">
            <v>0</v>
          </cell>
          <cell r="BI175">
            <v>0</v>
          </cell>
          <cell r="BN175">
            <v>0</v>
          </cell>
          <cell r="BQ175">
            <v>0</v>
          </cell>
          <cell r="BS175">
            <v>0</v>
          </cell>
          <cell r="BX175">
            <v>0</v>
          </cell>
          <cell r="CA175">
            <v>0</v>
          </cell>
          <cell r="CC175">
            <v>0</v>
          </cell>
          <cell r="CH175">
            <v>1.7991577999999999</v>
          </cell>
          <cell r="CI175">
            <v>0</v>
          </cell>
          <cell r="CJ175">
            <v>0</v>
          </cell>
          <cell r="CK175">
            <v>1.7991577999999999</v>
          </cell>
          <cell r="CL175">
            <v>0</v>
          </cell>
          <cell r="CM175">
            <v>0</v>
          </cell>
          <cell r="CN175">
            <v>0</v>
          </cell>
          <cell r="CO175">
            <v>0</v>
          </cell>
          <cell r="CP175">
            <v>0</v>
          </cell>
          <cell r="CQ175">
            <v>0</v>
          </cell>
        </row>
        <row r="176">
          <cell r="A176" t="str">
            <v>1.1.4.145</v>
          </cell>
          <cell r="B176" t="str">
            <v>Строительство КЛ-10кВ от ТП№6 2х1600кВА до ТП№7 2х1600кВА мкр.51</v>
          </cell>
          <cell r="C176" t="str">
            <v>С</v>
          </cell>
          <cell r="D176" t="str">
            <v>С_1.1.4.145</v>
          </cell>
          <cell r="E176" t="str">
            <v>П</v>
          </cell>
          <cell r="F176">
            <v>2020</v>
          </cell>
          <cell r="G176">
            <v>2020</v>
          </cell>
          <cell r="J176">
            <v>1.7991577999999999</v>
          </cell>
          <cell r="P176">
            <v>0</v>
          </cell>
          <cell r="U176">
            <v>1.7991577999999999</v>
          </cell>
          <cell r="V176">
            <v>0</v>
          </cell>
          <cell r="X176">
            <v>1.7991577999999999</v>
          </cell>
          <cell r="AJ176">
            <v>0</v>
          </cell>
          <cell r="AM176">
            <v>0</v>
          </cell>
          <cell r="AO176">
            <v>0</v>
          </cell>
          <cell r="AT176">
            <v>0</v>
          </cell>
          <cell r="AW176">
            <v>0</v>
          </cell>
          <cell r="AY176">
            <v>0</v>
          </cell>
          <cell r="BD176">
            <v>1.7991577999999999</v>
          </cell>
          <cell r="BG176">
            <v>1.7991577999999999</v>
          </cell>
          <cell r="BI176">
            <v>0</v>
          </cell>
          <cell r="BN176">
            <v>0</v>
          </cell>
          <cell r="BQ176">
            <v>0</v>
          </cell>
          <cell r="BS176">
            <v>0</v>
          </cell>
          <cell r="BX176">
            <v>0</v>
          </cell>
          <cell r="CA176">
            <v>0</v>
          </cell>
          <cell r="CC176">
            <v>0</v>
          </cell>
          <cell r="CH176">
            <v>1.7991577999999999</v>
          </cell>
          <cell r="CI176">
            <v>0</v>
          </cell>
          <cell r="CJ176">
            <v>0</v>
          </cell>
          <cell r="CK176">
            <v>1.7991577999999999</v>
          </cell>
          <cell r="CL176">
            <v>0</v>
          </cell>
          <cell r="CM176">
            <v>0</v>
          </cell>
          <cell r="CN176">
            <v>0</v>
          </cell>
          <cell r="CO176">
            <v>0</v>
          </cell>
          <cell r="CP176">
            <v>0</v>
          </cell>
          <cell r="CQ176">
            <v>0</v>
          </cell>
        </row>
        <row r="177">
          <cell r="A177" t="str">
            <v>1.1.4.146</v>
          </cell>
          <cell r="B177" t="str">
            <v>Строительство КЛ-10кВ от ТП№7 2х1600кВА до ТП№8 2х1600кВА мкр.51</v>
          </cell>
          <cell r="C177" t="str">
            <v>С</v>
          </cell>
          <cell r="D177" t="str">
            <v>С_1.1.4.146</v>
          </cell>
          <cell r="E177" t="str">
            <v>П</v>
          </cell>
          <cell r="F177">
            <v>2020</v>
          </cell>
          <cell r="G177">
            <v>2020</v>
          </cell>
          <cell r="J177">
            <v>6.3977475999999989</v>
          </cell>
          <cell r="P177">
            <v>0</v>
          </cell>
          <cell r="U177">
            <v>6.3977475999999989</v>
          </cell>
          <cell r="V177">
            <v>0</v>
          </cell>
          <cell r="X177">
            <v>6.3977475999999989</v>
          </cell>
          <cell r="AJ177">
            <v>0</v>
          </cell>
          <cell r="AM177">
            <v>0</v>
          </cell>
          <cell r="AO177">
            <v>0</v>
          </cell>
          <cell r="AT177">
            <v>0</v>
          </cell>
          <cell r="AW177">
            <v>0</v>
          </cell>
          <cell r="AY177">
            <v>0</v>
          </cell>
          <cell r="BD177">
            <v>6.3977475999999989</v>
          </cell>
          <cell r="BG177">
            <v>6.3977475999999989</v>
          </cell>
          <cell r="BI177">
            <v>0</v>
          </cell>
          <cell r="BN177">
            <v>0</v>
          </cell>
          <cell r="BQ177">
            <v>0</v>
          </cell>
          <cell r="BS177">
            <v>0</v>
          </cell>
          <cell r="BX177">
            <v>0</v>
          </cell>
          <cell r="CA177">
            <v>0</v>
          </cell>
          <cell r="CC177">
            <v>0</v>
          </cell>
          <cell r="CH177">
            <v>6.3977475999999989</v>
          </cell>
          <cell r="CI177">
            <v>0</v>
          </cell>
          <cell r="CJ177">
            <v>0</v>
          </cell>
          <cell r="CK177">
            <v>6.3977475999999989</v>
          </cell>
          <cell r="CL177">
            <v>0</v>
          </cell>
          <cell r="CM177">
            <v>0</v>
          </cell>
          <cell r="CN177">
            <v>0</v>
          </cell>
          <cell r="CO177">
            <v>0</v>
          </cell>
          <cell r="CP177">
            <v>0</v>
          </cell>
          <cell r="CQ177">
            <v>0</v>
          </cell>
        </row>
        <row r="178">
          <cell r="A178" t="str">
            <v>1.1.4.147</v>
          </cell>
          <cell r="B178" t="str">
            <v>Строительство КЛ-10кВ до ТП№1 2х1600кВА мкр.51</v>
          </cell>
          <cell r="C178" t="str">
            <v>С</v>
          </cell>
          <cell r="D178" t="str">
            <v>С_1.1.4.147</v>
          </cell>
          <cell r="E178" t="str">
            <v>П</v>
          </cell>
          <cell r="F178">
            <v>2020</v>
          </cell>
          <cell r="G178">
            <v>2020</v>
          </cell>
          <cell r="J178">
            <v>1.4411811999999997</v>
          </cell>
          <cell r="P178">
            <v>0</v>
          </cell>
          <cell r="U178">
            <v>1.4411811999999997</v>
          </cell>
          <cell r="V178">
            <v>0</v>
          </cell>
          <cell r="X178">
            <v>1.4411811999999997</v>
          </cell>
          <cell r="AJ178">
            <v>0</v>
          </cell>
          <cell r="AM178">
            <v>0</v>
          </cell>
          <cell r="AO178">
            <v>0</v>
          </cell>
          <cell r="AT178">
            <v>0</v>
          </cell>
          <cell r="AW178">
            <v>0</v>
          </cell>
          <cell r="AY178">
            <v>0</v>
          </cell>
          <cell r="BD178">
            <v>1.4411811999999997</v>
          </cell>
          <cell r="BG178">
            <v>1.4411811999999997</v>
          </cell>
          <cell r="BI178">
            <v>0</v>
          </cell>
          <cell r="BN178">
            <v>0</v>
          </cell>
          <cell r="BQ178">
            <v>0</v>
          </cell>
          <cell r="BS178">
            <v>0</v>
          </cell>
          <cell r="BX178">
            <v>0</v>
          </cell>
          <cell r="CA178">
            <v>0</v>
          </cell>
          <cell r="CC178">
            <v>0</v>
          </cell>
          <cell r="CH178">
            <v>1.4411811999999997</v>
          </cell>
          <cell r="CI178">
            <v>0</v>
          </cell>
          <cell r="CJ178">
            <v>0</v>
          </cell>
          <cell r="CK178">
            <v>1.4411811999999997</v>
          </cell>
          <cell r="CL178">
            <v>0</v>
          </cell>
          <cell r="CM178">
            <v>0</v>
          </cell>
          <cell r="CN178">
            <v>0</v>
          </cell>
          <cell r="CO178">
            <v>0</v>
          </cell>
          <cell r="CP178">
            <v>0</v>
          </cell>
          <cell r="CQ178">
            <v>0</v>
          </cell>
        </row>
        <row r="179">
          <cell r="A179" t="str">
            <v>1.1.4.148</v>
          </cell>
          <cell r="B179" t="str">
            <v>Кабельные линии 0,4кВ</v>
          </cell>
          <cell r="C179" t="str">
            <v>С</v>
          </cell>
          <cell r="D179" t="str">
            <v>С_1.1.4.148</v>
          </cell>
          <cell r="E179" t="str">
            <v>П</v>
          </cell>
          <cell r="F179">
            <v>0</v>
          </cell>
          <cell r="G179">
            <v>0</v>
          </cell>
          <cell r="J179">
            <v>0</v>
          </cell>
          <cell r="P179">
            <v>0</v>
          </cell>
          <cell r="U179">
            <v>0</v>
          </cell>
          <cell r="V179">
            <v>0</v>
          </cell>
          <cell r="X179">
            <v>0</v>
          </cell>
          <cell r="AJ179">
            <v>0</v>
          </cell>
          <cell r="AM179">
            <v>0</v>
          </cell>
          <cell r="AO179">
            <v>0</v>
          </cell>
          <cell r="AT179">
            <v>0</v>
          </cell>
          <cell r="AW179">
            <v>0</v>
          </cell>
          <cell r="AY179">
            <v>0</v>
          </cell>
          <cell r="BD179">
            <v>0</v>
          </cell>
          <cell r="BG179">
            <v>0</v>
          </cell>
          <cell r="BI179">
            <v>0</v>
          </cell>
          <cell r="BN179">
            <v>0</v>
          </cell>
          <cell r="BQ179">
            <v>0</v>
          </cell>
          <cell r="BS179">
            <v>0</v>
          </cell>
          <cell r="BX179">
            <v>0</v>
          </cell>
          <cell r="CA179">
            <v>0</v>
          </cell>
          <cell r="CC179">
            <v>0</v>
          </cell>
          <cell r="CH179">
            <v>0</v>
          </cell>
          <cell r="CI179">
            <v>0</v>
          </cell>
          <cell r="CJ179">
            <v>0</v>
          </cell>
          <cell r="CK179">
            <v>0</v>
          </cell>
          <cell r="CL179">
            <v>0</v>
          </cell>
          <cell r="CM179">
            <v>0</v>
          </cell>
          <cell r="CN179">
            <v>0</v>
          </cell>
          <cell r="CO179">
            <v>0</v>
          </cell>
          <cell r="CP179">
            <v>0</v>
          </cell>
          <cell r="CQ179">
            <v>0</v>
          </cell>
        </row>
        <row r="180">
          <cell r="A180" t="str">
            <v>1.1.4.149</v>
          </cell>
          <cell r="B180" t="str">
            <v>Строительство ВЛ-0,4кВ от КТПН№1 ДНТ "Барсовское"</v>
          </cell>
          <cell r="C180" t="str">
            <v>С</v>
          </cell>
          <cell r="D180" t="str">
            <v>С_1.1.4.149</v>
          </cell>
          <cell r="E180" t="str">
            <v>П</v>
          </cell>
          <cell r="F180">
            <v>2018</v>
          </cell>
          <cell r="G180">
            <v>2018</v>
          </cell>
          <cell r="J180">
            <v>4.4206221999999995</v>
          </cell>
          <cell r="P180">
            <v>0</v>
          </cell>
          <cell r="U180">
            <v>4.4206221999999995</v>
          </cell>
          <cell r="V180">
            <v>0</v>
          </cell>
          <cell r="X180">
            <v>4.4206221999999995</v>
          </cell>
          <cell r="AJ180">
            <v>4.4206221999999995</v>
          </cell>
          <cell r="AM180">
            <v>4.4206221999999995</v>
          </cell>
          <cell r="AO180">
            <v>0</v>
          </cell>
          <cell r="AT180">
            <v>0</v>
          </cell>
          <cell r="AW180">
            <v>0</v>
          </cell>
          <cell r="AY180">
            <v>0</v>
          </cell>
          <cell r="BD180">
            <v>0</v>
          </cell>
          <cell r="BG180">
            <v>0</v>
          </cell>
          <cell r="BI180">
            <v>0</v>
          </cell>
          <cell r="BN180">
            <v>0</v>
          </cell>
          <cell r="BQ180">
            <v>0</v>
          </cell>
          <cell r="BS180">
            <v>0</v>
          </cell>
          <cell r="BX180">
            <v>0</v>
          </cell>
          <cell r="CA180">
            <v>0</v>
          </cell>
          <cell r="CC180">
            <v>0</v>
          </cell>
          <cell r="CH180">
            <v>4.4206221999999995</v>
          </cell>
          <cell r="CI180">
            <v>0</v>
          </cell>
          <cell r="CJ180">
            <v>0</v>
          </cell>
          <cell r="CK180">
            <v>4.4206221999999995</v>
          </cell>
          <cell r="CL180">
            <v>0</v>
          </cell>
          <cell r="CM180">
            <v>0</v>
          </cell>
          <cell r="CN180">
            <v>0</v>
          </cell>
          <cell r="CO180">
            <v>0</v>
          </cell>
          <cell r="CP180">
            <v>0</v>
          </cell>
          <cell r="CQ180">
            <v>0</v>
          </cell>
        </row>
        <row r="181">
          <cell r="A181" t="str">
            <v>1.1.4.150</v>
          </cell>
          <cell r="B181" t="str">
            <v>Строительство ВЛ-0,4кВ от КТПН№2 ДНТ "Барсовское"</v>
          </cell>
          <cell r="C181" t="str">
            <v>С</v>
          </cell>
          <cell r="D181" t="str">
            <v>С_1.1.4.150</v>
          </cell>
          <cell r="E181" t="str">
            <v>П</v>
          </cell>
          <cell r="F181">
            <v>2018</v>
          </cell>
          <cell r="G181">
            <v>2018</v>
          </cell>
          <cell r="J181">
            <v>4.4206221999999995</v>
          </cell>
          <cell r="P181">
            <v>0</v>
          </cell>
          <cell r="U181">
            <v>4.4206221999999995</v>
          </cell>
          <cell r="V181">
            <v>0</v>
          </cell>
          <cell r="X181">
            <v>4.4206221999999995</v>
          </cell>
          <cell r="AJ181">
            <v>4.4206221999999995</v>
          </cell>
          <cell r="AM181">
            <v>4.4206221999999995</v>
          </cell>
          <cell r="AO181">
            <v>0</v>
          </cell>
          <cell r="AT181">
            <v>0</v>
          </cell>
          <cell r="AW181">
            <v>0</v>
          </cell>
          <cell r="AY181">
            <v>0</v>
          </cell>
          <cell r="BD181">
            <v>0</v>
          </cell>
          <cell r="BG181">
            <v>0</v>
          </cell>
          <cell r="BI181">
            <v>0</v>
          </cell>
          <cell r="BN181">
            <v>0</v>
          </cell>
          <cell r="BQ181">
            <v>0</v>
          </cell>
          <cell r="BS181">
            <v>0</v>
          </cell>
          <cell r="BX181">
            <v>0</v>
          </cell>
          <cell r="CA181">
            <v>0</v>
          </cell>
          <cell r="CC181">
            <v>0</v>
          </cell>
          <cell r="CH181">
            <v>4.4206221999999995</v>
          </cell>
          <cell r="CI181">
            <v>0</v>
          </cell>
          <cell r="CJ181">
            <v>0</v>
          </cell>
          <cell r="CK181">
            <v>4.4206221999999995</v>
          </cell>
          <cell r="CL181">
            <v>0</v>
          </cell>
          <cell r="CM181">
            <v>0</v>
          </cell>
          <cell r="CN181">
            <v>0</v>
          </cell>
          <cell r="CO181">
            <v>0</v>
          </cell>
          <cell r="CP181">
            <v>0</v>
          </cell>
          <cell r="CQ181">
            <v>0</v>
          </cell>
        </row>
        <row r="182">
          <cell r="A182" t="str">
            <v>1.1.4.151</v>
          </cell>
          <cell r="B182" t="str">
            <v>Строительство ВЛ-0,4кВ от КТПН-400кВА ДНТ "Чистые пруды"</v>
          </cell>
          <cell r="C182" t="str">
            <v>С</v>
          </cell>
          <cell r="D182" t="str">
            <v>С_1.1.4.151</v>
          </cell>
          <cell r="E182" t="str">
            <v>П</v>
          </cell>
          <cell r="F182">
            <v>2018</v>
          </cell>
          <cell r="G182">
            <v>2018</v>
          </cell>
          <cell r="J182">
            <v>4.4206221999999995</v>
          </cell>
          <cell r="P182">
            <v>0</v>
          </cell>
          <cell r="U182">
            <v>4.4206221999999995</v>
          </cell>
          <cell r="V182">
            <v>0</v>
          </cell>
          <cell r="X182">
            <v>4.4206221999999995</v>
          </cell>
          <cell r="AJ182">
            <v>4.4206221999999995</v>
          </cell>
          <cell r="AM182">
            <v>4.4206221999999995</v>
          </cell>
          <cell r="AO182">
            <v>0</v>
          </cell>
          <cell r="AT182">
            <v>0</v>
          </cell>
          <cell r="AW182">
            <v>0</v>
          </cell>
          <cell r="AY182">
            <v>0</v>
          </cell>
          <cell r="BD182">
            <v>0</v>
          </cell>
          <cell r="BG182">
            <v>0</v>
          </cell>
          <cell r="BI182">
            <v>0</v>
          </cell>
          <cell r="BN182">
            <v>0</v>
          </cell>
          <cell r="BQ182">
            <v>0</v>
          </cell>
          <cell r="BS182">
            <v>0</v>
          </cell>
          <cell r="BX182">
            <v>0</v>
          </cell>
          <cell r="CA182">
            <v>0</v>
          </cell>
          <cell r="CC182">
            <v>0</v>
          </cell>
          <cell r="CH182">
            <v>4.4206221999999995</v>
          </cell>
          <cell r="CI182">
            <v>0</v>
          </cell>
          <cell r="CJ182">
            <v>0</v>
          </cell>
          <cell r="CK182">
            <v>4.4206221999999995</v>
          </cell>
          <cell r="CL182">
            <v>0</v>
          </cell>
          <cell r="CM182">
            <v>0</v>
          </cell>
          <cell r="CN182">
            <v>0</v>
          </cell>
          <cell r="CO182">
            <v>0</v>
          </cell>
          <cell r="CP182">
            <v>0</v>
          </cell>
          <cell r="CQ182">
            <v>0</v>
          </cell>
        </row>
        <row r="183">
          <cell r="A183" t="str">
            <v>1.1.4.152</v>
          </cell>
          <cell r="B183" t="str">
            <v>Строительство ВЛ-0,4кВ Садоводческое товарищество "Энергетик-2" рабочих и служащих Сургутской ГРЭС-1</v>
          </cell>
          <cell r="C183" t="str">
            <v>С</v>
          </cell>
          <cell r="D183" t="str">
            <v>С_1.1.4.152</v>
          </cell>
          <cell r="E183" t="str">
            <v>П</v>
          </cell>
          <cell r="F183">
            <v>2020</v>
          </cell>
          <cell r="G183">
            <v>2020</v>
          </cell>
          <cell r="J183">
            <v>7.7639162000000006</v>
          </cell>
          <cell r="P183">
            <v>0</v>
          </cell>
          <cell r="U183">
            <v>7.7639162000000006</v>
          </cell>
          <cell r="V183">
            <v>0</v>
          </cell>
          <cell r="X183">
            <v>7.7639162000000006</v>
          </cell>
          <cell r="AJ183">
            <v>0</v>
          </cell>
          <cell r="AM183">
            <v>0</v>
          </cell>
          <cell r="AO183">
            <v>0</v>
          </cell>
          <cell r="AT183">
            <v>0</v>
          </cell>
          <cell r="AW183">
            <v>0</v>
          </cell>
          <cell r="AY183">
            <v>0</v>
          </cell>
          <cell r="BD183">
            <v>7.7639162000000006</v>
          </cell>
          <cell r="BG183">
            <v>7.7639162000000006</v>
          </cell>
          <cell r="BI183">
            <v>0</v>
          </cell>
          <cell r="BN183">
            <v>0</v>
          </cell>
          <cell r="BQ183">
            <v>0</v>
          </cell>
          <cell r="BS183">
            <v>0</v>
          </cell>
          <cell r="BX183">
            <v>0</v>
          </cell>
          <cell r="CA183">
            <v>0</v>
          </cell>
          <cell r="CC183">
            <v>0</v>
          </cell>
          <cell r="CH183">
            <v>7.7639162000000006</v>
          </cell>
          <cell r="CI183">
            <v>0</v>
          </cell>
          <cell r="CJ183">
            <v>0</v>
          </cell>
          <cell r="CK183">
            <v>7.7639162000000006</v>
          </cell>
          <cell r="CL183">
            <v>0</v>
          </cell>
          <cell r="CM183">
            <v>0</v>
          </cell>
          <cell r="CN183">
            <v>0</v>
          </cell>
          <cell r="CO183">
            <v>0</v>
          </cell>
          <cell r="CP183">
            <v>0</v>
          </cell>
          <cell r="CQ183">
            <v>0</v>
          </cell>
        </row>
        <row r="184">
          <cell r="A184" t="str">
            <v>1.1.4.153</v>
          </cell>
          <cell r="B184" t="str">
            <v>Строительство ВЛ-0,4кВ ПСТ  "№30 Дорожник"</v>
          </cell>
          <cell r="C184" t="str">
            <v>С</v>
          </cell>
          <cell r="D184" t="str">
            <v>С_1.1.4.153</v>
          </cell>
          <cell r="E184" t="str">
            <v>П</v>
          </cell>
          <cell r="F184">
            <v>2020</v>
          </cell>
          <cell r="G184">
            <v>2020</v>
          </cell>
          <cell r="J184">
            <v>7.7639162000000006</v>
          </cell>
          <cell r="P184">
            <v>0</v>
          </cell>
          <cell r="U184">
            <v>7.7639162000000006</v>
          </cell>
          <cell r="V184">
            <v>0</v>
          </cell>
          <cell r="X184">
            <v>7.7639162000000006</v>
          </cell>
          <cell r="AJ184">
            <v>0</v>
          </cell>
          <cell r="AM184">
            <v>0</v>
          </cell>
          <cell r="AO184">
            <v>0</v>
          </cell>
          <cell r="AT184">
            <v>0</v>
          </cell>
          <cell r="AW184">
            <v>0</v>
          </cell>
          <cell r="AY184">
            <v>0</v>
          </cell>
          <cell r="BD184">
            <v>7.7639162000000006</v>
          </cell>
          <cell r="BG184">
            <v>7.7639162000000006</v>
          </cell>
          <cell r="BI184">
            <v>0</v>
          </cell>
          <cell r="BN184">
            <v>0</v>
          </cell>
          <cell r="BQ184">
            <v>0</v>
          </cell>
          <cell r="BS184">
            <v>0</v>
          </cell>
          <cell r="BX184">
            <v>0</v>
          </cell>
          <cell r="CA184">
            <v>0</v>
          </cell>
          <cell r="CC184">
            <v>0</v>
          </cell>
          <cell r="CH184">
            <v>7.7639162000000006</v>
          </cell>
          <cell r="CI184">
            <v>0</v>
          </cell>
          <cell r="CJ184">
            <v>0</v>
          </cell>
          <cell r="CK184">
            <v>7.7639162000000006</v>
          </cell>
          <cell r="CL184">
            <v>0</v>
          </cell>
          <cell r="CM184">
            <v>0</v>
          </cell>
          <cell r="CN184">
            <v>0</v>
          </cell>
          <cell r="CO184">
            <v>0</v>
          </cell>
          <cell r="CP184">
            <v>0</v>
          </cell>
          <cell r="CQ184">
            <v>0</v>
          </cell>
        </row>
        <row r="185">
          <cell r="A185" t="str">
            <v>1.1.4.154</v>
          </cell>
          <cell r="B185" t="str">
            <v>Строительство ВЛ-0,4кВ ДНТ  "ДРУЖБА"</v>
          </cell>
          <cell r="C185" t="str">
            <v>С</v>
          </cell>
          <cell r="D185" t="str">
            <v>С_1.1.4.154</v>
          </cell>
          <cell r="E185" t="str">
            <v>П</v>
          </cell>
          <cell r="F185">
            <v>2020</v>
          </cell>
          <cell r="G185">
            <v>2020</v>
          </cell>
          <cell r="J185">
            <v>7.7639162000000006</v>
          </cell>
          <cell r="P185">
            <v>0</v>
          </cell>
          <cell r="U185">
            <v>7.7639162000000006</v>
          </cell>
          <cell r="V185">
            <v>0</v>
          </cell>
          <cell r="X185">
            <v>7.7639162000000006</v>
          </cell>
          <cell r="AJ185">
            <v>0</v>
          </cell>
          <cell r="AM185">
            <v>0</v>
          </cell>
          <cell r="AO185">
            <v>0</v>
          </cell>
          <cell r="AT185">
            <v>0</v>
          </cell>
          <cell r="AW185">
            <v>0</v>
          </cell>
          <cell r="AY185">
            <v>0</v>
          </cell>
          <cell r="BD185">
            <v>7.7639162000000006</v>
          </cell>
          <cell r="BG185">
            <v>7.7639162000000006</v>
          </cell>
          <cell r="BI185">
            <v>0</v>
          </cell>
          <cell r="BN185">
            <v>0</v>
          </cell>
          <cell r="BQ185">
            <v>0</v>
          </cell>
          <cell r="BS185">
            <v>0</v>
          </cell>
          <cell r="BX185">
            <v>0</v>
          </cell>
          <cell r="CA185">
            <v>0</v>
          </cell>
          <cell r="CC185">
            <v>0</v>
          </cell>
          <cell r="CH185">
            <v>7.7639162000000006</v>
          </cell>
          <cell r="CI185">
            <v>0</v>
          </cell>
          <cell r="CJ185">
            <v>0</v>
          </cell>
          <cell r="CK185">
            <v>7.7639162000000006</v>
          </cell>
          <cell r="CL185">
            <v>0</v>
          </cell>
          <cell r="CM185">
            <v>0</v>
          </cell>
          <cell r="CN185">
            <v>0</v>
          </cell>
          <cell r="CO185">
            <v>0</v>
          </cell>
          <cell r="CP185">
            <v>0</v>
          </cell>
          <cell r="CQ185">
            <v>0</v>
          </cell>
        </row>
        <row r="186">
          <cell r="A186" t="str">
            <v>1.1.4.155</v>
          </cell>
          <cell r="B186" t="str">
            <v>Строительство ВЛ-0,4кВ ПКС "Крылья Сургута",</v>
          </cell>
          <cell r="C186" t="str">
            <v>С</v>
          </cell>
          <cell r="D186" t="str">
            <v>С_1.1.4.155</v>
          </cell>
          <cell r="E186" t="str">
            <v>П</v>
          </cell>
          <cell r="F186">
            <v>2020</v>
          </cell>
          <cell r="G186">
            <v>2020</v>
          </cell>
          <cell r="J186">
            <v>7.7639162000000006</v>
          </cell>
          <cell r="P186">
            <v>0</v>
          </cell>
          <cell r="U186">
            <v>7.7639162000000006</v>
          </cell>
          <cell r="V186">
            <v>0</v>
          </cell>
          <cell r="X186">
            <v>7.7639162000000006</v>
          </cell>
          <cell r="AJ186">
            <v>0</v>
          </cell>
          <cell r="AM186">
            <v>0</v>
          </cell>
          <cell r="AO186">
            <v>0</v>
          </cell>
          <cell r="AT186">
            <v>0</v>
          </cell>
          <cell r="AW186">
            <v>0</v>
          </cell>
          <cell r="AY186">
            <v>0</v>
          </cell>
          <cell r="BD186">
            <v>7.7639162000000006</v>
          </cell>
          <cell r="BG186">
            <v>7.7639162000000006</v>
          </cell>
          <cell r="BI186">
            <v>0</v>
          </cell>
          <cell r="BN186">
            <v>0</v>
          </cell>
          <cell r="BQ186">
            <v>0</v>
          </cell>
          <cell r="BS186">
            <v>0</v>
          </cell>
          <cell r="BX186">
            <v>0</v>
          </cell>
          <cell r="CA186">
            <v>0</v>
          </cell>
          <cell r="CC186">
            <v>0</v>
          </cell>
          <cell r="CH186">
            <v>7.7639162000000006</v>
          </cell>
          <cell r="CI186">
            <v>0</v>
          </cell>
          <cell r="CJ186">
            <v>0</v>
          </cell>
          <cell r="CK186">
            <v>7.7639162000000006</v>
          </cell>
          <cell r="CL186">
            <v>0</v>
          </cell>
          <cell r="CM186">
            <v>0</v>
          </cell>
          <cell r="CN186">
            <v>0</v>
          </cell>
          <cell r="CO186">
            <v>0</v>
          </cell>
          <cell r="CP186">
            <v>0</v>
          </cell>
          <cell r="CQ186">
            <v>0</v>
          </cell>
        </row>
        <row r="187">
          <cell r="A187" t="str">
            <v>1.1.4.156</v>
          </cell>
          <cell r="B187" t="str">
            <v>Строительство ВЛ-0,4кВ СТ № 52 "Лесное"</v>
          </cell>
          <cell r="C187" t="str">
            <v>С</v>
          </cell>
          <cell r="D187" t="str">
            <v>С_1.1.4.156</v>
          </cell>
          <cell r="E187" t="str">
            <v>П</v>
          </cell>
          <cell r="F187">
            <v>2020</v>
          </cell>
          <cell r="G187">
            <v>2020</v>
          </cell>
          <cell r="J187">
            <v>7.7639162000000006</v>
          </cell>
          <cell r="P187">
            <v>0</v>
          </cell>
          <cell r="U187">
            <v>7.7639162000000006</v>
          </cell>
          <cell r="V187">
            <v>0</v>
          </cell>
          <cell r="X187">
            <v>7.7639162000000006</v>
          </cell>
          <cell r="AJ187">
            <v>0</v>
          </cell>
          <cell r="AM187">
            <v>0</v>
          </cell>
          <cell r="AO187">
            <v>0</v>
          </cell>
          <cell r="AT187">
            <v>0</v>
          </cell>
          <cell r="AW187">
            <v>0</v>
          </cell>
          <cell r="AY187">
            <v>0</v>
          </cell>
          <cell r="BD187">
            <v>7.7639162000000006</v>
          </cell>
          <cell r="BG187">
            <v>7.7639162000000006</v>
          </cell>
          <cell r="BI187">
            <v>0</v>
          </cell>
          <cell r="BN187">
            <v>0</v>
          </cell>
          <cell r="BQ187">
            <v>0</v>
          </cell>
          <cell r="BS187">
            <v>0</v>
          </cell>
          <cell r="BX187">
            <v>0</v>
          </cell>
          <cell r="CA187">
            <v>0</v>
          </cell>
          <cell r="CC187">
            <v>0</v>
          </cell>
          <cell r="CH187">
            <v>7.7639162000000006</v>
          </cell>
          <cell r="CI187">
            <v>0</v>
          </cell>
          <cell r="CJ187">
            <v>0</v>
          </cell>
          <cell r="CK187">
            <v>7.7639162000000006</v>
          </cell>
          <cell r="CL187">
            <v>0</v>
          </cell>
          <cell r="CM187">
            <v>0</v>
          </cell>
          <cell r="CN187">
            <v>0</v>
          </cell>
          <cell r="CO187">
            <v>0</v>
          </cell>
          <cell r="CP187">
            <v>0</v>
          </cell>
          <cell r="CQ187">
            <v>0</v>
          </cell>
        </row>
        <row r="188">
          <cell r="A188" t="str">
            <v>1.1.4.157</v>
          </cell>
          <cell r="B188" t="str">
            <v>Строительство ВЛ-0,4кВ СНТ  "Чистые пруды"</v>
          </cell>
          <cell r="C188" t="str">
            <v>С</v>
          </cell>
          <cell r="D188" t="str">
            <v>С_1.1.4.157</v>
          </cell>
          <cell r="E188" t="str">
            <v>П</v>
          </cell>
          <cell r="F188">
            <v>2018</v>
          </cell>
          <cell r="G188">
            <v>2018</v>
          </cell>
          <cell r="J188">
            <v>7.7639162000000006</v>
          </cell>
          <cell r="P188">
            <v>0</v>
          </cell>
          <cell r="U188">
            <v>7.7639162000000006</v>
          </cell>
          <cell r="V188">
            <v>0</v>
          </cell>
          <cell r="X188">
            <v>7.7639162000000006</v>
          </cell>
          <cell r="AJ188">
            <v>7.7639162000000006</v>
          </cell>
          <cell r="AM188">
            <v>7.7639162000000006</v>
          </cell>
          <cell r="AO188">
            <v>0</v>
          </cell>
          <cell r="AT188">
            <v>0</v>
          </cell>
          <cell r="AW188">
            <v>0</v>
          </cell>
          <cell r="AY188">
            <v>0</v>
          </cell>
          <cell r="BD188">
            <v>0</v>
          </cell>
          <cell r="BG188">
            <v>0</v>
          </cell>
          <cell r="BI188">
            <v>0</v>
          </cell>
          <cell r="BN188">
            <v>0</v>
          </cell>
          <cell r="BQ188">
            <v>0</v>
          </cell>
          <cell r="BS188">
            <v>0</v>
          </cell>
          <cell r="BX188">
            <v>0</v>
          </cell>
          <cell r="CA188">
            <v>0</v>
          </cell>
          <cell r="CC188">
            <v>0</v>
          </cell>
          <cell r="CH188">
            <v>7.7639162000000006</v>
          </cell>
          <cell r="CI188">
            <v>0</v>
          </cell>
          <cell r="CJ188">
            <v>0</v>
          </cell>
          <cell r="CK188">
            <v>7.7639162000000006</v>
          </cell>
          <cell r="CL188">
            <v>0</v>
          </cell>
          <cell r="CM188">
            <v>0</v>
          </cell>
          <cell r="CN188">
            <v>0</v>
          </cell>
          <cell r="CO188">
            <v>0</v>
          </cell>
          <cell r="CP188">
            <v>0</v>
          </cell>
          <cell r="CQ188">
            <v>0</v>
          </cell>
        </row>
        <row r="189">
          <cell r="A189" t="str">
            <v>1.1.4.158</v>
          </cell>
          <cell r="B189" t="str">
            <v>Строительство ВЛ-0,4кВ ПССК "Чернореченский"</v>
          </cell>
          <cell r="C189" t="str">
            <v>С</v>
          </cell>
          <cell r="D189" t="str">
            <v>С_1.1.4.158</v>
          </cell>
          <cell r="E189" t="str">
            <v>П</v>
          </cell>
          <cell r="F189">
            <v>2018</v>
          </cell>
          <cell r="G189">
            <v>2018</v>
          </cell>
          <cell r="J189">
            <v>7.7639162000000006</v>
          </cell>
          <cell r="P189">
            <v>0</v>
          </cell>
          <cell r="U189">
            <v>7.7639162000000006</v>
          </cell>
          <cell r="V189">
            <v>0</v>
          </cell>
          <cell r="X189">
            <v>7.7639162000000006</v>
          </cell>
          <cell r="AJ189">
            <v>7.7639162000000006</v>
          </cell>
          <cell r="AM189">
            <v>7.7639162000000006</v>
          </cell>
          <cell r="AO189">
            <v>0</v>
          </cell>
          <cell r="AT189">
            <v>0</v>
          </cell>
          <cell r="AW189">
            <v>0</v>
          </cell>
          <cell r="AY189">
            <v>0</v>
          </cell>
          <cell r="BD189">
            <v>0</v>
          </cell>
          <cell r="BG189">
            <v>0</v>
          </cell>
          <cell r="BI189">
            <v>0</v>
          </cell>
          <cell r="BN189">
            <v>0</v>
          </cell>
          <cell r="BQ189">
            <v>0</v>
          </cell>
          <cell r="BS189">
            <v>0</v>
          </cell>
          <cell r="BX189">
            <v>0</v>
          </cell>
          <cell r="CA189">
            <v>0</v>
          </cell>
          <cell r="CC189">
            <v>0</v>
          </cell>
          <cell r="CH189">
            <v>7.7639162000000006</v>
          </cell>
          <cell r="CI189">
            <v>0</v>
          </cell>
          <cell r="CJ189">
            <v>0</v>
          </cell>
          <cell r="CK189">
            <v>7.7639162000000006</v>
          </cell>
          <cell r="CL189">
            <v>0</v>
          </cell>
          <cell r="CM189">
            <v>0</v>
          </cell>
          <cell r="CN189">
            <v>0</v>
          </cell>
          <cell r="CO189">
            <v>0</v>
          </cell>
          <cell r="CP189">
            <v>0</v>
          </cell>
          <cell r="CQ189">
            <v>0</v>
          </cell>
        </row>
        <row r="190">
          <cell r="A190" t="str">
            <v>1.1.4.159</v>
          </cell>
          <cell r="B190" t="str">
            <v>Строительство ВЛ-0,4кВ ПСДСК    "ПОДВОДНИК"</v>
          </cell>
          <cell r="C190" t="str">
            <v>С</v>
          </cell>
          <cell r="D190" t="str">
            <v>С_1.1.4.159</v>
          </cell>
          <cell r="E190" t="str">
            <v>П</v>
          </cell>
          <cell r="F190">
            <v>2022</v>
          </cell>
          <cell r="G190">
            <v>2022</v>
          </cell>
          <cell r="J190">
            <v>7.7639162000000006</v>
          </cell>
          <cell r="P190">
            <v>0</v>
          </cell>
          <cell r="U190">
            <v>7.7639162000000006</v>
          </cell>
          <cell r="V190">
            <v>0</v>
          </cell>
          <cell r="X190">
            <v>7.7639162000000006</v>
          </cell>
          <cell r="AJ190">
            <v>0</v>
          </cell>
          <cell r="AM190">
            <v>0</v>
          </cell>
          <cell r="AO190">
            <v>0</v>
          </cell>
          <cell r="AT190">
            <v>0</v>
          </cell>
          <cell r="AW190">
            <v>0</v>
          </cell>
          <cell r="AY190">
            <v>0</v>
          </cell>
          <cell r="BD190">
            <v>0</v>
          </cell>
          <cell r="BG190">
            <v>0</v>
          </cell>
          <cell r="BI190">
            <v>0</v>
          </cell>
          <cell r="BN190">
            <v>0</v>
          </cell>
          <cell r="BQ190">
            <v>0</v>
          </cell>
          <cell r="BS190">
            <v>0</v>
          </cell>
          <cell r="BX190">
            <v>7.7639162000000006</v>
          </cell>
          <cell r="CA190">
            <v>7.7639162000000006</v>
          </cell>
          <cell r="CC190">
            <v>0</v>
          </cell>
          <cell r="CH190">
            <v>7.7639162000000006</v>
          </cell>
          <cell r="CI190">
            <v>0</v>
          </cell>
          <cell r="CJ190">
            <v>0</v>
          </cell>
          <cell r="CK190">
            <v>7.7639162000000006</v>
          </cell>
          <cell r="CL190">
            <v>0</v>
          </cell>
          <cell r="CM190">
            <v>0</v>
          </cell>
          <cell r="CN190">
            <v>0</v>
          </cell>
          <cell r="CO190">
            <v>0</v>
          </cell>
          <cell r="CP190">
            <v>0</v>
          </cell>
          <cell r="CQ190">
            <v>0</v>
          </cell>
        </row>
        <row r="191">
          <cell r="A191" t="str">
            <v>1.1.4.160</v>
          </cell>
          <cell r="B191" t="str">
            <v>Строительство ВЛ-0,4кВ СОПК "Родничок" № 61</v>
          </cell>
          <cell r="C191" t="str">
            <v>С</v>
          </cell>
          <cell r="D191" t="str">
            <v>С_1.1.4.160</v>
          </cell>
          <cell r="E191" t="str">
            <v>П</v>
          </cell>
          <cell r="F191">
            <v>2022</v>
          </cell>
          <cell r="G191">
            <v>2022</v>
          </cell>
          <cell r="J191">
            <v>7.7639162000000006</v>
          </cell>
          <cell r="P191">
            <v>0</v>
          </cell>
          <cell r="U191">
            <v>7.7639162000000006</v>
          </cell>
          <cell r="V191">
            <v>0</v>
          </cell>
          <cell r="X191">
            <v>7.7639162000000006</v>
          </cell>
          <cell r="AJ191">
            <v>0</v>
          </cell>
          <cell r="AM191">
            <v>0</v>
          </cell>
          <cell r="AO191">
            <v>0</v>
          </cell>
          <cell r="AT191">
            <v>0</v>
          </cell>
          <cell r="AW191">
            <v>0</v>
          </cell>
          <cell r="AY191">
            <v>0</v>
          </cell>
          <cell r="BD191">
            <v>0</v>
          </cell>
          <cell r="BG191">
            <v>0</v>
          </cell>
          <cell r="BI191">
            <v>0</v>
          </cell>
          <cell r="BN191">
            <v>0</v>
          </cell>
          <cell r="BQ191">
            <v>0</v>
          </cell>
          <cell r="BS191">
            <v>0</v>
          </cell>
          <cell r="BX191">
            <v>7.7639162000000006</v>
          </cell>
          <cell r="CA191">
            <v>7.7639162000000006</v>
          </cell>
          <cell r="CC191">
            <v>0</v>
          </cell>
          <cell r="CH191">
            <v>7.7639162000000006</v>
          </cell>
          <cell r="CI191">
            <v>0</v>
          </cell>
          <cell r="CJ191">
            <v>0</v>
          </cell>
          <cell r="CK191">
            <v>7.7639162000000006</v>
          </cell>
          <cell r="CL191">
            <v>0</v>
          </cell>
          <cell r="CM191">
            <v>0</v>
          </cell>
          <cell r="CN191">
            <v>0</v>
          </cell>
          <cell r="CO191">
            <v>0</v>
          </cell>
          <cell r="CP191">
            <v>0</v>
          </cell>
          <cell r="CQ191">
            <v>0</v>
          </cell>
        </row>
        <row r="192">
          <cell r="A192" t="str">
            <v>1.1.4.161</v>
          </cell>
          <cell r="B192" t="str">
            <v>Строительство ВЛ-0,4кВ СНТ "Газовик"</v>
          </cell>
          <cell r="C192" t="str">
            <v>С</v>
          </cell>
          <cell r="D192" t="str">
            <v>С_1.1.4.161</v>
          </cell>
          <cell r="E192" t="str">
            <v>П</v>
          </cell>
          <cell r="F192">
            <v>2022</v>
          </cell>
          <cell r="G192">
            <v>2022</v>
          </cell>
          <cell r="J192">
            <v>7.7639162000000006</v>
          </cell>
          <cell r="P192">
            <v>0</v>
          </cell>
          <cell r="U192">
            <v>7.7639162000000006</v>
          </cell>
          <cell r="V192">
            <v>0</v>
          </cell>
          <cell r="X192">
            <v>7.7639162000000006</v>
          </cell>
          <cell r="AJ192">
            <v>0</v>
          </cell>
          <cell r="AM192">
            <v>0</v>
          </cell>
          <cell r="AO192">
            <v>0</v>
          </cell>
          <cell r="AT192">
            <v>0</v>
          </cell>
          <cell r="AW192">
            <v>0</v>
          </cell>
          <cell r="AY192">
            <v>0</v>
          </cell>
          <cell r="BD192">
            <v>0</v>
          </cell>
          <cell r="BG192">
            <v>0</v>
          </cell>
          <cell r="BI192">
            <v>0</v>
          </cell>
          <cell r="BN192">
            <v>0</v>
          </cell>
          <cell r="BQ192">
            <v>0</v>
          </cell>
          <cell r="BS192">
            <v>0</v>
          </cell>
          <cell r="BX192">
            <v>7.7639162000000006</v>
          </cell>
          <cell r="CA192">
            <v>7.7639162000000006</v>
          </cell>
          <cell r="CC192">
            <v>0</v>
          </cell>
          <cell r="CH192">
            <v>7.7639162000000006</v>
          </cell>
          <cell r="CI192">
            <v>0</v>
          </cell>
          <cell r="CJ192">
            <v>0</v>
          </cell>
          <cell r="CK192">
            <v>7.7639162000000006</v>
          </cell>
          <cell r="CL192">
            <v>0</v>
          </cell>
          <cell r="CM192">
            <v>0</v>
          </cell>
          <cell r="CN192">
            <v>0</v>
          </cell>
          <cell r="CO192">
            <v>0</v>
          </cell>
          <cell r="CP192">
            <v>0</v>
          </cell>
          <cell r="CQ192">
            <v>0</v>
          </cell>
        </row>
        <row r="193">
          <cell r="A193" t="str">
            <v>1.1.4.162</v>
          </cell>
          <cell r="B193" t="str">
            <v>Строительство ВЛ-0,4кВ СТ  № 13 "МАЙ"</v>
          </cell>
          <cell r="C193" t="str">
            <v>С</v>
          </cell>
          <cell r="D193" t="str">
            <v>С_1.1.4.162</v>
          </cell>
          <cell r="E193" t="str">
            <v>П</v>
          </cell>
          <cell r="F193">
            <v>2022</v>
          </cell>
          <cell r="G193">
            <v>2022</v>
          </cell>
          <cell r="J193">
            <v>7.7639162000000006</v>
          </cell>
          <cell r="P193">
            <v>0</v>
          </cell>
          <cell r="U193">
            <v>7.7639162000000006</v>
          </cell>
          <cell r="V193">
            <v>0</v>
          </cell>
          <cell r="X193">
            <v>7.7639162000000006</v>
          </cell>
          <cell r="AJ193">
            <v>0</v>
          </cell>
          <cell r="AM193">
            <v>0</v>
          </cell>
          <cell r="AO193">
            <v>0</v>
          </cell>
          <cell r="AT193">
            <v>0</v>
          </cell>
          <cell r="AW193">
            <v>0</v>
          </cell>
          <cell r="AY193">
            <v>0</v>
          </cell>
          <cell r="BD193">
            <v>0</v>
          </cell>
          <cell r="BG193">
            <v>0</v>
          </cell>
          <cell r="BI193">
            <v>0</v>
          </cell>
          <cell r="BN193">
            <v>0</v>
          </cell>
          <cell r="BQ193">
            <v>0</v>
          </cell>
          <cell r="BS193">
            <v>0</v>
          </cell>
          <cell r="BX193">
            <v>7.7639162000000006</v>
          </cell>
          <cell r="CA193">
            <v>7.7639162000000006</v>
          </cell>
          <cell r="CC193">
            <v>0</v>
          </cell>
          <cell r="CH193">
            <v>7.7639162000000006</v>
          </cell>
          <cell r="CI193">
            <v>0</v>
          </cell>
          <cell r="CJ193">
            <v>0</v>
          </cell>
          <cell r="CK193">
            <v>7.7639162000000006</v>
          </cell>
          <cell r="CL193">
            <v>0</v>
          </cell>
          <cell r="CM193">
            <v>0</v>
          </cell>
          <cell r="CN193">
            <v>0</v>
          </cell>
          <cell r="CO193">
            <v>0</v>
          </cell>
          <cell r="CP193">
            <v>0</v>
          </cell>
          <cell r="CQ193">
            <v>0</v>
          </cell>
        </row>
        <row r="194">
          <cell r="A194" t="str">
            <v>1.1.4.163</v>
          </cell>
          <cell r="B194" t="str">
            <v>Строительство ВЛ-0,4кВ ПДК "Крылья Сургута"-2</v>
          </cell>
          <cell r="C194" t="str">
            <v>С</v>
          </cell>
          <cell r="D194" t="str">
            <v>С_1.1.4.163</v>
          </cell>
          <cell r="E194" t="str">
            <v>П</v>
          </cell>
          <cell r="F194">
            <v>2022</v>
          </cell>
          <cell r="G194">
            <v>2022</v>
          </cell>
          <cell r="J194">
            <v>7.7639162000000006</v>
          </cell>
          <cell r="P194">
            <v>0</v>
          </cell>
          <cell r="U194">
            <v>7.7639162000000006</v>
          </cell>
          <cell r="V194">
            <v>0</v>
          </cell>
          <cell r="X194">
            <v>7.7639162000000006</v>
          </cell>
          <cell r="AJ194">
            <v>0</v>
          </cell>
          <cell r="AM194">
            <v>0</v>
          </cell>
          <cell r="AO194">
            <v>0</v>
          </cell>
          <cell r="AT194">
            <v>0</v>
          </cell>
          <cell r="AW194">
            <v>0</v>
          </cell>
          <cell r="AY194">
            <v>0</v>
          </cell>
          <cell r="BD194">
            <v>0</v>
          </cell>
          <cell r="BG194">
            <v>0</v>
          </cell>
          <cell r="BI194">
            <v>0</v>
          </cell>
          <cell r="BN194">
            <v>0</v>
          </cell>
          <cell r="BQ194">
            <v>0</v>
          </cell>
          <cell r="BS194">
            <v>0</v>
          </cell>
          <cell r="BX194">
            <v>7.7639162000000006</v>
          </cell>
          <cell r="CA194">
            <v>7.7639162000000006</v>
          </cell>
          <cell r="CC194">
            <v>0</v>
          </cell>
          <cell r="CH194">
            <v>7.7639162000000006</v>
          </cell>
          <cell r="CI194">
            <v>0</v>
          </cell>
          <cell r="CJ194">
            <v>0</v>
          </cell>
          <cell r="CK194">
            <v>7.7639162000000006</v>
          </cell>
          <cell r="CL194">
            <v>0</v>
          </cell>
          <cell r="CM194">
            <v>0</v>
          </cell>
          <cell r="CN194">
            <v>0</v>
          </cell>
          <cell r="CO194">
            <v>0</v>
          </cell>
          <cell r="CP194">
            <v>0</v>
          </cell>
          <cell r="CQ194">
            <v>0</v>
          </cell>
        </row>
        <row r="195">
          <cell r="A195" t="str">
            <v>1.1.4.164</v>
          </cell>
          <cell r="B195" t="str">
            <v>Строительство ВЛ-0,4кВ ПДК "Крылья Сургута - Кафт"</v>
          </cell>
          <cell r="C195" t="str">
            <v>С</v>
          </cell>
          <cell r="D195" t="str">
            <v>С_1.1.4.164</v>
          </cell>
          <cell r="E195" t="str">
            <v>П</v>
          </cell>
          <cell r="F195">
            <v>2019</v>
          </cell>
          <cell r="G195">
            <v>2019</v>
          </cell>
          <cell r="J195">
            <v>7.7639162000000006</v>
          </cell>
          <cell r="P195">
            <v>0</v>
          </cell>
          <cell r="U195">
            <v>7.7639162000000006</v>
          </cell>
          <cell r="V195">
            <v>0</v>
          </cell>
          <cell r="X195">
            <v>7.7639162000000006</v>
          </cell>
          <cell r="AJ195">
            <v>0</v>
          </cell>
          <cell r="AM195">
            <v>0</v>
          </cell>
          <cell r="AO195">
            <v>0</v>
          </cell>
          <cell r="AT195">
            <v>7.7639162000000006</v>
          </cell>
          <cell r="AW195">
            <v>7.7639162000000006</v>
          </cell>
          <cell r="AY195">
            <v>0</v>
          </cell>
          <cell r="BD195">
            <v>0</v>
          </cell>
          <cell r="BG195">
            <v>0</v>
          </cell>
          <cell r="BI195">
            <v>0</v>
          </cell>
          <cell r="BN195">
            <v>0</v>
          </cell>
          <cell r="BQ195">
            <v>0</v>
          </cell>
          <cell r="BS195">
            <v>0</v>
          </cell>
          <cell r="BX195">
            <v>0</v>
          </cell>
          <cell r="CA195">
            <v>0</v>
          </cell>
          <cell r="CC195">
            <v>0</v>
          </cell>
          <cell r="CH195">
            <v>7.7639162000000006</v>
          </cell>
          <cell r="CI195">
            <v>0</v>
          </cell>
          <cell r="CJ195">
            <v>0</v>
          </cell>
          <cell r="CK195">
            <v>7.7639162000000006</v>
          </cell>
          <cell r="CL195">
            <v>0</v>
          </cell>
          <cell r="CM195">
            <v>0</v>
          </cell>
          <cell r="CN195">
            <v>0</v>
          </cell>
          <cell r="CO195">
            <v>0</v>
          </cell>
          <cell r="CP195">
            <v>0</v>
          </cell>
          <cell r="CQ195">
            <v>0</v>
          </cell>
        </row>
        <row r="196">
          <cell r="A196" t="str">
            <v>1.1.4.165</v>
          </cell>
          <cell r="B196" t="str">
            <v>Строительство ВЛ-0,4кВ ДНТ "Тихий Бор"</v>
          </cell>
          <cell r="C196" t="str">
            <v>С</v>
          </cell>
          <cell r="D196" t="str">
            <v>С_1.1.4.165</v>
          </cell>
          <cell r="E196" t="str">
            <v>П</v>
          </cell>
          <cell r="F196">
            <v>2019</v>
          </cell>
          <cell r="G196">
            <v>2019</v>
          </cell>
          <cell r="J196">
            <v>7.7639162000000006</v>
          </cell>
          <cell r="P196">
            <v>0</v>
          </cell>
          <cell r="U196">
            <v>7.7639162000000006</v>
          </cell>
          <cell r="V196">
            <v>0</v>
          </cell>
          <cell r="X196">
            <v>7.7639162000000006</v>
          </cell>
          <cell r="AJ196">
            <v>0</v>
          </cell>
          <cell r="AM196">
            <v>0</v>
          </cell>
          <cell r="AO196">
            <v>0</v>
          </cell>
          <cell r="AT196">
            <v>7.7639162000000006</v>
          </cell>
          <cell r="AW196">
            <v>7.7639162000000006</v>
          </cell>
          <cell r="AY196">
            <v>0</v>
          </cell>
          <cell r="BD196">
            <v>0</v>
          </cell>
          <cell r="BG196">
            <v>0</v>
          </cell>
          <cell r="BI196">
            <v>0</v>
          </cell>
          <cell r="BN196">
            <v>0</v>
          </cell>
          <cell r="BQ196">
            <v>0</v>
          </cell>
          <cell r="BS196">
            <v>0</v>
          </cell>
          <cell r="BX196">
            <v>0</v>
          </cell>
          <cell r="CA196">
            <v>0</v>
          </cell>
          <cell r="CC196">
            <v>0</v>
          </cell>
          <cell r="CH196">
            <v>7.7639162000000006</v>
          </cell>
          <cell r="CI196">
            <v>0</v>
          </cell>
          <cell r="CJ196">
            <v>0</v>
          </cell>
          <cell r="CK196">
            <v>7.7639162000000006</v>
          </cell>
          <cell r="CL196">
            <v>0</v>
          </cell>
          <cell r="CM196">
            <v>0</v>
          </cell>
          <cell r="CN196">
            <v>0</v>
          </cell>
          <cell r="CO196">
            <v>0</v>
          </cell>
          <cell r="CP196">
            <v>0</v>
          </cell>
          <cell r="CQ196">
            <v>0</v>
          </cell>
        </row>
        <row r="197">
          <cell r="A197" t="str">
            <v>1.1.4.166</v>
          </cell>
          <cell r="B197" t="str">
            <v>Строительство ВЛ-0,4кВ ДПК "Жемчужина"</v>
          </cell>
          <cell r="C197" t="str">
            <v>С</v>
          </cell>
          <cell r="D197" t="str">
            <v>С_1.1.4.166</v>
          </cell>
          <cell r="E197" t="str">
            <v>П</v>
          </cell>
          <cell r="F197">
            <v>2019</v>
          </cell>
          <cell r="G197">
            <v>2019</v>
          </cell>
          <cell r="J197">
            <v>7.7639162000000006</v>
          </cell>
          <cell r="P197">
            <v>0</v>
          </cell>
          <cell r="U197">
            <v>7.7639162000000006</v>
          </cell>
          <cell r="V197">
            <v>0</v>
          </cell>
          <cell r="X197">
            <v>7.7639162000000006</v>
          </cell>
          <cell r="AJ197">
            <v>0</v>
          </cell>
          <cell r="AM197">
            <v>0</v>
          </cell>
          <cell r="AO197">
            <v>0</v>
          </cell>
          <cell r="AT197">
            <v>7.7639162000000006</v>
          </cell>
          <cell r="AW197">
            <v>7.7639162000000006</v>
          </cell>
          <cell r="AY197">
            <v>0</v>
          </cell>
          <cell r="BD197">
            <v>0</v>
          </cell>
          <cell r="BG197">
            <v>0</v>
          </cell>
          <cell r="BI197">
            <v>0</v>
          </cell>
          <cell r="BN197">
            <v>0</v>
          </cell>
          <cell r="BQ197">
            <v>0</v>
          </cell>
          <cell r="BS197">
            <v>0</v>
          </cell>
          <cell r="BX197">
            <v>0</v>
          </cell>
          <cell r="CA197">
            <v>0</v>
          </cell>
          <cell r="CC197">
            <v>0</v>
          </cell>
          <cell r="CH197">
            <v>7.7639162000000006</v>
          </cell>
          <cell r="CI197">
            <v>0</v>
          </cell>
          <cell r="CJ197">
            <v>0</v>
          </cell>
          <cell r="CK197">
            <v>7.7639162000000006</v>
          </cell>
          <cell r="CL197">
            <v>0</v>
          </cell>
          <cell r="CM197">
            <v>0</v>
          </cell>
          <cell r="CN197">
            <v>0</v>
          </cell>
          <cell r="CO197">
            <v>0</v>
          </cell>
          <cell r="CP197">
            <v>0</v>
          </cell>
          <cell r="CQ197">
            <v>0</v>
          </cell>
        </row>
        <row r="198">
          <cell r="A198" t="str">
            <v>1.1.4.167</v>
          </cell>
          <cell r="B198" t="str">
            <v>Строительство ВЛ-0,4кВ ПСК Искра</v>
          </cell>
          <cell r="C198" t="str">
            <v>С</v>
          </cell>
          <cell r="D198" t="str">
            <v>С_1.1.4.167</v>
          </cell>
          <cell r="E198" t="str">
            <v>П</v>
          </cell>
          <cell r="F198">
            <v>2019</v>
          </cell>
          <cell r="G198">
            <v>2019</v>
          </cell>
          <cell r="J198">
            <v>7.7639162000000006</v>
          </cell>
          <cell r="P198">
            <v>0</v>
          </cell>
          <cell r="U198">
            <v>7.7639162000000006</v>
          </cell>
          <cell r="V198">
            <v>0</v>
          </cell>
          <cell r="X198">
            <v>7.7639162000000006</v>
          </cell>
          <cell r="AJ198">
            <v>0</v>
          </cell>
          <cell r="AM198">
            <v>0</v>
          </cell>
          <cell r="AO198">
            <v>0</v>
          </cell>
          <cell r="AT198">
            <v>7.7639162000000006</v>
          </cell>
          <cell r="AW198">
            <v>7.7639162000000006</v>
          </cell>
          <cell r="AY198">
            <v>0</v>
          </cell>
          <cell r="BD198">
            <v>0</v>
          </cell>
          <cell r="BG198">
            <v>0</v>
          </cell>
          <cell r="BI198">
            <v>0</v>
          </cell>
          <cell r="BN198">
            <v>0</v>
          </cell>
          <cell r="BQ198">
            <v>0</v>
          </cell>
          <cell r="BS198">
            <v>0</v>
          </cell>
          <cell r="BX198">
            <v>0</v>
          </cell>
          <cell r="CA198">
            <v>0</v>
          </cell>
          <cell r="CC198">
            <v>0</v>
          </cell>
          <cell r="CH198">
            <v>7.7639162000000006</v>
          </cell>
          <cell r="CI198">
            <v>0</v>
          </cell>
          <cell r="CJ198">
            <v>0</v>
          </cell>
          <cell r="CK198">
            <v>7.7639162000000006</v>
          </cell>
          <cell r="CL198">
            <v>0</v>
          </cell>
          <cell r="CM198">
            <v>0</v>
          </cell>
          <cell r="CN198">
            <v>0</v>
          </cell>
          <cell r="CO198">
            <v>0</v>
          </cell>
          <cell r="CP198">
            <v>0</v>
          </cell>
          <cell r="CQ198">
            <v>0</v>
          </cell>
        </row>
        <row r="199">
          <cell r="A199" t="str">
            <v>1.1.4.168</v>
          </cell>
          <cell r="B199" t="str">
            <v>Строительство ВЛ-0,4кВ ПК Садовое товарищество № 7</v>
          </cell>
          <cell r="C199" t="str">
            <v>С</v>
          </cell>
          <cell r="D199" t="str">
            <v>С_1.1.4.168</v>
          </cell>
          <cell r="E199" t="str">
            <v>П</v>
          </cell>
          <cell r="F199">
            <v>2019</v>
          </cell>
          <cell r="G199">
            <v>2019</v>
          </cell>
          <cell r="J199">
            <v>7.7639162000000006</v>
          </cell>
          <cell r="P199">
            <v>0</v>
          </cell>
          <cell r="U199">
            <v>7.7639162000000006</v>
          </cell>
          <cell r="V199">
            <v>0</v>
          </cell>
          <cell r="X199">
            <v>7.7639162000000006</v>
          </cell>
          <cell r="AJ199">
            <v>0</v>
          </cell>
          <cell r="AM199">
            <v>0</v>
          </cell>
          <cell r="AO199">
            <v>0</v>
          </cell>
          <cell r="AT199">
            <v>7.7639162000000006</v>
          </cell>
          <cell r="AW199">
            <v>7.7639162000000006</v>
          </cell>
          <cell r="AY199">
            <v>0</v>
          </cell>
          <cell r="BD199">
            <v>0</v>
          </cell>
          <cell r="BG199">
            <v>0</v>
          </cell>
          <cell r="BI199">
            <v>0</v>
          </cell>
          <cell r="BN199">
            <v>0</v>
          </cell>
          <cell r="BQ199">
            <v>0</v>
          </cell>
          <cell r="BS199">
            <v>0</v>
          </cell>
          <cell r="BX199">
            <v>0</v>
          </cell>
          <cell r="CA199">
            <v>0</v>
          </cell>
          <cell r="CC199">
            <v>0</v>
          </cell>
          <cell r="CH199">
            <v>7.7639162000000006</v>
          </cell>
          <cell r="CI199">
            <v>0</v>
          </cell>
          <cell r="CJ199">
            <v>0</v>
          </cell>
          <cell r="CK199">
            <v>7.7639162000000006</v>
          </cell>
          <cell r="CL199">
            <v>0</v>
          </cell>
          <cell r="CM199">
            <v>0</v>
          </cell>
          <cell r="CN199">
            <v>0</v>
          </cell>
          <cell r="CO199">
            <v>0</v>
          </cell>
          <cell r="CP199">
            <v>0</v>
          </cell>
          <cell r="CQ199">
            <v>0</v>
          </cell>
        </row>
        <row r="200">
          <cell r="A200" t="str">
            <v>1.1.4.169</v>
          </cell>
          <cell r="B200" t="str">
            <v>Строительство ВЛ-0,4кВ ПСК № 71 Зеленое</v>
          </cell>
          <cell r="C200" t="str">
            <v>С</v>
          </cell>
          <cell r="D200" t="str">
            <v>С_1.1.4.169</v>
          </cell>
          <cell r="E200" t="str">
            <v>П</v>
          </cell>
          <cell r="F200">
            <v>2019</v>
          </cell>
          <cell r="G200">
            <v>2019</v>
          </cell>
          <cell r="J200">
            <v>7.7639162000000006</v>
          </cell>
          <cell r="P200">
            <v>0</v>
          </cell>
          <cell r="U200">
            <v>7.7639162000000006</v>
          </cell>
          <cell r="V200">
            <v>0</v>
          </cell>
          <cell r="X200">
            <v>7.7639162000000006</v>
          </cell>
          <cell r="AJ200">
            <v>0</v>
          </cell>
          <cell r="AM200">
            <v>0</v>
          </cell>
          <cell r="AO200">
            <v>0</v>
          </cell>
          <cell r="AT200">
            <v>7.7639162000000006</v>
          </cell>
          <cell r="AW200">
            <v>7.7639162000000006</v>
          </cell>
          <cell r="AY200">
            <v>0</v>
          </cell>
          <cell r="BD200">
            <v>0</v>
          </cell>
          <cell r="BG200">
            <v>0</v>
          </cell>
          <cell r="BI200">
            <v>0</v>
          </cell>
          <cell r="BN200">
            <v>0</v>
          </cell>
          <cell r="BQ200">
            <v>0</v>
          </cell>
          <cell r="BS200">
            <v>0</v>
          </cell>
          <cell r="BX200">
            <v>0</v>
          </cell>
          <cell r="CA200">
            <v>0</v>
          </cell>
          <cell r="CC200">
            <v>0</v>
          </cell>
          <cell r="CH200">
            <v>7.7639162000000006</v>
          </cell>
          <cell r="CI200">
            <v>0</v>
          </cell>
          <cell r="CJ200">
            <v>0</v>
          </cell>
          <cell r="CK200">
            <v>7.7639162000000006</v>
          </cell>
          <cell r="CL200">
            <v>0</v>
          </cell>
          <cell r="CM200">
            <v>0</v>
          </cell>
          <cell r="CN200">
            <v>0</v>
          </cell>
          <cell r="CO200">
            <v>0</v>
          </cell>
          <cell r="CP200">
            <v>0</v>
          </cell>
          <cell r="CQ200">
            <v>0</v>
          </cell>
        </row>
        <row r="201">
          <cell r="A201" t="str">
            <v>1.1.4.170</v>
          </cell>
          <cell r="B201" t="str">
            <v>Строительство ВЛ-0,4кВ ПДК Сосновый бор</v>
          </cell>
          <cell r="C201" t="str">
            <v>С</v>
          </cell>
          <cell r="D201" t="str">
            <v>С_1.1.4.170</v>
          </cell>
          <cell r="E201" t="str">
            <v>П</v>
          </cell>
          <cell r="F201">
            <v>2019</v>
          </cell>
          <cell r="G201">
            <v>2019</v>
          </cell>
          <cell r="J201">
            <v>7.7639162000000006</v>
          </cell>
          <cell r="P201">
            <v>0</v>
          </cell>
          <cell r="U201">
            <v>7.7639162000000006</v>
          </cell>
          <cell r="V201">
            <v>0</v>
          </cell>
          <cell r="X201">
            <v>7.7639162000000006</v>
          </cell>
          <cell r="AJ201">
            <v>0</v>
          </cell>
          <cell r="AM201">
            <v>0</v>
          </cell>
          <cell r="AO201">
            <v>0</v>
          </cell>
          <cell r="AT201">
            <v>7.7639162000000006</v>
          </cell>
          <cell r="AW201">
            <v>7.7639162000000006</v>
          </cell>
          <cell r="AY201">
            <v>0</v>
          </cell>
          <cell r="BD201">
            <v>0</v>
          </cell>
          <cell r="BG201">
            <v>0</v>
          </cell>
          <cell r="BI201">
            <v>0</v>
          </cell>
          <cell r="BN201">
            <v>0</v>
          </cell>
          <cell r="BQ201">
            <v>0</v>
          </cell>
          <cell r="BS201">
            <v>0</v>
          </cell>
          <cell r="BX201">
            <v>0</v>
          </cell>
          <cell r="CA201">
            <v>0</v>
          </cell>
          <cell r="CC201">
            <v>0</v>
          </cell>
          <cell r="CH201">
            <v>7.7639162000000006</v>
          </cell>
          <cell r="CI201">
            <v>0</v>
          </cell>
          <cell r="CJ201">
            <v>0</v>
          </cell>
          <cell r="CK201">
            <v>7.7639162000000006</v>
          </cell>
          <cell r="CL201">
            <v>0</v>
          </cell>
          <cell r="CM201">
            <v>0</v>
          </cell>
          <cell r="CN201">
            <v>0</v>
          </cell>
          <cell r="CO201">
            <v>0</v>
          </cell>
          <cell r="CP201">
            <v>0</v>
          </cell>
          <cell r="CQ201">
            <v>0</v>
          </cell>
        </row>
        <row r="202">
          <cell r="A202" t="str">
            <v>1.1.4.171</v>
          </cell>
          <cell r="B202" t="str">
            <v>Строительство ВЛ-0,4кВ ПСК Березовый</v>
          </cell>
          <cell r="C202" t="str">
            <v>С</v>
          </cell>
          <cell r="D202" t="str">
            <v>С_1.1.4.171</v>
          </cell>
          <cell r="E202" t="str">
            <v>П</v>
          </cell>
          <cell r="F202">
            <v>2019</v>
          </cell>
          <cell r="G202">
            <v>2019</v>
          </cell>
          <cell r="J202">
            <v>7.7639162000000006</v>
          </cell>
          <cell r="P202">
            <v>0</v>
          </cell>
          <cell r="U202">
            <v>7.7639162000000006</v>
          </cell>
          <cell r="V202">
            <v>0</v>
          </cell>
          <cell r="X202">
            <v>7.7639162000000006</v>
          </cell>
          <cell r="AJ202">
            <v>0</v>
          </cell>
          <cell r="AM202">
            <v>0</v>
          </cell>
          <cell r="AO202">
            <v>0</v>
          </cell>
          <cell r="AT202">
            <v>7.7639162000000006</v>
          </cell>
          <cell r="AW202">
            <v>7.7639162000000006</v>
          </cell>
          <cell r="AY202">
            <v>0</v>
          </cell>
          <cell r="BD202">
            <v>0</v>
          </cell>
          <cell r="BG202">
            <v>0</v>
          </cell>
          <cell r="BI202">
            <v>0</v>
          </cell>
          <cell r="BN202">
            <v>0</v>
          </cell>
          <cell r="BQ202">
            <v>0</v>
          </cell>
          <cell r="BS202">
            <v>0</v>
          </cell>
          <cell r="BX202">
            <v>0</v>
          </cell>
          <cell r="CA202">
            <v>0</v>
          </cell>
          <cell r="CC202">
            <v>0</v>
          </cell>
          <cell r="CH202">
            <v>7.7639162000000006</v>
          </cell>
          <cell r="CI202">
            <v>0</v>
          </cell>
          <cell r="CJ202">
            <v>0</v>
          </cell>
          <cell r="CK202">
            <v>7.7639162000000006</v>
          </cell>
          <cell r="CL202">
            <v>0</v>
          </cell>
          <cell r="CM202">
            <v>0</v>
          </cell>
          <cell r="CN202">
            <v>0</v>
          </cell>
          <cell r="CO202">
            <v>0</v>
          </cell>
          <cell r="CP202">
            <v>0</v>
          </cell>
          <cell r="CQ202">
            <v>0</v>
          </cell>
        </row>
        <row r="203">
          <cell r="A203" t="str">
            <v>1.1.4.172</v>
          </cell>
          <cell r="B203" t="str">
            <v>Строительство ВЛ-0,4кВ ПСК Пищевик</v>
          </cell>
          <cell r="C203" t="str">
            <v>С</v>
          </cell>
          <cell r="D203" t="str">
            <v>С_1.1.4.172</v>
          </cell>
          <cell r="E203" t="str">
            <v>П</v>
          </cell>
          <cell r="F203">
            <v>2019</v>
          </cell>
          <cell r="G203">
            <v>2019</v>
          </cell>
          <cell r="J203">
            <v>7.7639162000000006</v>
          </cell>
          <cell r="P203">
            <v>0</v>
          </cell>
          <cell r="U203">
            <v>7.7639162000000006</v>
          </cell>
          <cell r="V203">
            <v>0</v>
          </cell>
          <cell r="X203">
            <v>7.7639162000000006</v>
          </cell>
          <cell r="AJ203">
            <v>0</v>
          </cell>
          <cell r="AM203">
            <v>0</v>
          </cell>
          <cell r="AO203">
            <v>0</v>
          </cell>
          <cell r="AT203">
            <v>7.7639162000000006</v>
          </cell>
          <cell r="AW203">
            <v>7.7639162000000006</v>
          </cell>
          <cell r="AY203">
            <v>0</v>
          </cell>
          <cell r="BD203">
            <v>0</v>
          </cell>
          <cell r="BG203">
            <v>0</v>
          </cell>
          <cell r="BI203">
            <v>0</v>
          </cell>
          <cell r="BN203">
            <v>0</v>
          </cell>
          <cell r="BQ203">
            <v>0</v>
          </cell>
          <cell r="BS203">
            <v>0</v>
          </cell>
          <cell r="BX203">
            <v>0</v>
          </cell>
          <cell r="CA203">
            <v>0</v>
          </cell>
          <cell r="CC203">
            <v>0</v>
          </cell>
          <cell r="CH203">
            <v>7.7639162000000006</v>
          </cell>
          <cell r="CI203">
            <v>0</v>
          </cell>
          <cell r="CJ203">
            <v>0</v>
          </cell>
          <cell r="CK203">
            <v>7.7639162000000006</v>
          </cell>
          <cell r="CL203">
            <v>0</v>
          </cell>
          <cell r="CM203">
            <v>0</v>
          </cell>
          <cell r="CN203">
            <v>0</v>
          </cell>
          <cell r="CO203">
            <v>0</v>
          </cell>
          <cell r="CP203">
            <v>0</v>
          </cell>
          <cell r="CQ203">
            <v>0</v>
          </cell>
        </row>
        <row r="204">
          <cell r="A204" t="str">
            <v>1.1.4.173</v>
          </cell>
          <cell r="B204" t="str">
            <v>Строительство ВЛ-0,4кВ ПСК Кедровый</v>
          </cell>
          <cell r="C204" t="str">
            <v>С</v>
          </cell>
          <cell r="D204" t="str">
            <v>С_1.1.4.173</v>
          </cell>
          <cell r="E204" t="str">
            <v>П</v>
          </cell>
          <cell r="F204">
            <v>2020</v>
          </cell>
          <cell r="G204">
            <v>2020</v>
          </cell>
          <cell r="J204">
            <v>7.7639162000000006</v>
          </cell>
          <cell r="P204">
            <v>0</v>
          </cell>
          <cell r="U204">
            <v>7.7639162000000006</v>
          </cell>
          <cell r="V204">
            <v>0</v>
          </cell>
          <cell r="X204">
            <v>7.7639162000000006</v>
          </cell>
          <cell r="AJ204">
            <v>0</v>
          </cell>
          <cell r="AM204">
            <v>0</v>
          </cell>
          <cell r="AO204">
            <v>0</v>
          </cell>
          <cell r="AT204">
            <v>0</v>
          </cell>
          <cell r="AW204">
            <v>0</v>
          </cell>
          <cell r="AY204">
            <v>0</v>
          </cell>
          <cell r="BD204">
            <v>7.7639162000000006</v>
          </cell>
          <cell r="BG204">
            <v>7.7639162000000006</v>
          </cell>
          <cell r="BI204">
            <v>0</v>
          </cell>
          <cell r="BN204">
            <v>0</v>
          </cell>
          <cell r="BQ204">
            <v>0</v>
          </cell>
          <cell r="BS204">
            <v>0</v>
          </cell>
          <cell r="BX204">
            <v>0</v>
          </cell>
          <cell r="CA204">
            <v>0</v>
          </cell>
          <cell r="CC204">
            <v>0</v>
          </cell>
          <cell r="CH204">
            <v>7.7639162000000006</v>
          </cell>
          <cell r="CI204">
            <v>0</v>
          </cell>
          <cell r="CJ204">
            <v>0</v>
          </cell>
          <cell r="CK204">
            <v>7.7639162000000006</v>
          </cell>
          <cell r="CL204">
            <v>0</v>
          </cell>
          <cell r="CM204">
            <v>0</v>
          </cell>
          <cell r="CN204">
            <v>0</v>
          </cell>
          <cell r="CO204">
            <v>0</v>
          </cell>
          <cell r="CP204">
            <v>0</v>
          </cell>
          <cell r="CQ204">
            <v>0</v>
          </cell>
        </row>
        <row r="205">
          <cell r="A205" t="str">
            <v>1.1.4.174</v>
          </cell>
          <cell r="B205" t="str">
            <v>Строительство ВЛ-0,4кВ ПСК Рябиновое</v>
          </cell>
          <cell r="C205" t="str">
            <v>С</v>
          </cell>
          <cell r="D205" t="str">
            <v>С_1.1.4.174</v>
          </cell>
          <cell r="E205" t="str">
            <v>П</v>
          </cell>
          <cell r="F205">
            <v>2020</v>
          </cell>
          <cell r="G205">
            <v>2020</v>
          </cell>
          <cell r="J205">
            <v>7.7639162000000006</v>
          </cell>
          <cell r="P205">
            <v>0</v>
          </cell>
          <cell r="U205">
            <v>7.7639162000000006</v>
          </cell>
          <cell r="V205">
            <v>0</v>
          </cell>
          <cell r="X205">
            <v>7.7639162000000006</v>
          </cell>
          <cell r="AJ205">
            <v>0</v>
          </cell>
          <cell r="AM205">
            <v>0</v>
          </cell>
          <cell r="AO205">
            <v>0</v>
          </cell>
          <cell r="AT205">
            <v>0</v>
          </cell>
          <cell r="AW205">
            <v>0</v>
          </cell>
          <cell r="AY205">
            <v>0</v>
          </cell>
          <cell r="BD205">
            <v>7.7639162000000006</v>
          </cell>
          <cell r="BG205">
            <v>7.7639162000000006</v>
          </cell>
          <cell r="BI205">
            <v>0</v>
          </cell>
          <cell r="BN205">
            <v>0</v>
          </cell>
          <cell r="BQ205">
            <v>0</v>
          </cell>
          <cell r="BS205">
            <v>0</v>
          </cell>
          <cell r="BX205">
            <v>0</v>
          </cell>
          <cell r="CA205">
            <v>0</v>
          </cell>
          <cell r="CC205">
            <v>0</v>
          </cell>
          <cell r="CH205">
            <v>7.7639162000000006</v>
          </cell>
          <cell r="CI205">
            <v>0</v>
          </cell>
          <cell r="CJ205">
            <v>0</v>
          </cell>
          <cell r="CK205">
            <v>7.7639162000000006</v>
          </cell>
          <cell r="CL205">
            <v>0</v>
          </cell>
          <cell r="CM205">
            <v>0</v>
          </cell>
          <cell r="CN205">
            <v>0</v>
          </cell>
          <cell r="CO205">
            <v>0</v>
          </cell>
          <cell r="CP205">
            <v>0</v>
          </cell>
          <cell r="CQ205">
            <v>0</v>
          </cell>
        </row>
        <row r="206">
          <cell r="A206" t="str">
            <v>1.1.4.175</v>
          </cell>
          <cell r="B206" t="str">
            <v>Строительство ВЛ-0,4кВ ПСК Виктория</v>
          </cell>
          <cell r="C206" t="str">
            <v>С</v>
          </cell>
          <cell r="D206" t="str">
            <v>С_1.1.4.175</v>
          </cell>
          <cell r="E206" t="str">
            <v>П</v>
          </cell>
          <cell r="F206">
            <v>2020</v>
          </cell>
          <cell r="G206">
            <v>2020</v>
          </cell>
          <cell r="J206">
            <v>7.7639162000000006</v>
          </cell>
          <cell r="P206">
            <v>0</v>
          </cell>
          <cell r="U206">
            <v>7.7639162000000006</v>
          </cell>
          <cell r="V206">
            <v>0</v>
          </cell>
          <cell r="X206">
            <v>7.7639162000000006</v>
          </cell>
          <cell r="AJ206">
            <v>0</v>
          </cell>
          <cell r="AM206">
            <v>0</v>
          </cell>
          <cell r="AO206">
            <v>0</v>
          </cell>
          <cell r="AT206">
            <v>0</v>
          </cell>
          <cell r="AW206">
            <v>0</v>
          </cell>
          <cell r="AY206">
            <v>0</v>
          </cell>
          <cell r="BD206">
            <v>7.7639162000000006</v>
          </cell>
          <cell r="BG206">
            <v>7.7639162000000006</v>
          </cell>
          <cell r="BI206">
            <v>0</v>
          </cell>
          <cell r="BN206">
            <v>0</v>
          </cell>
          <cell r="BQ206">
            <v>0</v>
          </cell>
          <cell r="BS206">
            <v>0</v>
          </cell>
          <cell r="BX206">
            <v>0</v>
          </cell>
          <cell r="CA206">
            <v>0</v>
          </cell>
          <cell r="CC206">
            <v>0</v>
          </cell>
          <cell r="CH206">
            <v>7.7639162000000006</v>
          </cell>
          <cell r="CI206">
            <v>0</v>
          </cell>
          <cell r="CJ206">
            <v>0</v>
          </cell>
          <cell r="CK206">
            <v>7.7639162000000006</v>
          </cell>
          <cell r="CL206">
            <v>0</v>
          </cell>
          <cell r="CM206">
            <v>0</v>
          </cell>
          <cell r="CN206">
            <v>0</v>
          </cell>
          <cell r="CO206">
            <v>0</v>
          </cell>
          <cell r="CP206">
            <v>0</v>
          </cell>
          <cell r="CQ206">
            <v>0</v>
          </cell>
        </row>
        <row r="207">
          <cell r="A207" t="str">
            <v>1.1.4.176</v>
          </cell>
          <cell r="B207" t="str">
            <v>Строительство ВЛ-0,4кВ СТСН Летние Юрты</v>
          </cell>
          <cell r="C207" t="str">
            <v>С</v>
          </cell>
          <cell r="D207" t="str">
            <v>С_1.1.4.176</v>
          </cell>
          <cell r="E207" t="str">
            <v>П</v>
          </cell>
          <cell r="F207">
            <v>2020</v>
          </cell>
          <cell r="G207">
            <v>2020</v>
          </cell>
          <cell r="J207">
            <v>7.7639162000000006</v>
          </cell>
          <cell r="P207">
            <v>0</v>
          </cell>
          <cell r="U207">
            <v>7.7639162000000006</v>
          </cell>
          <cell r="V207">
            <v>0</v>
          </cell>
          <cell r="X207">
            <v>7.7639162000000006</v>
          </cell>
          <cell r="AJ207">
            <v>0</v>
          </cell>
          <cell r="AM207">
            <v>0</v>
          </cell>
          <cell r="AO207">
            <v>0</v>
          </cell>
          <cell r="AT207">
            <v>0</v>
          </cell>
          <cell r="AW207">
            <v>0</v>
          </cell>
          <cell r="AY207">
            <v>0</v>
          </cell>
          <cell r="BD207">
            <v>7.7639162000000006</v>
          </cell>
          <cell r="BG207">
            <v>7.7639162000000006</v>
          </cell>
          <cell r="BI207">
            <v>0</v>
          </cell>
          <cell r="BN207">
            <v>0</v>
          </cell>
          <cell r="BQ207">
            <v>0</v>
          </cell>
          <cell r="BS207">
            <v>0</v>
          </cell>
          <cell r="BX207">
            <v>0</v>
          </cell>
          <cell r="CA207">
            <v>0</v>
          </cell>
          <cell r="CC207">
            <v>0</v>
          </cell>
          <cell r="CH207">
            <v>7.7639162000000006</v>
          </cell>
          <cell r="CI207">
            <v>0</v>
          </cell>
          <cell r="CJ207">
            <v>0</v>
          </cell>
          <cell r="CK207">
            <v>7.7639162000000006</v>
          </cell>
          <cell r="CL207">
            <v>0</v>
          </cell>
          <cell r="CM207">
            <v>0</v>
          </cell>
          <cell r="CN207">
            <v>0</v>
          </cell>
          <cell r="CO207">
            <v>0</v>
          </cell>
          <cell r="CP207">
            <v>0</v>
          </cell>
          <cell r="CQ207">
            <v>0</v>
          </cell>
        </row>
        <row r="208">
          <cell r="A208" t="str">
            <v>1.1.4.177</v>
          </cell>
          <cell r="B208" t="str">
            <v>Строительство ВЛ-0,4кВ СТ Ягодное</v>
          </cell>
          <cell r="C208" t="str">
            <v>С</v>
          </cell>
          <cell r="D208" t="str">
            <v>С_1.1.4.177</v>
          </cell>
          <cell r="E208" t="str">
            <v>П</v>
          </cell>
          <cell r="F208">
            <v>2019</v>
          </cell>
          <cell r="G208">
            <v>2019</v>
          </cell>
          <cell r="J208">
            <v>7.7639162000000006</v>
          </cell>
          <cell r="P208">
            <v>0</v>
          </cell>
          <cell r="U208">
            <v>7.7639162000000006</v>
          </cell>
          <cell r="V208">
            <v>0</v>
          </cell>
          <cell r="X208">
            <v>7.7639162000000006</v>
          </cell>
          <cell r="AJ208">
            <v>0</v>
          </cell>
          <cell r="AM208">
            <v>0</v>
          </cell>
          <cell r="AO208">
            <v>0</v>
          </cell>
          <cell r="AT208">
            <v>7.7639162000000006</v>
          </cell>
          <cell r="AW208">
            <v>7.7639162000000006</v>
          </cell>
          <cell r="AY208">
            <v>0</v>
          </cell>
          <cell r="BD208">
            <v>0</v>
          </cell>
          <cell r="BG208">
            <v>0</v>
          </cell>
          <cell r="BI208">
            <v>0</v>
          </cell>
          <cell r="BN208">
            <v>0</v>
          </cell>
          <cell r="BQ208">
            <v>0</v>
          </cell>
          <cell r="BS208">
            <v>0</v>
          </cell>
          <cell r="BX208">
            <v>0</v>
          </cell>
          <cell r="CA208">
            <v>0</v>
          </cell>
          <cell r="CC208">
            <v>0</v>
          </cell>
          <cell r="CH208">
            <v>7.7639162000000006</v>
          </cell>
          <cell r="CI208">
            <v>0</v>
          </cell>
          <cell r="CJ208">
            <v>0</v>
          </cell>
          <cell r="CK208">
            <v>7.7639162000000006</v>
          </cell>
          <cell r="CL208">
            <v>0</v>
          </cell>
          <cell r="CM208">
            <v>0</v>
          </cell>
          <cell r="CN208">
            <v>0</v>
          </cell>
          <cell r="CO208">
            <v>0</v>
          </cell>
          <cell r="CP208">
            <v>0</v>
          </cell>
          <cell r="CQ208">
            <v>0</v>
          </cell>
        </row>
        <row r="209">
          <cell r="A209" t="str">
            <v>1.1.4.178</v>
          </cell>
          <cell r="B209" t="str">
            <v>Строительство ВЛ-0,4кВ СТ Сириус</v>
          </cell>
          <cell r="C209" t="str">
            <v>С</v>
          </cell>
          <cell r="D209" t="str">
            <v>С_1.1.4.178</v>
          </cell>
          <cell r="E209" t="str">
            <v>П</v>
          </cell>
          <cell r="F209">
            <v>2019</v>
          </cell>
          <cell r="G209">
            <v>2019</v>
          </cell>
          <cell r="J209">
            <v>7.7639162000000006</v>
          </cell>
          <cell r="P209">
            <v>0</v>
          </cell>
          <cell r="U209">
            <v>7.7639162000000006</v>
          </cell>
          <cell r="V209">
            <v>0</v>
          </cell>
          <cell r="X209">
            <v>7.7639162000000006</v>
          </cell>
          <cell r="AJ209">
            <v>0</v>
          </cell>
          <cell r="AM209">
            <v>0</v>
          </cell>
          <cell r="AO209">
            <v>0</v>
          </cell>
          <cell r="AT209">
            <v>7.7639162000000006</v>
          </cell>
          <cell r="AW209">
            <v>7.7639162000000006</v>
          </cell>
          <cell r="AY209">
            <v>0</v>
          </cell>
          <cell r="BD209">
            <v>0</v>
          </cell>
          <cell r="BG209">
            <v>0</v>
          </cell>
          <cell r="BI209">
            <v>0</v>
          </cell>
          <cell r="BN209">
            <v>0</v>
          </cell>
          <cell r="BQ209">
            <v>0</v>
          </cell>
          <cell r="BS209">
            <v>0</v>
          </cell>
          <cell r="BX209">
            <v>0</v>
          </cell>
          <cell r="CA209">
            <v>0</v>
          </cell>
          <cell r="CC209">
            <v>0</v>
          </cell>
          <cell r="CH209">
            <v>7.7639162000000006</v>
          </cell>
          <cell r="CI209">
            <v>0</v>
          </cell>
          <cell r="CJ209">
            <v>0</v>
          </cell>
          <cell r="CK209">
            <v>7.7639162000000006</v>
          </cell>
          <cell r="CL209">
            <v>0</v>
          </cell>
          <cell r="CM209">
            <v>0</v>
          </cell>
          <cell r="CN209">
            <v>0</v>
          </cell>
          <cell r="CO209">
            <v>0</v>
          </cell>
          <cell r="CP209">
            <v>0</v>
          </cell>
          <cell r="CQ209">
            <v>0</v>
          </cell>
        </row>
        <row r="210">
          <cell r="A210" t="str">
            <v>1.1.4.179</v>
          </cell>
          <cell r="B210" t="str">
            <v>Строительство ВЛ-0,4кВ СТ Берендей</v>
          </cell>
          <cell r="C210" t="str">
            <v>С</v>
          </cell>
          <cell r="D210" t="str">
            <v>С_1.1.4.179</v>
          </cell>
          <cell r="E210" t="str">
            <v>П</v>
          </cell>
          <cell r="F210">
            <v>2019</v>
          </cell>
          <cell r="G210">
            <v>2019</v>
          </cell>
          <cell r="J210">
            <v>7.7639162000000006</v>
          </cell>
          <cell r="P210">
            <v>0</v>
          </cell>
          <cell r="U210">
            <v>7.7639162000000006</v>
          </cell>
          <cell r="V210">
            <v>0</v>
          </cell>
          <cell r="X210">
            <v>7.7639162000000006</v>
          </cell>
          <cell r="AJ210">
            <v>0</v>
          </cell>
          <cell r="AM210">
            <v>0</v>
          </cell>
          <cell r="AO210">
            <v>0</v>
          </cell>
          <cell r="AT210">
            <v>7.7639162000000006</v>
          </cell>
          <cell r="AW210">
            <v>7.7639162000000006</v>
          </cell>
          <cell r="AY210">
            <v>0</v>
          </cell>
          <cell r="BD210">
            <v>0</v>
          </cell>
          <cell r="BG210">
            <v>0</v>
          </cell>
          <cell r="BI210">
            <v>0</v>
          </cell>
          <cell r="BN210">
            <v>0</v>
          </cell>
          <cell r="BQ210">
            <v>0</v>
          </cell>
          <cell r="BS210">
            <v>0</v>
          </cell>
          <cell r="BX210">
            <v>0</v>
          </cell>
          <cell r="CA210">
            <v>0</v>
          </cell>
          <cell r="CC210">
            <v>0</v>
          </cell>
          <cell r="CH210">
            <v>7.7639162000000006</v>
          </cell>
          <cell r="CI210">
            <v>0</v>
          </cell>
          <cell r="CJ210">
            <v>0</v>
          </cell>
          <cell r="CK210">
            <v>7.7639162000000006</v>
          </cell>
          <cell r="CL210">
            <v>0</v>
          </cell>
          <cell r="CM210">
            <v>0</v>
          </cell>
          <cell r="CN210">
            <v>0</v>
          </cell>
          <cell r="CO210">
            <v>0</v>
          </cell>
          <cell r="CP210">
            <v>0</v>
          </cell>
          <cell r="CQ210">
            <v>0</v>
          </cell>
        </row>
        <row r="211">
          <cell r="A211" t="str">
            <v>1.1.4.180</v>
          </cell>
          <cell r="B211" t="str">
            <v>Строительство ВЛ-0,4кВ СТ Тюльпан</v>
          </cell>
          <cell r="C211" t="str">
            <v>С</v>
          </cell>
          <cell r="D211" t="str">
            <v>С_1.1.4.180</v>
          </cell>
          <cell r="E211" t="str">
            <v>П</v>
          </cell>
          <cell r="F211">
            <v>2019</v>
          </cell>
          <cell r="G211">
            <v>2019</v>
          </cell>
          <cell r="J211">
            <v>7.7639162000000006</v>
          </cell>
          <cell r="P211">
            <v>0</v>
          </cell>
          <cell r="U211">
            <v>7.7639162000000006</v>
          </cell>
          <cell r="V211">
            <v>0</v>
          </cell>
          <cell r="X211">
            <v>7.7639162000000006</v>
          </cell>
          <cell r="AJ211">
            <v>0</v>
          </cell>
          <cell r="AM211">
            <v>0</v>
          </cell>
          <cell r="AO211">
            <v>0</v>
          </cell>
          <cell r="AT211">
            <v>7.7639162000000006</v>
          </cell>
          <cell r="AW211">
            <v>7.7639162000000006</v>
          </cell>
          <cell r="AY211">
            <v>0</v>
          </cell>
          <cell r="BD211">
            <v>0</v>
          </cell>
          <cell r="BG211">
            <v>0</v>
          </cell>
          <cell r="BI211">
            <v>0</v>
          </cell>
          <cell r="BN211">
            <v>0</v>
          </cell>
          <cell r="BQ211">
            <v>0</v>
          </cell>
          <cell r="BS211">
            <v>0</v>
          </cell>
          <cell r="BX211">
            <v>0</v>
          </cell>
          <cell r="CA211">
            <v>0</v>
          </cell>
          <cell r="CC211">
            <v>0</v>
          </cell>
          <cell r="CH211">
            <v>7.7639162000000006</v>
          </cell>
          <cell r="CI211">
            <v>0</v>
          </cell>
          <cell r="CJ211">
            <v>0</v>
          </cell>
          <cell r="CK211">
            <v>7.7639162000000006</v>
          </cell>
          <cell r="CL211">
            <v>0</v>
          </cell>
          <cell r="CM211">
            <v>0</v>
          </cell>
          <cell r="CN211">
            <v>0</v>
          </cell>
          <cell r="CO211">
            <v>0</v>
          </cell>
          <cell r="CP211">
            <v>0</v>
          </cell>
          <cell r="CQ211">
            <v>0</v>
          </cell>
        </row>
        <row r="212">
          <cell r="A212" t="str">
            <v>1.1.4.181</v>
          </cell>
          <cell r="B212" t="str">
            <v>Строительство ВЛ-0,4кВ СОТ Энергостроитель</v>
          </cell>
          <cell r="C212" t="str">
            <v>С</v>
          </cell>
          <cell r="D212" t="str">
            <v>С_1.1.4.181</v>
          </cell>
          <cell r="E212" t="str">
            <v>П</v>
          </cell>
          <cell r="F212">
            <v>2019</v>
          </cell>
          <cell r="G212">
            <v>2019</v>
          </cell>
          <cell r="J212">
            <v>7.7639162000000006</v>
          </cell>
          <cell r="P212">
            <v>0</v>
          </cell>
          <cell r="U212">
            <v>7.7639162000000006</v>
          </cell>
          <cell r="V212">
            <v>0</v>
          </cell>
          <cell r="X212">
            <v>7.7639162000000006</v>
          </cell>
          <cell r="AJ212">
            <v>0</v>
          </cell>
          <cell r="AM212">
            <v>0</v>
          </cell>
          <cell r="AO212">
            <v>0</v>
          </cell>
          <cell r="AT212">
            <v>7.7639162000000006</v>
          </cell>
          <cell r="AW212">
            <v>7.7639162000000006</v>
          </cell>
          <cell r="AY212">
            <v>0</v>
          </cell>
          <cell r="BD212">
            <v>0</v>
          </cell>
          <cell r="BG212">
            <v>0</v>
          </cell>
          <cell r="BI212">
            <v>0</v>
          </cell>
          <cell r="BN212">
            <v>0</v>
          </cell>
          <cell r="BQ212">
            <v>0</v>
          </cell>
          <cell r="BS212">
            <v>0</v>
          </cell>
          <cell r="BX212">
            <v>0</v>
          </cell>
          <cell r="CA212">
            <v>0</v>
          </cell>
          <cell r="CC212">
            <v>0</v>
          </cell>
          <cell r="CH212">
            <v>7.7639162000000006</v>
          </cell>
          <cell r="CI212">
            <v>0</v>
          </cell>
          <cell r="CJ212">
            <v>0</v>
          </cell>
          <cell r="CK212">
            <v>7.7639162000000006</v>
          </cell>
          <cell r="CL212">
            <v>0</v>
          </cell>
          <cell r="CM212">
            <v>0</v>
          </cell>
          <cell r="CN212">
            <v>0</v>
          </cell>
          <cell r="CO212">
            <v>0</v>
          </cell>
          <cell r="CP212">
            <v>0</v>
          </cell>
          <cell r="CQ212">
            <v>0</v>
          </cell>
        </row>
        <row r="213">
          <cell r="A213" t="str">
            <v>1.1.4.182</v>
          </cell>
          <cell r="B213" t="str">
            <v>Строительство ВЛ-0,4кВ СОТ Прибрежный</v>
          </cell>
          <cell r="C213" t="str">
            <v>С</v>
          </cell>
          <cell r="D213" t="str">
            <v>С_1.1.4.182</v>
          </cell>
          <cell r="E213" t="str">
            <v>П</v>
          </cell>
          <cell r="F213">
            <v>2019</v>
          </cell>
          <cell r="G213">
            <v>2019</v>
          </cell>
          <cell r="J213">
            <v>7.7639162000000006</v>
          </cell>
          <cell r="P213">
            <v>0</v>
          </cell>
          <cell r="U213">
            <v>7.7639162000000006</v>
          </cell>
          <cell r="V213">
            <v>0</v>
          </cell>
          <cell r="X213">
            <v>7.7639162000000006</v>
          </cell>
          <cell r="AJ213">
            <v>0</v>
          </cell>
          <cell r="AM213">
            <v>0</v>
          </cell>
          <cell r="AO213">
            <v>0</v>
          </cell>
          <cell r="AT213">
            <v>7.7639162000000006</v>
          </cell>
          <cell r="AW213">
            <v>7.7639162000000006</v>
          </cell>
          <cell r="AY213">
            <v>0</v>
          </cell>
          <cell r="BD213">
            <v>0</v>
          </cell>
          <cell r="BG213">
            <v>0</v>
          </cell>
          <cell r="BI213">
            <v>0</v>
          </cell>
          <cell r="BN213">
            <v>0</v>
          </cell>
          <cell r="BQ213">
            <v>0</v>
          </cell>
          <cell r="BS213">
            <v>0</v>
          </cell>
          <cell r="BX213">
            <v>0</v>
          </cell>
          <cell r="CA213">
            <v>0</v>
          </cell>
          <cell r="CC213">
            <v>0</v>
          </cell>
          <cell r="CH213">
            <v>7.7639162000000006</v>
          </cell>
          <cell r="CI213">
            <v>0</v>
          </cell>
          <cell r="CJ213">
            <v>0</v>
          </cell>
          <cell r="CK213">
            <v>7.7639162000000006</v>
          </cell>
          <cell r="CL213">
            <v>0</v>
          </cell>
          <cell r="CM213">
            <v>0</v>
          </cell>
          <cell r="CN213">
            <v>0</v>
          </cell>
          <cell r="CO213">
            <v>0</v>
          </cell>
          <cell r="CP213">
            <v>0</v>
          </cell>
          <cell r="CQ213">
            <v>0</v>
          </cell>
        </row>
        <row r="214">
          <cell r="A214" t="str">
            <v>1.1.4.183</v>
          </cell>
          <cell r="B214" t="str">
            <v>Строительство ВЛ-0,4кВ СОТ Прибрежный-2</v>
          </cell>
          <cell r="C214" t="str">
            <v>С</v>
          </cell>
          <cell r="D214" t="str">
            <v>С_1.1.4.183</v>
          </cell>
          <cell r="E214" t="str">
            <v>П</v>
          </cell>
          <cell r="F214">
            <v>2019</v>
          </cell>
          <cell r="G214">
            <v>2019</v>
          </cell>
          <cell r="J214">
            <v>7.7639162000000006</v>
          </cell>
          <cell r="P214">
            <v>0</v>
          </cell>
          <cell r="U214">
            <v>7.7639162000000006</v>
          </cell>
          <cell r="V214">
            <v>0</v>
          </cell>
          <cell r="X214">
            <v>7.7639162000000006</v>
          </cell>
          <cell r="AJ214">
            <v>0</v>
          </cell>
          <cell r="AM214">
            <v>0</v>
          </cell>
          <cell r="AO214">
            <v>0</v>
          </cell>
          <cell r="AT214">
            <v>7.7639162000000006</v>
          </cell>
          <cell r="AW214">
            <v>7.7639162000000006</v>
          </cell>
          <cell r="AY214">
            <v>0</v>
          </cell>
          <cell r="BD214">
            <v>0</v>
          </cell>
          <cell r="BG214">
            <v>0</v>
          </cell>
          <cell r="BI214">
            <v>0</v>
          </cell>
          <cell r="BN214">
            <v>0</v>
          </cell>
          <cell r="BQ214">
            <v>0</v>
          </cell>
          <cell r="BS214">
            <v>0</v>
          </cell>
          <cell r="BX214">
            <v>0</v>
          </cell>
          <cell r="CA214">
            <v>0</v>
          </cell>
          <cell r="CC214">
            <v>0</v>
          </cell>
          <cell r="CH214">
            <v>7.7639162000000006</v>
          </cell>
          <cell r="CI214">
            <v>0</v>
          </cell>
          <cell r="CJ214">
            <v>0</v>
          </cell>
          <cell r="CK214">
            <v>7.7639162000000006</v>
          </cell>
          <cell r="CL214">
            <v>0</v>
          </cell>
          <cell r="CM214">
            <v>0</v>
          </cell>
          <cell r="CN214">
            <v>0</v>
          </cell>
          <cell r="CO214">
            <v>0</v>
          </cell>
          <cell r="CP214">
            <v>0</v>
          </cell>
          <cell r="CQ214">
            <v>0</v>
          </cell>
        </row>
        <row r="215">
          <cell r="A215" t="str">
            <v>1.1.4.184</v>
          </cell>
          <cell r="B215" t="str">
            <v>Строительство ВЛ-0,4кВ СОТ Прибрежный-3</v>
          </cell>
          <cell r="C215" t="str">
            <v>С</v>
          </cell>
          <cell r="D215" t="str">
            <v>С_1.1.4.184</v>
          </cell>
          <cell r="E215" t="str">
            <v>П</v>
          </cell>
          <cell r="F215">
            <v>2022</v>
          </cell>
          <cell r="G215">
            <v>2022</v>
          </cell>
          <cell r="J215">
            <v>7.7639162000000006</v>
          </cell>
          <cell r="P215">
            <v>0</v>
          </cell>
          <cell r="U215">
            <v>7.7639162000000006</v>
          </cell>
          <cell r="V215">
            <v>0</v>
          </cell>
          <cell r="X215">
            <v>7.7639162000000006</v>
          </cell>
          <cell r="AJ215">
            <v>0</v>
          </cell>
          <cell r="AM215">
            <v>0</v>
          </cell>
          <cell r="AO215">
            <v>0</v>
          </cell>
          <cell r="AT215">
            <v>0</v>
          </cell>
          <cell r="AW215">
            <v>0</v>
          </cell>
          <cell r="AY215">
            <v>0</v>
          </cell>
          <cell r="BD215">
            <v>0</v>
          </cell>
          <cell r="BG215">
            <v>0</v>
          </cell>
          <cell r="BI215">
            <v>0</v>
          </cell>
          <cell r="BN215">
            <v>0</v>
          </cell>
          <cell r="BQ215">
            <v>0</v>
          </cell>
          <cell r="BS215">
            <v>0</v>
          </cell>
          <cell r="BX215">
            <v>7.7639162000000006</v>
          </cell>
          <cell r="CA215">
            <v>7.7639162000000006</v>
          </cell>
          <cell r="CC215">
            <v>0</v>
          </cell>
          <cell r="CH215">
            <v>7.7639162000000006</v>
          </cell>
          <cell r="CI215">
            <v>0</v>
          </cell>
          <cell r="CJ215">
            <v>0</v>
          </cell>
          <cell r="CK215">
            <v>7.7639162000000006</v>
          </cell>
          <cell r="CL215">
            <v>0</v>
          </cell>
          <cell r="CM215">
            <v>0</v>
          </cell>
          <cell r="CN215">
            <v>0</v>
          </cell>
          <cell r="CO215">
            <v>0</v>
          </cell>
          <cell r="CP215">
            <v>0</v>
          </cell>
          <cell r="CQ215">
            <v>0</v>
          </cell>
        </row>
        <row r="216">
          <cell r="A216" t="str">
            <v>1.1.4.185</v>
          </cell>
          <cell r="B216" t="str">
            <v>Строительство ВЛ-0,4кВ СТ Полимер</v>
          </cell>
          <cell r="C216" t="str">
            <v>С</v>
          </cell>
          <cell r="D216" t="str">
            <v>С_1.1.4.185</v>
          </cell>
          <cell r="E216" t="str">
            <v>П</v>
          </cell>
          <cell r="F216">
            <v>2022</v>
          </cell>
          <cell r="G216">
            <v>2022</v>
          </cell>
          <cell r="J216">
            <v>7.7639162000000006</v>
          </cell>
          <cell r="P216">
            <v>0</v>
          </cell>
          <cell r="U216">
            <v>7.7639162000000006</v>
          </cell>
          <cell r="V216">
            <v>0</v>
          </cell>
          <cell r="X216">
            <v>7.7639162000000006</v>
          </cell>
          <cell r="AJ216">
            <v>0</v>
          </cell>
          <cell r="AM216">
            <v>0</v>
          </cell>
          <cell r="AO216">
            <v>0</v>
          </cell>
          <cell r="AT216">
            <v>0</v>
          </cell>
          <cell r="AW216">
            <v>0</v>
          </cell>
          <cell r="AY216">
            <v>0</v>
          </cell>
          <cell r="BD216">
            <v>0</v>
          </cell>
          <cell r="BG216">
            <v>0</v>
          </cell>
          <cell r="BI216">
            <v>0</v>
          </cell>
          <cell r="BN216">
            <v>0</v>
          </cell>
          <cell r="BQ216">
            <v>0</v>
          </cell>
          <cell r="BS216">
            <v>0</v>
          </cell>
          <cell r="BX216">
            <v>7.7639162000000006</v>
          </cell>
          <cell r="CA216">
            <v>7.7639162000000006</v>
          </cell>
          <cell r="CC216">
            <v>0</v>
          </cell>
          <cell r="CH216">
            <v>7.7639162000000006</v>
          </cell>
          <cell r="CI216">
            <v>0</v>
          </cell>
          <cell r="CJ216">
            <v>0</v>
          </cell>
          <cell r="CK216">
            <v>7.7639162000000006</v>
          </cell>
          <cell r="CL216">
            <v>0</v>
          </cell>
          <cell r="CM216">
            <v>0</v>
          </cell>
          <cell r="CN216">
            <v>0</v>
          </cell>
          <cell r="CO216">
            <v>0</v>
          </cell>
          <cell r="CP216">
            <v>0</v>
          </cell>
          <cell r="CQ216">
            <v>0</v>
          </cell>
        </row>
        <row r="217">
          <cell r="A217" t="str">
            <v>1.1.4.186</v>
          </cell>
          <cell r="B217" t="str">
            <v>Строительство ВЛ-0,4кВ СОТ Заречный</v>
          </cell>
          <cell r="C217" t="str">
            <v>С</v>
          </cell>
          <cell r="D217" t="str">
            <v>С_1.1.4.186</v>
          </cell>
          <cell r="E217" t="str">
            <v>П</v>
          </cell>
          <cell r="F217">
            <v>2021</v>
          </cell>
          <cell r="G217">
            <v>2021</v>
          </cell>
          <cell r="J217">
            <v>7.7639162000000006</v>
          </cell>
          <cell r="P217">
            <v>0</v>
          </cell>
          <cell r="U217">
            <v>7.7639162000000006</v>
          </cell>
          <cell r="V217">
            <v>0</v>
          </cell>
          <cell r="X217">
            <v>7.7639162000000006</v>
          </cell>
          <cell r="AJ217">
            <v>0</v>
          </cell>
          <cell r="AM217">
            <v>0</v>
          </cell>
          <cell r="AO217">
            <v>0</v>
          </cell>
          <cell r="AT217">
            <v>0</v>
          </cell>
          <cell r="AW217">
            <v>0</v>
          </cell>
          <cell r="AY217">
            <v>0</v>
          </cell>
          <cell r="BD217">
            <v>0</v>
          </cell>
          <cell r="BG217">
            <v>0</v>
          </cell>
          <cell r="BI217">
            <v>0</v>
          </cell>
          <cell r="BN217">
            <v>7.7639162000000006</v>
          </cell>
          <cell r="BQ217">
            <v>7.7639162000000006</v>
          </cell>
          <cell r="BS217">
            <v>0</v>
          </cell>
          <cell r="BX217">
            <v>0</v>
          </cell>
          <cell r="CA217">
            <v>0</v>
          </cell>
          <cell r="CC217">
            <v>0</v>
          </cell>
          <cell r="CH217">
            <v>7.7639162000000006</v>
          </cell>
          <cell r="CI217">
            <v>0</v>
          </cell>
          <cell r="CJ217">
            <v>0</v>
          </cell>
          <cell r="CK217">
            <v>7.7639162000000006</v>
          </cell>
          <cell r="CL217">
            <v>0</v>
          </cell>
          <cell r="CM217">
            <v>0</v>
          </cell>
          <cell r="CN217">
            <v>0</v>
          </cell>
          <cell r="CO217">
            <v>0</v>
          </cell>
          <cell r="CP217">
            <v>0</v>
          </cell>
          <cell r="CQ217">
            <v>0</v>
          </cell>
        </row>
        <row r="218">
          <cell r="A218" t="str">
            <v>1.1.4.187</v>
          </cell>
          <cell r="B218" t="str">
            <v>Строительство ВЛ-0,4кВ СОТ Север</v>
          </cell>
          <cell r="C218" t="str">
            <v>С</v>
          </cell>
          <cell r="D218" t="str">
            <v>С_1.1.4.187</v>
          </cell>
          <cell r="E218" t="str">
            <v>П</v>
          </cell>
          <cell r="F218">
            <v>2021</v>
          </cell>
          <cell r="G218">
            <v>2021</v>
          </cell>
          <cell r="J218">
            <v>7.7639162000000006</v>
          </cell>
          <cell r="P218">
            <v>0</v>
          </cell>
          <cell r="U218">
            <v>7.7639162000000006</v>
          </cell>
          <cell r="V218">
            <v>0</v>
          </cell>
          <cell r="X218">
            <v>7.7639162000000006</v>
          </cell>
          <cell r="AJ218">
            <v>0</v>
          </cell>
          <cell r="AM218">
            <v>0</v>
          </cell>
          <cell r="AO218">
            <v>0</v>
          </cell>
          <cell r="AT218">
            <v>0</v>
          </cell>
          <cell r="AW218">
            <v>0</v>
          </cell>
          <cell r="AY218">
            <v>0</v>
          </cell>
          <cell r="BD218">
            <v>0</v>
          </cell>
          <cell r="BG218">
            <v>0</v>
          </cell>
          <cell r="BI218">
            <v>0</v>
          </cell>
          <cell r="BN218">
            <v>7.7639162000000006</v>
          </cell>
          <cell r="BQ218">
            <v>7.7639162000000006</v>
          </cell>
          <cell r="BS218">
            <v>0</v>
          </cell>
          <cell r="BX218">
            <v>0</v>
          </cell>
          <cell r="CA218">
            <v>0</v>
          </cell>
          <cell r="CC218">
            <v>0</v>
          </cell>
          <cell r="CH218">
            <v>7.7639162000000006</v>
          </cell>
          <cell r="CI218">
            <v>0</v>
          </cell>
          <cell r="CJ218">
            <v>0</v>
          </cell>
          <cell r="CK218">
            <v>7.7639162000000006</v>
          </cell>
          <cell r="CL218">
            <v>0</v>
          </cell>
          <cell r="CM218">
            <v>0</v>
          </cell>
          <cell r="CN218">
            <v>0</v>
          </cell>
          <cell r="CO218">
            <v>0</v>
          </cell>
          <cell r="CP218">
            <v>0</v>
          </cell>
          <cell r="CQ218">
            <v>0</v>
          </cell>
        </row>
        <row r="219">
          <cell r="A219" t="str">
            <v>1.1.4.188</v>
          </cell>
          <cell r="B219" t="str">
            <v>Строительство ВЛ-0,4кВ СОТ Север-1</v>
          </cell>
          <cell r="C219" t="str">
            <v>С</v>
          </cell>
          <cell r="D219" t="str">
            <v>С_1.1.4.188</v>
          </cell>
          <cell r="E219" t="str">
            <v>П</v>
          </cell>
          <cell r="F219">
            <v>2021</v>
          </cell>
          <cell r="G219">
            <v>2021</v>
          </cell>
          <cell r="J219">
            <v>7.7639162000000006</v>
          </cell>
          <cell r="P219">
            <v>0</v>
          </cell>
          <cell r="U219">
            <v>7.7639162000000006</v>
          </cell>
          <cell r="V219">
            <v>0</v>
          </cell>
          <cell r="X219">
            <v>7.7639162000000006</v>
          </cell>
          <cell r="AJ219">
            <v>0</v>
          </cell>
          <cell r="AM219">
            <v>0</v>
          </cell>
          <cell r="AO219">
            <v>0</v>
          </cell>
          <cell r="AT219">
            <v>0</v>
          </cell>
          <cell r="AW219">
            <v>0</v>
          </cell>
          <cell r="AY219">
            <v>0</v>
          </cell>
          <cell r="BD219">
            <v>0</v>
          </cell>
          <cell r="BG219">
            <v>0</v>
          </cell>
          <cell r="BI219">
            <v>0</v>
          </cell>
          <cell r="BN219">
            <v>7.7639162000000006</v>
          </cell>
          <cell r="BQ219">
            <v>7.7639162000000006</v>
          </cell>
          <cell r="BS219">
            <v>0</v>
          </cell>
          <cell r="BX219">
            <v>0</v>
          </cell>
          <cell r="CA219">
            <v>0</v>
          </cell>
          <cell r="CC219">
            <v>0</v>
          </cell>
          <cell r="CH219">
            <v>7.7639162000000006</v>
          </cell>
          <cell r="CI219">
            <v>0</v>
          </cell>
          <cell r="CJ219">
            <v>0</v>
          </cell>
          <cell r="CK219">
            <v>7.7639162000000006</v>
          </cell>
          <cell r="CL219">
            <v>0</v>
          </cell>
          <cell r="CM219">
            <v>0</v>
          </cell>
          <cell r="CN219">
            <v>0</v>
          </cell>
          <cell r="CO219">
            <v>0</v>
          </cell>
          <cell r="CP219">
            <v>0</v>
          </cell>
          <cell r="CQ219">
            <v>0</v>
          </cell>
        </row>
        <row r="220">
          <cell r="A220" t="str">
            <v>1.1.4.189</v>
          </cell>
          <cell r="B220" t="str">
            <v>Строительство ВЛ-0,4кВ СОТ Черемушки</v>
          </cell>
          <cell r="C220" t="str">
            <v>С</v>
          </cell>
          <cell r="D220" t="str">
            <v>С_1.1.4.189</v>
          </cell>
          <cell r="E220" t="str">
            <v>П</v>
          </cell>
          <cell r="F220">
            <v>2021</v>
          </cell>
          <cell r="G220">
            <v>2021</v>
          </cell>
          <cell r="J220">
            <v>7.7639162000000006</v>
          </cell>
          <cell r="P220">
            <v>0</v>
          </cell>
          <cell r="U220">
            <v>7.7639162000000006</v>
          </cell>
          <cell r="V220">
            <v>0</v>
          </cell>
          <cell r="X220">
            <v>7.7639162000000006</v>
          </cell>
          <cell r="AJ220">
            <v>0</v>
          </cell>
          <cell r="AM220">
            <v>0</v>
          </cell>
          <cell r="AO220">
            <v>0</v>
          </cell>
          <cell r="AT220">
            <v>0</v>
          </cell>
          <cell r="AW220">
            <v>0</v>
          </cell>
          <cell r="AY220">
            <v>0</v>
          </cell>
          <cell r="BD220">
            <v>0</v>
          </cell>
          <cell r="BG220">
            <v>0</v>
          </cell>
          <cell r="BI220">
            <v>0</v>
          </cell>
          <cell r="BN220">
            <v>7.7639162000000006</v>
          </cell>
          <cell r="BQ220">
            <v>7.7639162000000006</v>
          </cell>
          <cell r="BS220">
            <v>0</v>
          </cell>
          <cell r="BX220">
            <v>0</v>
          </cell>
          <cell r="CA220">
            <v>0</v>
          </cell>
          <cell r="CC220">
            <v>0</v>
          </cell>
          <cell r="CH220">
            <v>7.7639162000000006</v>
          </cell>
          <cell r="CI220">
            <v>0</v>
          </cell>
          <cell r="CJ220">
            <v>0</v>
          </cell>
          <cell r="CK220">
            <v>7.7639162000000006</v>
          </cell>
          <cell r="CL220">
            <v>0</v>
          </cell>
          <cell r="CM220">
            <v>0</v>
          </cell>
          <cell r="CN220">
            <v>0</v>
          </cell>
          <cell r="CO220">
            <v>0</v>
          </cell>
          <cell r="CP220">
            <v>0</v>
          </cell>
          <cell r="CQ220">
            <v>0</v>
          </cell>
        </row>
        <row r="221">
          <cell r="A221" t="str">
            <v>1.1.4.190</v>
          </cell>
          <cell r="B221" t="str">
            <v>Строительство ВЛ-0,4кВ ПДК Черемушки-2</v>
          </cell>
          <cell r="C221" t="str">
            <v>С</v>
          </cell>
          <cell r="D221" t="str">
            <v>С_1.1.4.190</v>
          </cell>
          <cell r="E221" t="str">
            <v>П</v>
          </cell>
          <cell r="F221">
            <v>2021</v>
          </cell>
          <cell r="G221">
            <v>2021</v>
          </cell>
          <cell r="J221">
            <v>7.7639162000000006</v>
          </cell>
          <cell r="P221">
            <v>0</v>
          </cell>
          <cell r="U221">
            <v>7.7639162000000006</v>
          </cell>
          <cell r="V221">
            <v>0</v>
          </cell>
          <cell r="X221">
            <v>7.7639162000000006</v>
          </cell>
          <cell r="AJ221">
            <v>0</v>
          </cell>
          <cell r="AM221">
            <v>0</v>
          </cell>
          <cell r="AO221">
            <v>0</v>
          </cell>
          <cell r="AT221">
            <v>0</v>
          </cell>
          <cell r="AW221">
            <v>0</v>
          </cell>
          <cell r="AY221">
            <v>0</v>
          </cell>
          <cell r="BD221">
            <v>0</v>
          </cell>
          <cell r="BG221">
            <v>0</v>
          </cell>
          <cell r="BI221">
            <v>0</v>
          </cell>
          <cell r="BN221">
            <v>7.7639162000000006</v>
          </cell>
          <cell r="BQ221">
            <v>7.7639162000000006</v>
          </cell>
          <cell r="BS221">
            <v>0</v>
          </cell>
          <cell r="BX221">
            <v>0</v>
          </cell>
          <cell r="CA221">
            <v>0</v>
          </cell>
          <cell r="CC221">
            <v>0</v>
          </cell>
          <cell r="CH221">
            <v>7.7639162000000006</v>
          </cell>
          <cell r="CI221">
            <v>0</v>
          </cell>
          <cell r="CJ221">
            <v>0</v>
          </cell>
          <cell r="CK221">
            <v>7.7639162000000006</v>
          </cell>
          <cell r="CL221">
            <v>0</v>
          </cell>
          <cell r="CM221">
            <v>0</v>
          </cell>
          <cell r="CN221">
            <v>0</v>
          </cell>
          <cell r="CO221">
            <v>0</v>
          </cell>
          <cell r="CP221">
            <v>0</v>
          </cell>
          <cell r="CQ221">
            <v>0</v>
          </cell>
        </row>
        <row r="222">
          <cell r="A222" t="str">
            <v>1.1.4.191</v>
          </cell>
          <cell r="B222" t="str">
            <v>Строительство ВЛ-0,4кВ СПК Авиатор-34</v>
          </cell>
          <cell r="C222" t="str">
            <v>С</v>
          </cell>
          <cell r="D222" t="str">
            <v>С_1.1.4.191</v>
          </cell>
          <cell r="E222" t="str">
            <v>П</v>
          </cell>
          <cell r="F222">
            <v>2021</v>
          </cell>
          <cell r="G222">
            <v>2021</v>
          </cell>
          <cell r="J222">
            <v>7.7639162000000006</v>
          </cell>
          <cell r="P222">
            <v>0</v>
          </cell>
          <cell r="U222">
            <v>7.7639162000000006</v>
          </cell>
          <cell r="V222">
            <v>0</v>
          </cell>
          <cell r="X222">
            <v>7.7639162000000006</v>
          </cell>
          <cell r="AJ222">
            <v>0</v>
          </cell>
          <cell r="AM222">
            <v>0</v>
          </cell>
          <cell r="AO222">
            <v>0</v>
          </cell>
          <cell r="AT222">
            <v>0</v>
          </cell>
          <cell r="AW222">
            <v>0</v>
          </cell>
          <cell r="AY222">
            <v>0</v>
          </cell>
          <cell r="BD222">
            <v>0</v>
          </cell>
          <cell r="BG222">
            <v>0</v>
          </cell>
          <cell r="BI222">
            <v>0</v>
          </cell>
          <cell r="BN222">
            <v>7.7639162000000006</v>
          </cell>
          <cell r="BQ222">
            <v>7.7639162000000006</v>
          </cell>
          <cell r="BS222">
            <v>0</v>
          </cell>
          <cell r="BX222">
            <v>0</v>
          </cell>
          <cell r="CA222">
            <v>0</v>
          </cell>
          <cell r="CC222">
            <v>0</v>
          </cell>
          <cell r="CH222">
            <v>7.7639162000000006</v>
          </cell>
          <cell r="CI222">
            <v>0</v>
          </cell>
          <cell r="CJ222">
            <v>0</v>
          </cell>
          <cell r="CK222">
            <v>7.7639162000000006</v>
          </cell>
          <cell r="CL222">
            <v>0</v>
          </cell>
          <cell r="CM222">
            <v>0</v>
          </cell>
          <cell r="CN222">
            <v>0</v>
          </cell>
          <cell r="CO222">
            <v>0</v>
          </cell>
          <cell r="CP222">
            <v>0</v>
          </cell>
          <cell r="CQ222">
            <v>0</v>
          </cell>
        </row>
        <row r="223">
          <cell r="A223" t="str">
            <v>1.1.4.192</v>
          </cell>
          <cell r="B223" t="str">
            <v>Строительство ВЛ-0,4кВ СНТ Дзержинец</v>
          </cell>
          <cell r="C223" t="str">
            <v>С</v>
          </cell>
          <cell r="D223" t="str">
            <v>С_1.1.4.192</v>
          </cell>
          <cell r="E223" t="str">
            <v>П</v>
          </cell>
          <cell r="F223">
            <v>2021</v>
          </cell>
          <cell r="G223">
            <v>2021</v>
          </cell>
          <cell r="J223">
            <v>7.7639162000000006</v>
          </cell>
          <cell r="P223">
            <v>0</v>
          </cell>
          <cell r="U223">
            <v>7.7639162000000006</v>
          </cell>
          <cell r="V223">
            <v>0</v>
          </cell>
          <cell r="X223">
            <v>7.7639162000000006</v>
          </cell>
          <cell r="AJ223">
            <v>0</v>
          </cell>
          <cell r="AM223">
            <v>0</v>
          </cell>
          <cell r="AO223">
            <v>0</v>
          </cell>
          <cell r="AT223">
            <v>0</v>
          </cell>
          <cell r="AW223">
            <v>0</v>
          </cell>
          <cell r="AY223">
            <v>0</v>
          </cell>
          <cell r="BD223">
            <v>0</v>
          </cell>
          <cell r="BG223">
            <v>0</v>
          </cell>
          <cell r="BI223">
            <v>0</v>
          </cell>
          <cell r="BN223">
            <v>7.7639162000000006</v>
          </cell>
          <cell r="BQ223">
            <v>7.7639162000000006</v>
          </cell>
          <cell r="BS223">
            <v>0</v>
          </cell>
          <cell r="BX223">
            <v>0</v>
          </cell>
          <cell r="CA223">
            <v>0</v>
          </cell>
          <cell r="CC223">
            <v>0</v>
          </cell>
          <cell r="CH223">
            <v>7.7639162000000006</v>
          </cell>
          <cell r="CI223">
            <v>0</v>
          </cell>
          <cell r="CJ223">
            <v>0</v>
          </cell>
          <cell r="CK223">
            <v>7.7639162000000006</v>
          </cell>
          <cell r="CL223">
            <v>0</v>
          </cell>
          <cell r="CM223">
            <v>0</v>
          </cell>
          <cell r="CN223">
            <v>0</v>
          </cell>
          <cell r="CO223">
            <v>0</v>
          </cell>
          <cell r="CP223">
            <v>0</v>
          </cell>
          <cell r="CQ223">
            <v>0</v>
          </cell>
        </row>
        <row r="224">
          <cell r="A224" t="str">
            <v>1.1.4.193</v>
          </cell>
          <cell r="B224" t="str">
            <v>Строительство ВЛ-0,4кВ ПСОК №8</v>
          </cell>
          <cell r="C224" t="str">
            <v>С</v>
          </cell>
          <cell r="D224" t="str">
            <v>С_1.1.4.193</v>
          </cell>
          <cell r="E224" t="str">
            <v>П</v>
          </cell>
          <cell r="F224">
            <v>2018</v>
          </cell>
          <cell r="G224">
            <v>2018</v>
          </cell>
          <cell r="J224">
            <v>7.7639162000000006</v>
          </cell>
          <cell r="P224">
            <v>0</v>
          </cell>
          <cell r="U224">
            <v>7.7639162000000006</v>
          </cell>
          <cell r="V224">
            <v>0</v>
          </cell>
          <cell r="X224">
            <v>7.7639162000000006</v>
          </cell>
          <cell r="AJ224">
            <v>7.7639162000000006</v>
          </cell>
          <cell r="AM224">
            <v>7.7639162000000006</v>
          </cell>
          <cell r="AO224">
            <v>0</v>
          </cell>
          <cell r="AT224">
            <v>0</v>
          </cell>
          <cell r="AW224">
            <v>0</v>
          </cell>
          <cell r="AY224">
            <v>0</v>
          </cell>
          <cell r="BD224">
            <v>0</v>
          </cell>
          <cell r="BG224">
            <v>0</v>
          </cell>
          <cell r="BI224">
            <v>0</v>
          </cell>
          <cell r="BN224">
            <v>0</v>
          </cell>
          <cell r="BQ224">
            <v>0</v>
          </cell>
          <cell r="BS224">
            <v>0</v>
          </cell>
          <cell r="BX224">
            <v>0</v>
          </cell>
          <cell r="CA224">
            <v>0</v>
          </cell>
          <cell r="CC224">
            <v>0</v>
          </cell>
          <cell r="CH224">
            <v>7.7639162000000006</v>
          </cell>
          <cell r="CI224">
            <v>0</v>
          </cell>
          <cell r="CJ224">
            <v>0</v>
          </cell>
          <cell r="CK224">
            <v>7.7639162000000006</v>
          </cell>
          <cell r="CL224">
            <v>0</v>
          </cell>
          <cell r="CM224">
            <v>0</v>
          </cell>
          <cell r="CN224">
            <v>0</v>
          </cell>
          <cell r="CO224">
            <v>0</v>
          </cell>
          <cell r="CP224">
            <v>0</v>
          </cell>
          <cell r="CQ224">
            <v>0</v>
          </cell>
        </row>
        <row r="225">
          <cell r="A225" t="str">
            <v>1.1.4.194</v>
          </cell>
          <cell r="B225" t="str">
            <v>Строительство ВЛ-0,4кВ СТ № 4</v>
          </cell>
          <cell r="C225" t="str">
            <v>С</v>
          </cell>
          <cell r="D225" t="str">
            <v>С_1.1.4.194</v>
          </cell>
          <cell r="E225" t="str">
            <v>П</v>
          </cell>
          <cell r="F225">
            <v>2018</v>
          </cell>
          <cell r="G225">
            <v>2018</v>
          </cell>
          <cell r="J225">
            <v>7.7639162000000006</v>
          </cell>
          <cell r="P225">
            <v>0</v>
          </cell>
          <cell r="U225">
            <v>7.7639162000000006</v>
          </cell>
          <cell r="V225">
            <v>0</v>
          </cell>
          <cell r="X225">
            <v>7.7639162000000006</v>
          </cell>
          <cell r="AJ225">
            <v>7.7639162000000006</v>
          </cell>
          <cell r="AM225">
            <v>7.7639162000000006</v>
          </cell>
          <cell r="AO225">
            <v>0</v>
          </cell>
          <cell r="AT225">
            <v>0</v>
          </cell>
          <cell r="AW225">
            <v>0</v>
          </cell>
          <cell r="AY225">
            <v>0</v>
          </cell>
          <cell r="BD225">
            <v>0</v>
          </cell>
          <cell r="BG225">
            <v>0</v>
          </cell>
          <cell r="BI225">
            <v>0</v>
          </cell>
          <cell r="BN225">
            <v>0</v>
          </cell>
          <cell r="BQ225">
            <v>0</v>
          </cell>
          <cell r="BS225">
            <v>0</v>
          </cell>
          <cell r="BX225">
            <v>0</v>
          </cell>
          <cell r="CA225">
            <v>0</v>
          </cell>
          <cell r="CC225">
            <v>0</v>
          </cell>
          <cell r="CH225">
            <v>7.7639162000000006</v>
          </cell>
          <cell r="CI225">
            <v>0</v>
          </cell>
          <cell r="CJ225">
            <v>0</v>
          </cell>
          <cell r="CK225">
            <v>7.7639162000000006</v>
          </cell>
          <cell r="CL225">
            <v>0</v>
          </cell>
          <cell r="CM225">
            <v>0</v>
          </cell>
          <cell r="CN225">
            <v>0</v>
          </cell>
          <cell r="CO225">
            <v>0</v>
          </cell>
          <cell r="CP225">
            <v>0</v>
          </cell>
          <cell r="CQ225">
            <v>0</v>
          </cell>
        </row>
        <row r="226">
          <cell r="A226" t="str">
            <v>1.1.4.195</v>
          </cell>
          <cell r="B226" t="str">
            <v>Строительство ВЛ-0,4кВ СТ № 5</v>
          </cell>
          <cell r="C226" t="str">
            <v>С</v>
          </cell>
          <cell r="D226" t="str">
            <v>С_1.1.4.195</v>
          </cell>
          <cell r="E226" t="str">
            <v>П</v>
          </cell>
          <cell r="F226">
            <v>2018</v>
          </cell>
          <cell r="G226">
            <v>2018</v>
          </cell>
          <cell r="J226">
            <v>7.7639162000000006</v>
          </cell>
          <cell r="P226">
            <v>0</v>
          </cell>
          <cell r="U226">
            <v>7.7639162000000006</v>
          </cell>
          <cell r="V226">
            <v>0</v>
          </cell>
          <cell r="X226">
            <v>7.7639162000000006</v>
          </cell>
          <cell r="AJ226">
            <v>7.7639162000000006</v>
          </cell>
          <cell r="AM226">
            <v>7.7639162000000006</v>
          </cell>
          <cell r="AO226">
            <v>0</v>
          </cell>
          <cell r="AT226">
            <v>0</v>
          </cell>
          <cell r="AW226">
            <v>0</v>
          </cell>
          <cell r="AY226">
            <v>0</v>
          </cell>
          <cell r="BD226">
            <v>0</v>
          </cell>
          <cell r="BG226">
            <v>0</v>
          </cell>
          <cell r="BI226">
            <v>0</v>
          </cell>
          <cell r="BN226">
            <v>0</v>
          </cell>
          <cell r="BQ226">
            <v>0</v>
          </cell>
          <cell r="BS226">
            <v>0</v>
          </cell>
          <cell r="BX226">
            <v>0</v>
          </cell>
          <cell r="CA226">
            <v>0</v>
          </cell>
          <cell r="CC226">
            <v>0</v>
          </cell>
          <cell r="CH226">
            <v>7.7639162000000006</v>
          </cell>
          <cell r="CI226">
            <v>0</v>
          </cell>
          <cell r="CJ226">
            <v>0</v>
          </cell>
          <cell r="CK226">
            <v>7.7639162000000006</v>
          </cell>
          <cell r="CL226">
            <v>0</v>
          </cell>
          <cell r="CM226">
            <v>0</v>
          </cell>
          <cell r="CN226">
            <v>0</v>
          </cell>
          <cell r="CO226">
            <v>0</v>
          </cell>
          <cell r="CP226">
            <v>0</v>
          </cell>
          <cell r="CQ226">
            <v>0</v>
          </cell>
        </row>
        <row r="227">
          <cell r="A227" t="str">
            <v>1.1.4.196</v>
          </cell>
          <cell r="B227" t="str">
            <v>Строительство ВЛ-0,4кВ СТ № 3</v>
          </cell>
          <cell r="C227" t="str">
            <v>С</v>
          </cell>
          <cell r="D227" t="str">
            <v>С_1.1.4.196</v>
          </cell>
          <cell r="E227" t="str">
            <v>П</v>
          </cell>
          <cell r="F227">
            <v>2018</v>
          </cell>
          <cell r="G227">
            <v>2018</v>
          </cell>
          <cell r="J227">
            <v>7.7639162000000006</v>
          </cell>
          <cell r="P227">
            <v>0</v>
          </cell>
          <cell r="U227">
            <v>7.7639162000000006</v>
          </cell>
          <cell r="V227">
            <v>0</v>
          </cell>
          <cell r="X227">
            <v>7.7639162000000006</v>
          </cell>
          <cell r="AJ227">
            <v>7.7639162000000006</v>
          </cell>
          <cell r="AM227">
            <v>7.7639162000000006</v>
          </cell>
          <cell r="AO227">
            <v>0</v>
          </cell>
          <cell r="AT227">
            <v>0</v>
          </cell>
          <cell r="AW227">
            <v>0</v>
          </cell>
          <cell r="AY227">
            <v>0</v>
          </cell>
          <cell r="BD227">
            <v>0</v>
          </cell>
          <cell r="BG227">
            <v>0</v>
          </cell>
          <cell r="BI227">
            <v>0</v>
          </cell>
          <cell r="BN227">
            <v>0</v>
          </cell>
          <cell r="BQ227">
            <v>0</v>
          </cell>
          <cell r="BS227">
            <v>0</v>
          </cell>
          <cell r="BX227">
            <v>0</v>
          </cell>
          <cell r="CA227">
            <v>0</v>
          </cell>
          <cell r="CC227">
            <v>0</v>
          </cell>
          <cell r="CH227">
            <v>7.7639162000000006</v>
          </cell>
          <cell r="CI227">
            <v>0</v>
          </cell>
          <cell r="CJ227">
            <v>0</v>
          </cell>
          <cell r="CK227">
            <v>7.7639162000000006</v>
          </cell>
          <cell r="CL227">
            <v>0</v>
          </cell>
          <cell r="CM227">
            <v>0</v>
          </cell>
          <cell r="CN227">
            <v>0</v>
          </cell>
          <cell r="CO227">
            <v>0</v>
          </cell>
          <cell r="CP227">
            <v>0</v>
          </cell>
          <cell r="CQ227">
            <v>0</v>
          </cell>
        </row>
        <row r="228">
          <cell r="A228" t="str">
            <v>1.1.4.197</v>
          </cell>
          <cell r="B228" t="str">
            <v>Строительство ВЛ-0,4кВ СТ № 2</v>
          </cell>
          <cell r="C228" t="str">
            <v>С</v>
          </cell>
          <cell r="D228" t="str">
            <v>С_1.1.4.197</v>
          </cell>
          <cell r="E228" t="str">
            <v>П</v>
          </cell>
          <cell r="F228">
            <v>2018</v>
          </cell>
          <cell r="G228">
            <v>2018</v>
          </cell>
          <cell r="J228">
            <v>7.7639162000000006</v>
          </cell>
          <cell r="P228">
            <v>0</v>
          </cell>
          <cell r="U228">
            <v>7.7639162000000006</v>
          </cell>
          <cell r="V228">
            <v>0</v>
          </cell>
          <cell r="X228">
            <v>7.7639162000000006</v>
          </cell>
          <cell r="AJ228">
            <v>7.7639162000000006</v>
          </cell>
          <cell r="AM228">
            <v>7.7639162000000006</v>
          </cell>
          <cell r="AO228">
            <v>0</v>
          </cell>
          <cell r="AT228">
            <v>0</v>
          </cell>
          <cell r="AW228">
            <v>0</v>
          </cell>
          <cell r="AY228">
            <v>0</v>
          </cell>
          <cell r="BD228">
            <v>0</v>
          </cell>
          <cell r="BG228">
            <v>0</v>
          </cell>
          <cell r="BI228">
            <v>0</v>
          </cell>
          <cell r="BN228">
            <v>0</v>
          </cell>
          <cell r="BQ228">
            <v>0</v>
          </cell>
          <cell r="BS228">
            <v>0</v>
          </cell>
          <cell r="BX228">
            <v>0</v>
          </cell>
          <cell r="CA228">
            <v>0</v>
          </cell>
          <cell r="CC228">
            <v>0</v>
          </cell>
          <cell r="CH228">
            <v>7.7639162000000006</v>
          </cell>
          <cell r="CI228">
            <v>0</v>
          </cell>
          <cell r="CJ228">
            <v>0</v>
          </cell>
          <cell r="CK228">
            <v>7.7639162000000006</v>
          </cell>
          <cell r="CL228">
            <v>0</v>
          </cell>
          <cell r="CM228">
            <v>0</v>
          </cell>
          <cell r="CN228">
            <v>0</v>
          </cell>
          <cell r="CO228">
            <v>0</v>
          </cell>
          <cell r="CP228">
            <v>0</v>
          </cell>
          <cell r="CQ228">
            <v>0</v>
          </cell>
        </row>
        <row r="229">
          <cell r="A229" t="str">
            <v>1.1.4.198</v>
          </cell>
          <cell r="B229" t="str">
            <v>Строительство ВЛ-0,4кВ СТ Ручеек</v>
          </cell>
          <cell r="C229" t="str">
            <v>С</v>
          </cell>
          <cell r="D229" t="str">
            <v>С_1.1.4.198</v>
          </cell>
          <cell r="E229" t="str">
            <v>П</v>
          </cell>
          <cell r="F229">
            <v>2018</v>
          </cell>
          <cell r="G229">
            <v>2018</v>
          </cell>
          <cell r="J229">
            <v>7.7639162000000006</v>
          </cell>
          <cell r="P229">
            <v>0</v>
          </cell>
          <cell r="U229">
            <v>7.7639162000000006</v>
          </cell>
          <cell r="V229">
            <v>0</v>
          </cell>
          <cell r="X229">
            <v>7.7639162000000006</v>
          </cell>
          <cell r="AJ229">
            <v>7.7639162000000006</v>
          </cell>
          <cell r="AM229">
            <v>7.7639162000000006</v>
          </cell>
          <cell r="AO229">
            <v>0</v>
          </cell>
          <cell r="AT229">
            <v>0</v>
          </cell>
          <cell r="AW229">
            <v>0</v>
          </cell>
          <cell r="AY229">
            <v>0</v>
          </cell>
          <cell r="BD229">
            <v>0</v>
          </cell>
          <cell r="BG229">
            <v>0</v>
          </cell>
          <cell r="BI229">
            <v>0</v>
          </cell>
          <cell r="BN229">
            <v>0</v>
          </cell>
          <cell r="BQ229">
            <v>0</v>
          </cell>
          <cell r="BS229">
            <v>0</v>
          </cell>
          <cell r="BX229">
            <v>0</v>
          </cell>
          <cell r="CA229">
            <v>0</v>
          </cell>
          <cell r="CC229">
            <v>0</v>
          </cell>
          <cell r="CH229">
            <v>7.7639162000000006</v>
          </cell>
          <cell r="CI229">
            <v>0</v>
          </cell>
          <cell r="CJ229">
            <v>0</v>
          </cell>
          <cell r="CK229">
            <v>7.7639162000000006</v>
          </cell>
          <cell r="CL229">
            <v>0</v>
          </cell>
          <cell r="CM229">
            <v>0</v>
          </cell>
          <cell r="CN229">
            <v>0</v>
          </cell>
          <cell r="CO229">
            <v>0</v>
          </cell>
          <cell r="CP229">
            <v>0</v>
          </cell>
          <cell r="CQ229">
            <v>0</v>
          </cell>
        </row>
        <row r="230">
          <cell r="A230" t="str">
            <v>1.1.4.199</v>
          </cell>
          <cell r="B230" t="str">
            <v>Строительство ВЛ-0,4кВ СОТ Кооператор</v>
          </cell>
          <cell r="C230" t="str">
            <v>С</v>
          </cell>
          <cell r="D230" t="str">
            <v>С_1.1.4.199</v>
          </cell>
          <cell r="E230" t="str">
            <v>П</v>
          </cell>
          <cell r="F230">
            <v>2018</v>
          </cell>
          <cell r="G230">
            <v>2018</v>
          </cell>
          <cell r="J230">
            <v>7.7639162000000006</v>
          </cell>
          <cell r="P230">
            <v>0</v>
          </cell>
          <cell r="U230">
            <v>7.7639162000000006</v>
          </cell>
          <cell r="V230">
            <v>0</v>
          </cell>
          <cell r="X230">
            <v>7.7639162000000006</v>
          </cell>
          <cell r="AJ230">
            <v>7.7639162000000006</v>
          </cell>
          <cell r="AM230">
            <v>7.7639162000000006</v>
          </cell>
          <cell r="AO230">
            <v>0</v>
          </cell>
          <cell r="AT230">
            <v>0</v>
          </cell>
          <cell r="AW230">
            <v>0</v>
          </cell>
          <cell r="AY230">
            <v>0</v>
          </cell>
          <cell r="BD230">
            <v>0</v>
          </cell>
          <cell r="BG230">
            <v>0</v>
          </cell>
          <cell r="BI230">
            <v>0</v>
          </cell>
          <cell r="BN230">
            <v>0</v>
          </cell>
          <cell r="BQ230">
            <v>0</v>
          </cell>
          <cell r="BS230">
            <v>0</v>
          </cell>
          <cell r="BX230">
            <v>0</v>
          </cell>
          <cell r="CA230">
            <v>0</v>
          </cell>
          <cell r="CC230">
            <v>0</v>
          </cell>
          <cell r="CH230">
            <v>7.7639162000000006</v>
          </cell>
          <cell r="CI230">
            <v>0</v>
          </cell>
          <cell r="CJ230">
            <v>0</v>
          </cell>
          <cell r="CK230">
            <v>7.7639162000000006</v>
          </cell>
          <cell r="CL230">
            <v>0</v>
          </cell>
          <cell r="CM230">
            <v>0</v>
          </cell>
          <cell r="CN230">
            <v>0</v>
          </cell>
          <cell r="CO230">
            <v>0</v>
          </cell>
          <cell r="CP230">
            <v>0</v>
          </cell>
          <cell r="CQ230">
            <v>0</v>
          </cell>
        </row>
        <row r="231">
          <cell r="A231" t="str">
            <v>1.1.4.200</v>
          </cell>
          <cell r="B231" t="str">
            <v>Строительство ВЛ-0,4кВ СОТ Монтажник-40</v>
          </cell>
          <cell r="C231" t="str">
            <v>С</v>
          </cell>
          <cell r="D231" t="str">
            <v>С_1.1.4.200</v>
          </cell>
          <cell r="E231" t="str">
            <v>П</v>
          </cell>
          <cell r="F231">
            <v>2018</v>
          </cell>
          <cell r="G231">
            <v>2018</v>
          </cell>
          <cell r="J231">
            <v>7.7639162000000006</v>
          </cell>
          <cell r="P231">
            <v>0</v>
          </cell>
          <cell r="U231">
            <v>7.7639162000000006</v>
          </cell>
          <cell r="V231">
            <v>0</v>
          </cell>
          <cell r="X231">
            <v>7.7639162000000006</v>
          </cell>
          <cell r="AJ231">
            <v>7.7639162000000006</v>
          </cell>
          <cell r="AM231">
            <v>7.7639162000000006</v>
          </cell>
          <cell r="AO231">
            <v>0</v>
          </cell>
          <cell r="AT231">
            <v>0</v>
          </cell>
          <cell r="AW231">
            <v>0</v>
          </cell>
          <cell r="AY231">
            <v>0</v>
          </cell>
          <cell r="BD231">
            <v>0</v>
          </cell>
          <cell r="BG231">
            <v>0</v>
          </cell>
          <cell r="BI231">
            <v>0</v>
          </cell>
          <cell r="BN231">
            <v>0</v>
          </cell>
          <cell r="BQ231">
            <v>0</v>
          </cell>
          <cell r="BS231">
            <v>0</v>
          </cell>
          <cell r="BX231">
            <v>0</v>
          </cell>
          <cell r="CA231">
            <v>0</v>
          </cell>
          <cell r="CC231">
            <v>0</v>
          </cell>
          <cell r="CH231">
            <v>7.7639162000000006</v>
          </cell>
          <cell r="CI231">
            <v>0</v>
          </cell>
          <cell r="CJ231">
            <v>0</v>
          </cell>
          <cell r="CK231">
            <v>7.7639162000000006</v>
          </cell>
          <cell r="CL231">
            <v>0</v>
          </cell>
          <cell r="CM231">
            <v>0</v>
          </cell>
          <cell r="CN231">
            <v>0</v>
          </cell>
          <cell r="CO231">
            <v>0</v>
          </cell>
          <cell r="CP231">
            <v>0</v>
          </cell>
          <cell r="CQ231">
            <v>0</v>
          </cell>
        </row>
        <row r="232">
          <cell r="A232" t="str">
            <v>1.1.4.201</v>
          </cell>
          <cell r="B232" t="str">
            <v>Строительство ВЛ-0,4кВ СОТ Магистраль</v>
          </cell>
          <cell r="C232" t="str">
            <v>С</v>
          </cell>
          <cell r="D232" t="str">
            <v>С_1.1.4.201</v>
          </cell>
          <cell r="E232" t="str">
            <v>П</v>
          </cell>
          <cell r="F232">
            <v>2018</v>
          </cell>
          <cell r="G232">
            <v>2018</v>
          </cell>
          <cell r="J232">
            <v>7.7639162000000006</v>
          </cell>
          <cell r="P232">
            <v>0</v>
          </cell>
          <cell r="U232">
            <v>7.7639162000000006</v>
          </cell>
          <cell r="V232">
            <v>0</v>
          </cell>
          <cell r="X232">
            <v>7.7639162000000006</v>
          </cell>
          <cell r="AJ232">
            <v>7.7639162000000006</v>
          </cell>
          <cell r="AM232">
            <v>7.7639162000000006</v>
          </cell>
          <cell r="AO232">
            <v>0</v>
          </cell>
          <cell r="AT232">
            <v>0</v>
          </cell>
          <cell r="AW232">
            <v>0</v>
          </cell>
          <cell r="AY232">
            <v>0</v>
          </cell>
          <cell r="BD232">
            <v>0</v>
          </cell>
          <cell r="BG232">
            <v>0</v>
          </cell>
          <cell r="BI232">
            <v>0</v>
          </cell>
          <cell r="BN232">
            <v>0</v>
          </cell>
          <cell r="BQ232">
            <v>0</v>
          </cell>
          <cell r="BS232">
            <v>0</v>
          </cell>
          <cell r="BX232">
            <v>0</v>
          </cell>
          <cell r="CA232">
            <v>0</v>
          </cell>
          <cell r="CC232">
            <v>0</v>
          </cell>
          <cell r="CH232">
            <v>7.7639162000000006</v>
          </cell>
          <cell r="CI232">
            <v>0</v>
          </cell>
          <cell r="CJ232">
            <v>0</v>
          </cell>
          <cell r="CK232">
            <v>7.7639162000000006</v>
          </cell>
          <cell r="CL232">
            <v>0</v>
          </cell>
          <cell r="CM232">
            <v>0</v>
          </cell>
          <cell r="CN232">
            <v>0</v>
          </cell>
          <cell r="CO232">
            <v>0</v>
          </cell>
          <cell r="CP232">
            <v>0</v>
          </cell>
          <cell r="CQ232">
            <v>0</v>
          </cell>
        </row>
        <row r="233">
          <cell r="A233" t="str">
            <v>1.1.4.202</v>
          </cell>
          <cell r="B233" t="str">
            <v>Строительство ВЛ-0,4кВ СОТ Кедр</v>
          </cell>
          <cell r="C233" t="str">
            <v>С</v>
          </cell>
          <cell r="D233" t="str">
            <v>С_1.1.4.202</v>
          </cell>
          <cell r="E233" t="str">
            <v>П</v>
          </cell>
          <cell r="F233">
            <v>2018</v>
          </cell>
          <cell r="G233">
            <v>2018</v>
          </cell>
          <cell r="J233">
            <v>7.7639162000000006</v>
          </cell>
          <cell r="P233">
            <v>0</v>
          </cell>
          <cell r="U233">
            <v>7.7639162000000006</v>
          </cell>
          <cell r="V233">
            <v>0</v>
          </cell>
          <cell r="X233">
            <v>7.7639162000000006</v>
          </cell>
          <cell r="AJ233">
            <v>7.7639162000000006</v>
          </cell>
          <cell r="AM233">
            <v>7.7639162000000006</v>
          </cell>
          <cell r="AO233">
            <v>0</v>
          </cell>
          <cell r="AT233">
            <v>0</v>
          </cell>
          <cell r="AW233">
            <v>0</v>
          </cell>
          <cell r="AY233">
            <v>0</v>
          </cell>
          <cell r="BD233">
            <v>0</v>
          </cell>
          <cell r="BG233">
            <v>0</v>
          </cell>
          <cell r="BI233">
            <v>0</v>
          </cell>
          <cell r="BN233">
            <v>0</v>
          </cell>
          <cell r="BQ233">
            <v>0</v>
          </cell>
          <cell r="BS233">
            <v>0</v>
          </cell>
          <cell r="BX233">
            <v>0</v>
          </cell>
          <cell r="CA233">
            <v>0</v>
          </cell>
          <cell r="CC233">
            <v>0</v>
          </cell>
          <cell r="CH233">
            <v>7.7639162000000006</v>
          </cell>
          <cell r="CI233">
            <v>0</v>
          </cell>
          <cell r="CJ233">
            <v>0</v>
          </cell>
          <cell r="CK233">
            <v>7.7639162000000006</v>
          </cell>
          <cell r="CL233">
            <v>0</v>
          </cell>
          <cell r="CM233">
            <v>0</v>
          </cell>
          <cell r="CN233">
            <v>0</v>
          </cell>
          <cell r="CO233">
            <v>0</v>
          </cell>
          <cell r="CP233">
            <v>0</v>
          </cell>
          <cell r="CQ233">
            <v>0</v>
          </cell>
        </row>
        <row r="234">
          <cell r="A234" t="str">
            <v>1.1.4.203</v>
          </cell>
          <cell r="B234" t="str">
            <v>Строительство ВЛ-0,4кВ СОТ Мостовик-1</v>
          </cell>
          <cell r="C234" t="str">
            <v>С</v>
          </cell>
          <cell r="D234" t="str">
            <v>С_1.1.4.203</v>
          </cell>
          <cell r="E234" t="str">
            <v>П</v>
          </cell>
          <cell r="F234">
            <v>2018</v>
          </cell>
          <cell r="G234">
            <v>2018</v>
          </cell>
          <cell r="J234">
            <v>7.7639162000000006</v>
          </cell>
          <cell r="P234">
            <v>0</v>
          </cell>
          <cell r="U234">
            <v>7.7639162000000006</v>
          </cell>
          <cell r="V234">
            <v>0</v>
          </cell>
          <cell r="X234">
            <v>7.7639162000000006</v>
          </cell>
          <cell r="AJ234">
            <v>7.7639162000000006</v>
          </cell>
          <cell r="AM234">
            <v>7.7639162000000006</v>
          </cell>
          <cell r="AO234">
            <v>0</v>
          </cell>
          <cell r="AT234">
            <v>0</v>
          </cell>
          <cell r="AW234">
            <v>0</v>
          </cell>
          <cell r="AY234">
            <v>0</v>
          </cell>
          <cell r="BD234">
            <v>0</v>
          </cell>
          <cell r="BG234">
            <v>0</v>
          </cell>
          <cell r="BI234">
            <v>0</v>
          </cell>
          <cell r="BN234">
            <v>0</v>
          </cell>
          <cell r="BQ234">
            <v>0</v>
          </cell>
          <cell r="BS234">
            <v>0</v>
          </cell>
          <cell r="BX234">
            <v>0</v>
          </cell>
          <cell r="CA234">
            <v>0</v>
          </cell>
          <cell r="CC234">
            <v>0</v>
          </cell>
          <cell r="CH234">
            <v>7.7639162000000006</v>
          </cell>
          <cell r="CI234">
            <v>0</v>
          </cell>
          <cell r="CJ234">
            <v>0</v>
          </cell>
          <cell r="CK234">
            <v>7.7639162000000006</v>
          </cell>
          <cell r="CL234">
            <v>0</v>
          </cell>
          <cell r="CM234">
            <v>0</v>
          </cell>
          <cell r="CN234">
            <v>0</v>
          </cell>
          <cell r="CO234">
            <v>0</v>
          </cell>
          <cell r="CP234">
            <v>0</v>
          </cell>
          <cell r="CQ234">
            <v>0</v>
          </cell>
        </row>
        <row r="235">
          <cell r="A235" t="str">
            <v>1.1.4.204</v>
          </cell>
          <cell r="B235" t="str">
            <v>Строительство ВЛ-0,4кВ ДНТ Калинка</v>
          </cell>
          <cell r="C235" t="str">
            <v>С</v>
          </cell>
          <cell r="D235" t="str">
            <v>С_1.1.4.204</v>
          </cell>
          <cell r="E235" t="str">
            <v>П</v>
          </cell>
          <cell r="F235">
            <v>2018</v>
          </cell>
          <cell r="G235">
            <v>2018</v>
          </cell>
          <cell r="J235">
            <v>7.7639162000000006</v>
          </cell>
          <cell r="P235">
            <v>0</v>
          </cell>
          <cell r="U235">
            <v>7.7639162000000006</v>
          </cell>
          <cell r="V235">
            <v>0</v>
          </cell>
          <cell r="X235">
            <v>7.7639162000000006</v>
          </cell>
          <cell r="AJ235">
            <v>7.7639162000000006</v>
          </cell>
          <cell r="AM235">
            <v>7.7639162000000006</v>
          </cell>
          <cell r="AO235">
            <v>0</v>
          </cell>
          <cell r="AT235">
            <v>0</v>
          </cell>
          <cell r="AW235">
            <v>0</v>
          </cell>
          <cell r="AY235">
            <v>0</v>
          </cell>
          <cell r="BD235">
            <v>0</v>
          </cell>
          <cell r="BG235">
            <v>0</v>
          </cell>
          <cell r="BI235">
            <v>0</v>
          </cell>
          <cell r="BN235">
            <v>0</v>
          </cell>
          <cell r="BQ235">
            <v>0</v>
          </cell>
          <cell r="BS235">
            <v>0</v>
          </cell>
          <cell r="BX235">
            <v>0</v>
          </cell>
          <cell r="CA235">
            <v>0</v>
          </cell>
          <cell r="CC235">
            <v>0</v>
          </cell>
          <cell r="CH235">
            <v>7.7639162000000006</v>
          </cell>
          <cell r="CI235">
            <v>0</v>
          </cell>
          <cell r="CJ235">
            <v>0</v>
          </cell>
          <cell r="CK235">
            <v>7.7639162000000006</v>
          </cell>
          <cell r="CL235">
            <v>0</v>
          </cell>
          <cell r="CM235">
            <v>0</v>
          </cell>
          <cell r="CN235">
            <v>0</v>
          </cell>
          <cell r="CO235">
            <v>0</v>
          </cell>
          <cell r="CP235">
            <v>0</v>
          </cell>
          <cell r="CQ235">
            <v>0</v>
          </cell>
        </row>
        <row r="236">
          <cell r="A236" t="str">
            <v>1.1.4.205</v>
          </cell>
          <cell r="B236" t="str">
            <v>Строительство ВЛ-0,4кВ ДНТ Тихое</v>
          </cell>
          <cell r="C236" t="str">
            <v>С</v>
          </cell>
          <cell r="D236" t="str">
            <v>С_1.1.4.205</v>
          </cell>
          <cell r="E236" t="str">
            <v>П</v>
          </cell>
          <cell r="F236">
            <v>2018</v>
          </cell>
          <cell r="G236">
            <v>2018</v>
          </cell>
          <cell r="J236">
            <v>7.7639162000000006</v>
          </cell>
          <cell r="P236">
            <v>0</v>
          </cell>
          <cell r="U236">
            <v>7.7639162000000006</v>
          </cell>
          <cell r="V236">
            <v>0</v>
          </cell>
          <cell r="X236">
            <v>7.7639162000000006</v>
          </cell>
          <cell r="AJ236">
            <v>7.7639162000000006</v>
          </cell>
          <cell r="AM236">
            <v>7.7639162000000006</v>
          </cell>
          <cell r="AO236">
            <v>0</v>
          </cell>
          <cell r="AT236">
            <v>0</v>
          </cell>
          <cell r="AW236">
            <v>0</v>
          </cell>
          <cell r="AY236">
            <v>0</v>
          </cell>
          <cell r="BD236">
            <v>0</v>
          </cell>
          <cell r="BG236">
            <v>0</v>
          </cell>
          <cell r="BI236">
            <v>0</v>
          </cell>
          <cell r="BN236">
            <v>0</v>
          </cell>
          <cell r="BQ236">
            <v>0</v>
          </cell>
          <cell r="BS236">
            <v>0</v>
          </cell>
          <cell r="BX236">
            <v>0</v>
          </cell>
          <cell r="CA236">
            <v>0</v>
          </cell>
          <cell r="CC236">
            <v>0</v>
          </cell>
          <cell r="CH236">
            <v>7.7639162000000006</v>
          </cell>
          <cell r="CI236">
            <v>0</v>
          </cell>
          <cell r="CJ236">
            <v>0</v>
          </cell>
          <cell r="CK236">
            <v>7.7639162000000006</v>
          </cell>
          <cell r="CL236">
            <v>0</v>
          </cell>
          <cell r="CM236">
            <v>0</v>
          </cell>
          <cell r="CN236">
            <v>0</v>
          </cell>
          <cell r="CO236">
            <v>0</v>
          </cell>
          <cell r="CP236">
            <v>0</v>
          </cell>
          <cell r="CQ236">
            <v>0</v>
          </cell>
        </row>
        <row r="237">
          <cell r="A237" t="str">
            <v>1.1.4.206</v>
          </cell>
          <cell r="B237" t="str">
            <v>Строительство ВЛ-0,4кВ СТ Зори Сургута</v>
          </cell>
          <cell r="C237" t="str">
            <v>С</v>
          </cell>
          <cell r="D237" t="str">
            <v>С_1.1.4.206</v>
          </cell>
          <cell r="E237" t="str">
            <v>П</v>
          </cell>
          <cell r="F237">
            <v>2018</v>
          </cell>
          <cell r="G237">
            <v>2018</v>
          </cell>
          <cell r="J237">
            <v>7.7639162000000006</v>
          </cell>
          <cell r="P237">
            <v>0</v>
          </cell>
          <cell r="U237">
            <v>7.7639162000000006</v>
          </cell>
          <cell r="V237">
            <v>0</v>
          </cell>
          <cell r="X237">
            <v>7.7639162000000006</v>
          </cell>
          <cell r="AJ237">
            <v>7.7639162000000006</v>
          </cell>
          <cell r="AM237">
            <v>7.7639162000000006</v>
          </cell>
          <cell r="AO237">
            <v>0</v>
          </cell>
          <cell r="AT237">
            <v>0</v>
          </cell>
          <cell r="AW237">
            <v>0</v>
          </cell>
          <cell r="AY237">
            <v>0</v>
          </cell>
          <cell r="BD237">
            <v>0</v>
          </cell>
          <cell r="BG237">
            <v>0</v>
          </cell>
          <cell r="BI237">
            <v>0</v>
          </cell>
          <cell r="BN237">
            <v>0</v>
          </cell>
          <cell r="BQ237">
            <v>0</v>
          </cell>
          <cell r="BS237">
            <v>0</v>
          </cell>
          <cell r="BX237">
            <v>0</v>
          </cell>
          <cell r="CA237">
            <v>0</v>
          </cell>
          <cell r="CC237">
            <v>0</v>
          </cell>
          <cell r="CH237">
            <v>7.7639162000000006</v>
          </cell>
          <cell r="CI237">
            <v>0</v>
          </cell>
          <cell r="CJ237">
            <v>0</v>
          </cell>
          <cell r="CK237">
            <v>7.7639162000000006</v>
          </cell>
          <cell r="CL237">
            <v>0</v>
          </cell>
          <cell r="CM237">
            <v>0</v>
          </cell>
          <cell r="CN237">
            <v>0</v>
          </cell>
          <cell r="CO237">
            <v>0</v>
          </cell>
          <cell r="CP237">
            <v>0</v>
          </cell>
          <cell r="CQ237">
            <v>0</v>
          </cell>
        </row>
        <row r="238">
          <cell r="A238" t="str">
            <v>1.1.4.207</v>
          </cell>
          <cell r="B238" t="str">
            <v>Строительство ВЛ-0,4кВ ДНТ Птицевод Севера</v>
          </cell>
          <cell r="C238" t="str">
            <v>С</v>
          </cell>
          <cell r="D238" t="str">
            <v>С_1.1.4.207</v>
          </cell>
          <cell r="E238" t="str">
            <v>П</v>
          </cell>
          <cell r="F238">
            <v>2018</v>
          </cell>
          <cell r="G238">
            <v>2018</v>
          </cell>
          <cell r="J238">
            <v>7.7639162000000006</v>
          </cell>
          <cell r="P238">
            <v>0</v>
          </cell>
          <cell r="U238">
            <v>7.7639162000000006</v>
          </cell>
          <cell r="V238">
            <v>0</v>
          </cell>
          <cell r="X238">
            <v>7.7639162000000006</v>
          </cell>
          <cell r="AJ238">
            <v>7.7639162000000006</v>
          </cell>
          <cell r="AM238">
            <v>7.7639162000000006</v>
          </cell>
          <cell r="AO238">
            <v>0</v>
          </cell>
          <cell r="AT238">
            <v>0</v>
          </cell>
          <cell r="AW238">
            <v>0</v>
          </cell>
          <cell r="AY238">
            <v>0</v>
          </cell>
          <cell r="BD238">
            <v>0</v>
          </cell>
          <cell r="BG238">
            <v>0</v>
          </cell>
          <cell r="BI238">
            <v>0</v>
          </cell>
          <cell r="BN238">
            <v>0</v>
          </cell>
          <cell r="BQ238">
            <v>0</v>
          </cell>
          <cell r="BS238">
            <v>0</v>
          </cell>
          <cell r="BX238">
            <v>0</v>
          </cell>
          <cell r="CA238">
            <v>0</v>
          </cell>
          <cell r="CC238">
            <v>0</v>
          </cell>
          <cell r="CH238">
            <v>7.7639162000000006</v>
          </cell>
          <cell r="CI238">
            <v>0</v>
          </cell>
          <cell r="CJ238">
            <v>0</v>
          </cell>
          <cell r="CK238">
            <v>7.7639162000000006</v>
          </cell>
          <cell r="CL238">
            <v>0</v>
          </cell>
          <cell r="CM238">
            <v>0</v>
          </cell>
          <cell r="CN238">
            <v>0</v>
          </cell>
          <cell r="CO238">
            <v>0</v>
          </cell>
          <cell r="CP238">
            <v>0</v>
          </cell>
          <cell r="CQ238">
            <v>0</v>
          </cell>
        </row>
        <row r="239">
          <cell r="A239" t="str">
            <v>1.1.4.208</v>
          </cell>
          <cell r="B239" t="str">
            <v>Строительство ВЛ-0,4кВ СОТ Энергетик-4</v>
          </cell>
          <cell r="C239" t="str">
            <v>С</v>
          </cell>
          <cell r="D239" t="str">
            <v>С_1.1.4.208</v>
          </cell>
          <cell r="E239" t="str">
            <v>П</v>
          </cell>
          <cell r="F239">
            <v>2019</v>
          </cell>
          <cell r="G239">
            <v>2019</v>
          </cell>
          <cell r="J239">
            <v>7.7639162000000006</v>
          </cell>
          <cell r="P239">
            <v>0</v>
          </cell>
          <cell r="U239">
            <v>7.7639162000000006</v>
          </cell>
          <cell r="V239">
            <v>0</v>
          </cell>
          <cell r="X239">
            <v>7.7639162000000006</v>
          </cell>
          <cell r="AJ239">
            <v>0</v>
          </cell>
          <cell r="AM239">
            <v>0</v>
          </cell>
          <cell r="AO239">
            <v>0</v>
          </cell>
          <cell r="AT239">
            <v>7.7639162000000006</v>
          </cell>
          <cell r="AW239">
            <v>7.7639162000000006</v>
          </cell>
          <cell r="AY239">
            <v>0</v>
          </cell>
          <cell r="BD239">
            <v>0</v>
          </cell>
          <cell r="BG239">
            <v>0</v>
          </cell>
          <cell r="BI239">
            <v>0</v>
          </cell>
          <cell r="BN239">
            <v>0</v>
          </cell>
          <cell r="BQ239">
            <v>0</v>
          </cell>
          <cell r="BS239">
            <v>0</v>
          </cell>
          <cell r="BX239">
            <v>0</v>
          </cell>
          <cell r="CA239">
            <v>0</v>
          </cell>
          <cell r="CC239">
            <v>0</v>
          </cell>
          <cell r="CH239">
            <v>7.7639162000000006</v>
          </cell>
          <cell r="CI239">
            <v>0</v>
          </cell>
          <cell r="CJ239">
            <v>0</v>
          </cell>
          <cell r="CK239">
            <v>7.7639162000000006</v>
          </cell>
          <cell r="CL239">
            <v>0</v>
          </cell>
          <cell r="CM239">
            <v>0</v>
          </cell>
          <cell r="CN239">
            <v>0</v>
          </cell>
          <cell r="CO239">
            <v>0</v>
          </cell>
          <cell r="CP239">
            <v>0</v>
          </cell>
          <cell r="CQ239">
            <v>0</v>
          </cell>
        </row>
        <row r="240">
          <cell r="A240" t="str">
            <v>1.1.4.209</v>
          </cell>
          <cell r="B240" t="str">
            <v>Строительство ВЛ-0,4кВ СОТ Хвойный</v>
          </cell>
          <cell r="C240" t="str">
            <v>С</v>
          </cell>
          <cell r="D240" t="str">
            <v>С_1.1.4.209</v>
          </cell>
          <cell r="E240" t="str">
            <v>П</v>
          </cell>
          <cell r="F240">
            <v>2019</v>
          </cell>
          <cell r="G240">
            <v>2019</v>
          </cell>
          <cell r="J240">
            <v>7.7639162000000006</v>
          </cell>
          <cell r="P240">
            <v>0</v>
          </cell>
          <cell r="U240">
            <v>7.7639162000000006</v>
          </cell>
          <cell r="V240">
            <v>0</v>
          </cell>
          <cell r="X240">
            <v>7.7639162000000006</v>
          </cell>
          <cell r="AJ240">
            <v>0</v>
          </cell>
          <cell r="AM240">
            <v>0</v>
          </cell>
          <cell r="AO240">
            <v>0</v>
          </cell>
          <cell r="AT240">
            <v>7.7639162000000006</v>
          </cell>
          <cell r="AW240">
            <v>7.7639162000000006</v>
          </cell>
          <cell r="AY240">
            <v>0</v>
          </cell>
          <cell r="BD240">
            <v>0</v>
          </cell>
          <cell r="BG240">
            <v>0</v>
          </cell>
          <cell r="BI240">
            <v>0</v>
          </cell>
          <cell r="BN240">
            <v>0</v>
          </cell>
          <cell r="BQ240">
            <v>0</v>
          </cell>
          <cell r="BS240">
            <v>0</v>
          </cell>
          <cell r="BX240">
            <v>0</v>
          </cell>
          <cell r="CA240">
            <v>0</v>
          </cell>
          <cell r="CC240">
            <v>0</v>
          </cell>
          <cell r="CH240">
            <v>7.7639162000000006</v>
          </cell>
          <cell r="CI240">
            <v>0</v>
          </cell>
          <cell r="CJ240">
            <v>0</v>
          </cell>
          <cell r="CK240">
            <v>7.7639162000000006</v>
          </cell>
          <cell r="CL240">
            <v>0</v>
          </cell>
          <cell r="CM240">
            <v>0</v>
          </cell>
          <cell r="CN240">
            <v>0</v>
          </cell>
          <cell r="CO240">
            <v>0</v>
          </cell>
          <cell r="CP240">
            <v>0</v>
          </cell>
          <cell r="CQ240">
            <v>0</v>
          </cell>
        </row>
        <row r="241">
          <cell r="A241" t="str">
            <v>1.1.4.210</v>
          </cell>
          <cell r="B241" t="str">
            <v>Строительство ВЛ-0,4кВ ДК Солнечное</v>
          </cell>
          <cell r="C241" t="str">
            <v>С</v>
          </cell>
          <cell r="D241" t="str">
            <v>С_1.1.4.210</v>
          </cell>
          <cell r="E241" t="str">
            <v>П</v>
          </cell>
          <cell r="F241">
            <v>2022</v>
          </cell>
          <cell r="G241">
            <v>2022</v>
          </cell>
          <cell r="J241">
            <v>7.7639162000000006</v>
          </cell>
          <cell r="P241">
            <v>0</v>
          </cell>
          <cell r="U241">
            <v>7.7639162000000006</v>
          </cell>
          <cell r="V241">
            <v>0</v>
          </cell>
          <cell r="X241">
            <v>7.7639162000000006</v>
          </cell>
          <cell r="AJ241">
            <v>0</v>
          </cell>
          <cell r="AM241">
            <v>0</v>
          </cell>
          <cell r="AO241">
            <v>0</v>
          </cell>
          <cell r="AT241">
            <v>0</v>
          </cell>
          <cell r="AW241">
            <v>0</v>
          </cell>
          <cell r="AY241">
            <v>0</v>
          </cell>
          <cell r="BD241">
            <v>0</v>
          </cell>
          <cell r="BG241">
            <v>0</v>
          </cell>
          <cell r="BI241">
            <v>0</v>
          </cell>
          <cell r="BN241">
            <v>0</v>
          </cell>
          <cell r="BQ241">
            <v>0</v>
          </cell>
          <cell r="BS241">
            <v>0</v>
          </cell>
          <cell r="BX241">
            <v>7.7639162000000006</v>
          </cell>
          <cell r="CA241">
            <v>7.7639162000000006</v>
          </cell>
          <cell r="CC241">
            <v>0</v>
          </cell>
          <cell r="CH241">
            <v>7.7639162000000006</v>
          </cell>
          <cell r="CI241">
            <v>0</v>
          </cell>
          <cell r="CJ241">
            <v>0</v>
          </cell>
          <cell r="CK241">
            <v>7.7639162000000006</v>
          </cell>
          <cell r="CL241">
            <v>0</v>
          </cell>
          <cell r="CM241">
            <v>0</v>
          </cell>
          <cell r="CN241">
            <v>0</v>
          </cell>
          <cell r="CO241">
            <v>0</v>
          </cell>
          <cell r="CP241">
            <v>0</v>
          </cell>
          <cell r="CQ241">
            <v>0</v>
          </cell>
        </row>
        <row r="242">
          <cell r="A242" t="str">
            <v>1.1.4.211</v>
          </cell>
          <cell r="B242" t="str">
            <v>Строительство ВЛ-0,4кВ СОТ Рассвет</v>
          </cell>
          <cell r="C242" t="str">
            <v>С</v>
          </cell>
          <cell r="D242" t="str">
            <v>С_1.1.4.211</v>
          </cell>
          <cell r="E242" t="str">
            <v>П</v>
          </cell>
          <cell r="F242">
            <v>2022</v>
          </cell>
          <cell r="G242">
            <v>2022</v>
          </cell>
          <cell r="J242">
            <v>7.7639162000000006</v>
          </cell>
          <cell r="P242">
            <v>0</v>
          </cell>
          <cell r="U242">
            <v>7.7639162000000006</v>
          </cell>
          <cell r="V242">
            <v>0</v>
          </cell>
          <cell r="X242">
            <v>7.7639162000000006</v>
          </cell>
          <cell r="AJ242">
            <v>0</v>
          </cell>
          <cell r="AM242">
            <v>0</v>
          </cell>
          <cell r="AO242">
            <v>0</v>
          </cell>
          <cell r="AT242">
            <v>0</v>
          </cell>
          <cell r="AW242">
            <v>0</v>
          </cell>
          <cell r="AY242">
            <v>0</v>
          </cell>
          <cell r="BD242">
            <v>0</v>
          </cell>
          <cell r="BG242">
            <v>0</v>
          </cell>
          <cell r="BI242">
            <v>0</v>
          </cell>
          <cell r="BN242">
            <v>0</v>
          </cell>
          <cell r="BQ242">
            <v>0</v>
          </cell>
          <cell r="BS242">
            <v>0</v>
          </cell>
          <cell r="BX242">
            <v>7.7639162000000006</v>
          </cell>
          <cell r="CA242">
            <v>7.7639162000000006</v>
          </cell>
          <cell r="CC242">
            <v>0</v>
          </cell>
          <cell r="CH242">
            <v>7.7639162000000006</v>
          </cell>
          <cell r="CI242">
            <v>0</v>
          </cell>
          <cell r="CJ242">
            <v>0</v>
          </cell>
          <cell r="CK242">
            <v>7.7639162000000006</v>
          </cell>
          <cell r="CL242">
            <v>0</v>
          </cell>
          <cell r="CM242">
            <v>0</v>
          </cell>
          <cell r="CN242">
            <v>0</v>
          </cell>
          <cell r="CO242">
            <v>0</v>
          </cell>
          <cell r="CP242">
            <v>0</v>
          </cell>
          <cell r="CQ242">
            <v>0</v>
          </cell>
        </row>
        <row r="243">
          <cell r="A243" t="str">
            <v>1.1.4.212</v>
          </cell>
          <cell r="B243" t="str">
            <v>Строительство ВЛ-0,4кВ СОТ Локомотив</v>
          </cell>
          <cell r="C243" t="str">
            <v>С</v>
          </cell>
          <cell r="D243" t="str">
            <v>С_1.1.4.212</v>
          </cell>
          <cell r="E243" t="str">
            <v>П</v>
          </cell>
          <cell r="F243">
            <v>2022</v>
          </cell>
          <cell r="G243">
            <v>2022</v>
          </cell>
          <cell r="J243">
            <v>7.7639162000000006</v>
          </cell>
          <cell r="P243">
            <v>0</v>
          </cell>
          <cell r="U243">
            <v>7.7639162000000006</v>
          </cell>
          <cell r="V243">
            <v>0</v>
          </cell>
          <cell r="X243">
            <v>7.7639162000000006</v>
          </cell>
          <cell r="AJ243">
            <v>0</v>
          </cell>
          <cell r="AM243">
            <v>0</v>
          </cell>
          <cell r="AO243">
            <v>0</v>
          </cell>
          <cell r="AT243">
            <v>0</v>
          </cell>
          <cell r="AW243">
            <v>0</v>
          </cell>
          <cell r="AY243">
            <v>0</v>
          </cell>
          <cell r="BD243">
            <v>0</v>
          </cell>
          <cell r="BG243">
            <v>0</v>
          </cell>
          <cell r="BI243">
            <v>0</v>
          </cell>
          <cell r="BN243">
            <v>0</v>
          </cell>
          <cell r="BQ243">
            <v>0</v>
          </cell>
          <cell r="BS243">
            <v>0</v>
          </cell>
          <cell r="BX243">
            <v>7.7639162000000006</v>
          </cell>
          <cell r="CA243">
            <v>7.7639162000000006</v>
          </cell>
          <cell r="CC243">
            <v>0</v>
          </cell>
          <cell r="CH243">
            <v>7.7639162000000006</v>
          </cell>
          <cell r="CI243">
            <v>0</v>
          </cell>
          <cell r="CJ243">
            <v>0</v>
          </cell>
          <cell r="CK243">
            <v>7.7639162000000006</v>
          </cell>
          <cell r="CL243">
            <v>0</v>
          </cell>
          <cell r="CM243">
            <v>0</v>
          </cell>
          <cell r="CN243">
            <v>0</v>
          </cell>
          <cell r="CO243">
            <v>0</v>
          </cell>
          <cell r="CP243">
            <v>0</v>
          </cell>
          <cell r="CQ243">
            <v>0</v>
          </cell>
        </row>
        <row r="244">
          <cell r="A244" t="str">
            <v>1.1.4.213</v>
          </cell>
          <cell r="B244" t="str">
            <v>Строительство ВЛ-0,4кВ СОТ Речник</v>
          </cell>
          <cell r="C244" t="str">
            <v>С</v>
          </cell>
          <cell r="D244" t="str">
            <v>С_1.1.4.213</v>
          </cell>
          <cell r="E244" t="str">
            <v>П</v>
          </cell>
          <cell r="F244">
            <v>2022</v>
          </cell>
          <cell r="G244">
            <v>2022</v>
          </cell>
          <cell r="J244">
            <v>7.7639162000000006</v>
          </cell>
          <cell r="P244">
            <v>0</v>
          </cell>
          <cell r="U244">
            <v>7.7639162000000006</v>
          </cell>
          <cell r="V244">
            <v>0</v>
          </cell>
          <cell r="X244">
            <v>7.7639162000000006</v>
          </cell>
          <cell r="AJ244">
            <v>0</v>
          </cell>
          <cell r="AM244">
            <v>0</v>
          </cell>
          <cell r="AO244">
            <v>0</v>
          </cell>
          <cell r="AT244">
            <v>0</v>
          </cell>
          <cell r="AW244">
            <v>0</v>
          </cell>
          <cell r="AY244">
            <v>0</v>
          </cell>
          <cell r="BD244">
            <v>0</v>
          </cell>
          <cell r="BG244">
            <v>0</v>
          </cell>
          <cell r="BI244">
            <v>0</v>
          </cell>
          <cell r="BN244">
            <v>0</v>
          </cell>
          <cell r="BQ244">
            <v>0</v>
          </cell>
          <cell r="BS244">
            <v>0</v>
          </cell>
          <cell r="BX244">
            <v>7.7639162000000006</v>
          </cell>
          <cell r="CA244">
            <v>7.7639162000000006</v>
          </cell>
          <cell r="CC244">
            <v>0</v>
          </cell>
          <cell r="CH244">
            <v>7.7639162000000006</v>
          </cell>
          <cell r="CI244">
            <v>0</v>
          </cell>
          <cell r="CJ244">
            <v>0</v>
          </cell>
          <cell r="CK244">
            <v>7.7639162000000006</v>
          </cell>
          <cell r="CL244">
            <v>0</v>
          </cell>
          <cell r="CM244">
            <v>0</v>
          </cell>
          <cell r="CN244">
            <v>0</v>
          </cell>
          <cell r="CO244">
            <v>0</v>
          </cell>
          <cell r="CP244">
            <v>0</v>
          </cell>
          <cell r="CQ244">
            <v>0</v>
          </cell>
        </row>
        <row r="245">
          <cell r="A245" t="str">
            <v>/1.2/</v>
          </cell>
          <cell r="B245" t="str">
            <v>Реконструкция, модернизация, техническое перевооружение всего, в том числе:</v>
          </cell>
          <cell r="C245" t="str">
            <v>С</v>
          </cell>
          <cell r="I245">
            <v>0</v>
          </cell>
          <cell r="J245">
            <v>2014.0309218800003</v>
          </cell>
          <cell r="K245">
            <v>0</v>
          </cell>
          <cell r="L245">
            <v>0</v>
          </cell>
          <cell r="M245">
            <v>0</v>
          </cell>
          <cell r="N245">
            <v>0</v>
          </cell>
          <cell r="O245">
            <v>0</v>
          </cell>
          <cell r="P245">
            <v>0</v>
          </cell>
          <cell r="Q245">
            <v>0</v>
          </cell>
          <cell r="R245">
            <v>0</v>
          </cell>
          <cell r="S245">
            <v>0</v>
          </cell>
          <cell r="T245">
            <v>0</v>
          </cell>
          <cell r="U245">
            <v>2014.0309218800003</v>
          </cell>
          <cell r="V245">
            <v>0</v>
          </cell>
          <cell r="W245">
            <v>0</v>
          </cell>
          <cell r="X245">
            <v>2014.0309218800003</v>
          </cell>
          <cell r="Y245">
            <v>0</v>
          </cell>
          <cell r="Z245">
            <v>0</v>
          </cell>
          <cell r="AA245">
            <v>0</v>
          </cell>
          <cell r="AB245">
            <v>0</v>
          </cell>
          <cell r="AC245">
            <v>0</v>
          </cell>
          <cell r="AD245">
            <v>0</v>
          </cell>
          <cell r="AE245">
            <v>0</v>
          </cell>
          <cell r="AF245">
            <v>0</v>
          </cell>
          <cell r="AG245">
            <v>0</v>
          </cell>
          <cell r="AH245">
            <v>0</v>
          </cell>
          <cell r="AI245">
            <v>0</v>
          </cell>
          <cell r="AJ245">
            <v>328.59616821999998</v>
          </cell>
          <cell r="AK245">
            <v>0</v>
          </cell>
          <cell r="AL245">
            <v>0</v>
          </cell>
          <cell r="AM245">
            <v>328.59616821999998</v>
          </cell>
          <cell r="AN245">
            <v>0</v>
          </cell>
          <cell r="AO245">
            <v>0</v>
          </cell>
          <cell r="AP245">
            <v>0</v>
          </cell>
          <cell r="AQ245">
            <v>0</v>
          </cell>
          <cell r="AR245">
            <v>0</v>
          </cell>
          <cell r="AS245">
            <v>0</v>
          </cell>
          <cell r="AT245">
            <v>416.02485919999981</v>
          </cell>
          <cell r="AU245">
            <v>0</v>
          </cell>
          <cell r="AV245">
            <v>0</v>
          </cell>
          <cell r="AW245">
            <v>416.02485919999981</v>
          </cell>
          <cell r="AX245">
            <v>0</v>
          </cell>
          <cell r="AY245">
            <v>0</v>
          </cell>
          <cell r="AZ245">
            <v>0</v>
          </cell>
          <cell r="BA245">
            <v>0</v>
          </cell>
          <cell r="BB245">
            <v>0</v>
          </cell>
          <cell r="BC245">
            <v>0</v>
          </cell>
          <cell r="BD245">
            <v>439.73124682000014</v>
          </cell>
          <cell r="BE245">
            <v>0</v>
          </cell>
          <cell r="BF245">
            <v>0</v>
          </cell>
          <cell r="BG245">
            <v>439.73124682000014</v>
          </cell>
          <cell r="BH245">
            <v>0</v>
          </cell>
          <cell r="BI245">
            <v>0</v>
          </cell>
          <cell r="BJ245">
            <v>0</v>
          </cell>
          <cell r="BK245">
            <v>0</v>
          </cell>
          <cell r="BL245">
            <v>0</v>
          </cell>
          <cell r="BM245">
            <v>0</v>
          </cell>
          <cell r="BN245">
            <v>420.49052199999994</v>
          </cell>
          <cell r="BO245">
            <v>0</v>
          </cell>
          <cell r="BP245">
            <v>0</v>
          </cell>
          <cell r="BQ245">
            <v>420.49052199999994</v>
          </cell>
          <cell r="BR245">
            <v>0</v>
          </cell>
          <cell r="BS245">
            <v>0</v>
          </cell>
          <cell r="BT245">
            <v>0</v>
          </cell>
          <cell r="BU245">
            <v>0</v>
          </cell>
          <cell r="BV245">
            <v>0</v>
          </cell>
          <cell r="BW245">
            <v>0</v>
          </cell>
          <cell r="BX245">
            <v>409.18812563999995</v>
          </cell>
          <cell r="BY245">
            <v>0</v>
          </cell>
          <cell r="BZ245">
            <v>0</v>
          </cell>
          <cell r="CA245">
            <v>409.18812563999995</v>
          </cell>
          <cell r="CB245">
            <v>0</v>
          </cell>
          <cell r="CC245">
            <v>0</v>
          </cell>
          <cell r="CD245">
            <v>0</v>
          </cell>
          <cell r="CE245">
            <v>0</v>
          </cell>
          <cell r="CF245">
            <v>0</v>
          </cell>
          <cell r="CG245">
            <v>0</v>
          </cell>
          <cell r="CH245">
            <v>2014.0309218800003</v>
          </cell>
          <cell r="CI245">
            <v>0</v>
          </cell>
          <cell r="CJ245">
            <v>0</v>
          </cell>
          <cell r="CK245">
            <v>2014.0309218800003</v>
          </cell>
          <cell r="CL245">
            <v>0</v>
          </cell>
          <cell r="CM245">
            <v>0</v>
          </cell>
          <cell r="CN245">
            <v>0</v>
          </cell>
          <cell r="CO245">
            <v>0</v>
          </cell>
          <cell r="CP245">
            <v>0</v>
          </cell>
          <cell r="CQ245">
            <v>0</v>
          </cell>
        </row>
        <row r="246">
          <cell r="A246" t="str">
            <v>/1.2.1.1/</v>
          </cell>
          <cell r="B246" t="str">
            <v>Реконструкция трансформаторных и иных подстанций, всего, в том числе:</v>
          </cell>
          <cell r="C246" t="str">
            <v>С</v>
          </cell>
          <cell r="I246">
            <v>0</v>
          </cell>
          <cell r="J246">
            <v>857.66678680000064</v>
          </cell>
          <cell r="K246">
            <v>0</v>
          </cell>
          <cell r="L246">
            <v>0</v>
          </cell>
          <cell r="M246">
            <v>0</v>
          </cell>
          <cell r="N246">
            <v>0</v>
          </cell>
          <cell r="O246">
            <v>0</v>
          </cell>
          <cell r="P246">
            <v>0</v>
          </cell>
          <cell r="Q246">
            <v>0</v>
          </cell>
          <cell r="R246">
            <v>0</v>
          </cell>
          <cell r="S246">
            <v>0</v>
          </cell>
          <cell r="T246">
            <v>0</v>
          </cell>
          <cell r="U246">
            <v>857.66678680000064</v>
          </cell>
          <cell r="V246">
            <v>0</v>
          </cell>
          <cell r="W246">
            <v>0</v>
          </cell>
          <cell r="X246">
            <v>857.66678680000064</v>
          </cell>
          <cell r="Y246">
            <v>0</v>
          </cell>
          <cell r="Z246">
            <v>0</v>
          </cell>
          <cell r="AA246">
            <v>0</v>
          </cell>
          <cell r="AB246">
            <v>0</v>
          </cell>
          <cell r="AC246">
            <v>0</v>
          </cell>
          <cell r="AD246">
            <v>0</v>
          </cell>
          <cell r="AE246">
            <v>0</v>
          </cell>
          <cell r="AF246">
            <v>0</v>
          </cell>
          <cell r="AG246">
            <v>0</v>
          </cell>
          <cell r="AH246">
            <v>0</v>
          </cell>
          <cell r="AI246">
            <v>0</v>
          </cell>
          <cell r="AJ246">
            <v>178.57145319999998</v>
          </cell>
          <cell r="AK246">
            <v>0</v>
          </cell>
          <cell r="AL246">
            <v>0</v>
          </cell>
          <cell r="AM246">
            <v>178.57145319999998</v>
          </cell>
          <cell r="AN246">
            <v>0</v>
          </cell>
          <cell r="AO246">
            <v>0</v>
          </cell>
          <cell r="AP246">
            <v>0</v>
          </cell>
          <cell r="AQ246">
            <v>0</v>
          </cell>
          <cell r="AR246">
            <v>0</v>
          </cell>
          <cell r="AS246">
            <v>0</v>
          </cell>
          <cell r="AT246">
            <v>145.54772539999999</v>
          </cell>
          <cell r="AU246">
            <v>0</v>
          </cell>
          <cell r="AV246">
            <v>0</v>
          </cell>
          <cell r="AW246">
            <v>145.54772539999999</v>
          </cell>
          <cell r="AX246">
            <v>0</v>
          </cell>
          <cell r="AY246">
            <v>0</v>
          </cell>
          <cell r="AZ246">
            <v>0</v>
          </cell>
          <cell r="BA246">
            <v>0</v>
          </cell>
          <cell r="BB246">
            <v>0</v>
          </cell>
          <cell r="BC246">
            <v>0</v>
          </cell>
          <cell r="BD246">
            <v>180.06671380000003</v>
          </cell>
          <cell r="BE246">
            <v>0</v>
          </cell>
          <cell r="BF246">
            <v>0</v>
          </cell>
          <cell r="BG246">
            <v>180.06671380000003</v>
          </cell>
          <cell r="BH246">
            <v>0</v>
          </cell>
          <cell r="BI246">
            <v>0</v>
          </cell>
          <cell r="BJ246">
            <v>0</v>
          </cell>
          <cell r="BK246">
            <v>0</v>
          </cell>
          <cell r="BL246">
            <v>0</v>
          </cell>
          <cell r="BM246">
            <v>0</v>
          </cell>
          <cell r="BN246">
            <v>183.50423079999999</v>
          </cell>
          <cell r="BO246">
            <v>0</v>
          </cell>
          <cell r="BP246">
            <v>0</v>
          </cell>
          <cell r="BQ246">
            <v>183.50423079999999</v>
          </cell>
          <cell r="BR246">
            <v>0</v>
          </cell>
          <cell r="BS246">
            <v>0</v>
          </cell>
          <cell r="BT246">
            <v>0</v>
          </cell>
          <cell r="BU246">
            <v>0</v>
          </cell>
          <cell r="BV246">
            <v>0</v>
          </cell>
          <cell r="BW246">
            <v>0</v>
          </cell>
          <cell r="BX246">
            <v>169.97666359999999</v>
          </cell>
          <cell r="BY246">
            <v>0</v>
          </cell>
          <cell r="BZ246">
            <v>0</v>
          </cell>
          <cell r="CA246">
            <v>169.97666359999999</v>
          </cell>
          <cell r="CB246">
            <v>0</v>
          </cell>
          <cell r="CC246">
            <v>0</v>
          </cell>
          <cell r="CD246">
            <v>0</v>
          </cell>
          <cell r="CE246">
            <v>0</v>
          </cell>
          <cell r="CF246">
            <v>0</v>
          </cell>
          <cell r="CG246">
            <v>0</v>
          </cell>
          <cell r="CH246">
            <v>857.66678680000064</v>
          </cell>
          <cell r="CI246">
            <v>0</v>
          </cell>
          <cell r="CJ246">
            <v>0</v>
          </cell>
          <cell r="CK246">
            <v>857.66678680000064</v>
          </cell>
          <cell r="CL246">
            <v>0</v>
          </cell>
          <cell r="CM246">
            <v>0</v>
          </cell>
          <cell r="CN246">
            <v>0</v>
          </cell>
          <cell r="CO246">
            <v>0</v>
          </cell>
          <cell r="CP246">
            <v>0</v>
          </cell>
          <cell r="CQ246">
            <v>0</v>
          </cell>
        </row>
        <row r="247">
          <cell r="A247" t="str">
            <v>1.2.1.1</v>
          </cell>
          <cell r="B247" t="str">
            <v>Подстанции 110кВ</v>
          </cell>
          <cell r="C247" t="str">
            <v>С</v>
          </cell>
          <cell r="D247" t="str">
            <v>С_1.2.1.1</v>
          </cell>
          <cell r="E247" t="str">
            <v>С</v>
          </cell>
          <cell r="F247">
            <v>0</v>
          </cell>
          <cell r="G247">
            <v>0</v>
          </cell>
          <cell r="J247">
            <v>0</v>
          </cell>
          <cell r="P247">
            <v>0</v>
          </cell>
          <cell r="U247">
            <v>0</v>
          </cell>
          <cell r="V247">
            <v>0</v>
          </cell>
          <cell r="X247">
            <v>0</v>
          </cell>
          <cell r="AJ247">
            <v>0</v>
          </cell>
          <cell r="AM247">
            <v>0</v>
          </cell>
          <cell r="AO247">
            <v>0</v>
          </cell>
          <cell r="AT247">
            <v>0</v>
          </cell>
          <cell r="AW247">
            <v>0</v>
          </cell>
          <cell r="AY247">
            <v>0</v>
          </cell>
          <cell r="BD247">
            <v>0</v>
          </cell>
          <cell r="BG247">
            <v>0</v>
          </cell>
          <cell r="BI247">
            <v>0</v>
          </cell>
          <cell r="BN247">
            <v>0</v>
          </cell>
          <cell r="BQ247">
            <v>0</v>
          </cell>
          <cell r="BS247">
            <v>0</v>
          </cell>
          <cell r="BX247">
            <v>0</v>
          </cell>
          <cell r="CA247">
            <v>0</v>
          </cell>
          <cell r="CC247">
            <v>0</v>
          </cell>
          <cell r="CH247">
            <v>0</v>
          </cell>
          <cell r="CI247">
            <v>0</v>
          </cell>
          <cell r="CJ247">
            <v>0</v>
          </cell>
          <cell r="CK247">
            <v>0</v>
          </cell>
          <cell r="CL247">
            <v>0</v>
          </cell>
          <cell r="CM247">
            <v>0</v>
          </cell>
          <cell r="CN247">
            <v>0</v>
          </cell>
          <cell r="CO247">
            <v>0</v>
          </cell>
          <cell r="CP247">
            <v>0</v>
          </cell>
          <cell r="CQ247">
            <v>0</v>
          </cell>
        </row>
        <row r="248">
          <cell r="A248" t="str">
            <v>1.2.1.2</v>
          </cell>
          <cell r="B248" t="str">
            <v>Монтаж пожарной сигнализации на ПС-110/10 кВ "Университет"</v>
          </cell>
          <cell r="C248" t="str">
            <v>С</v>
          </cell>
          <cell r="D248" t="str">
            <v>С_1.2.1.2</v>
          </cell>
          <cell r="E248" t="str">
            <v>С</v>
          </cell>
          <cell r="F248">
            <v>2018</v>
          </cell>
          <cell r="G248">
            <v>2018</v>
          </cell>
          <cell r="J248">
            <v>9.4716357999999978</v>
          </cell>
          <cell r="P248">
            <v>0</v>
          </cell>
          <cell r="U248">
            <v>9.4716357999999978</v>
          </cell>
          <cell r="V248">
            <v>0</v>
          </cell>
          <cell r="X248">
            <v>9.4716357999999978</v>
          </cell>
          <cell r="AJ248">
            <v>9.4716357999999978</v>
          </cell>
          <cell r="AM248">
            <v>9.4716357999999978</v>
          </cell>
          <cell r="AO248">
            <v>0</v>
          </cell>
          <cell r="AT248">
            <v>0</v>
          </cell>
          <cell r="AW248">
            <v>0</v>
          </cell>
          <cell r="AY248">
            <v>0</v>
          </cell>
          <cell r="BD248">
            <v>0</v>
          </cell>
          <cell r="BG248">
            <v>0</v>
          </cell>
          <cell r="BI248">
            <v>0</v>
          </cell>
          <cell r="BN248">
            <v>0</v>
          </cell>
          <cell r="BQ248">
            <v>0</v>
          </cell>
          <cell r="BS248">
            <v>0</v>
          </cell>
          <cell r="BX248">
            <v>0</v>
          </cell>
          <cell r="CA248">
            <v>0</v>
          </cell>
          <cell r="CC248">
            <v>0</v>
          </cell>
          <cell r="CH248">
            <v>9.4716357999999978</v>
          </cell>
          <cell r="CI248">
            <v>0</v>
          </cell>
          <cell r="CJ248">
            <v>0</v>
          </cell>
          <cell r="CK248">
            <v>9.4716357999999978</v>
          </cell>
          <cell r="CL248">
            <v>0</v>
          </cell>
          <cell r="CM248">
            <v>0</v>
          </cell>
          <cell r="CN248">
            <v>0</v>
          </cell>
          <cell r="CO248">
            <v>0</v>
          </cell>
          <cell r="CP248">
            <v>0</v>
          </cell>
          <cell r="CQ248">
            <v>0</v>
          </cell>
        </row>
        <row r="249">
          <cell r="A249" t="str">
            <v>1.2.1.3</v>
          </cell>
          <cell r="B249" t="str">
            <v>Распределительные подстанции 6/10кВ (РП)</v>
          </cell>
          <cell r="C249" t="str">
            <v>С</v>
          </cell>
          <cell r="D249" t="str">
            <v>С_1.2.1.3</v>
          </cell>
          <cell r="E249" t="str">
            <v>С</v>
          </cell>
          <cell r="F249">
            <v>0</v>
          </cell>
          <cell r="G249">
            <v>0</v>
          </cell>
          <cell r="J249">
            <v>0</v>
          </cell>
          <cell r="P249">
            <v>0</v>
          </cell>
          <cell r="U249">
            <v>0</v>
          </cell>
          <cell r="V249">
            <v>0</v>
          </cell>
          <cell r="X249">
            <v>0</v>
          </cell>
          <cell r="AJ249">
            <v>0</v>
          </cell>
          <cell r="AM249">
            <v>0</v>
          </cell>
          <cell r="AO249">
            <v>0</v>
          </cell>
          <cell r="AT249">
            <v>0</v>
          </cell>
          <cell r="AW249">
            <v>0</v>
          </cell>
          <cell r="AY249">
            <v>0</v>
          </cell>
          <cell r="BD249">
            <v>0</v>
          </cell>
          <cell r="BG249">
            <v>0</v>
          </cell>
          <cell r="BI249">
            <v>0</v>
          </cell>
          <cell r="BN249">
            <v>0</v>
          </cell>
          <cell r="BQ249">
            <v>0</v>
          </cell>
          <cell r="BS249">
            <v>0</v>
          </cell>
          <cell r="BX249">
            <v>0</v>
          </cell>
          <cell r="CA249">
            <v>0</v>
          </cell>
          <cell r="CC249">
            <v>0</v>
          </cell>
          <cell r="CH249">
            <v>0</v>
          </cell>
          <cell r="CI249">
            <v>0</v>
          </cell>
          <cell r="CJ249">
            <v>0</v>
          </cell>
          <cell r="CK249">
            <v>0</v>
          </cell>
          <cell r="CL249">
            <v>0</v>
          </cell>
          <cell r="CM249">
            <v>0</v>
          </cell>
          <cell r="CN249">
            <v>0</v>
          </cell>
          <cell r="CO249">
            <v>0</v>
          </cell>
          <cell r="CP249">
            <v>0</v>
          </cell>
          <cell r="CQ249">
            <v>0</v>
          </cell>
        </row>
        <row r="250">
          <cell r="A250" t="str">
            <v>1.2.1.4</v>
          </cell>
          <cell r="B250" t="str">
            <v>Реконструкция РП-117 (замена оборудования РУ-10кВ МВ на ВВ; РУ-0,4кВ; замена 2ТМГ-630кВА)</v>
          </cell>
          <cell r="C250" t="str">
            <v>С</v>
          </cell>
          <cell r="D250" t="str">
            <v>С_1.2.1.4</v>
          </cell>
          <cell r="E250" t="str">
            <v>С</v>
          </cell>
          <cell r="F250">
            <v>2018</v>
          </cell>
          <cell r="G250">
            <v>2018</v>
          </cell>
          <cell r="J250">
            <v>9.7106093999999992</v>
          </cell>
          <cell r="P250">
            <v>0</v>
          </cell>
          <cell r="U250">
            <v>9.7106093999999992</v>
          </cell>
          <cell r="V250">
            <v>0</v>
          </cell>
          <cell r="X250">
            <v>9.7106093999999992</v>
          </cell>
          <cell r="AJ250">
            <v>9.7106093999999992</v>
          </cell>
          <cell r="AM250">
            <v>9.7106093999999992</v>
          </cell>
          <cell r="AO250">
            <v>0</v>
          </cell>
          <cell r="AT250">
            <v>0</v>
          </cell>
          <cell r="AW250">
            <v>0</v>
          </cell>
          <cell r="AY250">
            <v>0</v>
          </cell>
          <cell r="BD250">
            <v>0</v>
          </cell>
          <cell r="BG250">
            <v>0</v>
          </cell>
          <cell r="BI250">
            <v>0</v>
          </cell>
          <cell r="BN250">
            <v>0</v>
          </cell>
          <cell r="BQ250">
            <v>0</v>
          </cell>
          <cell r="BS250">
            <v>0</v>
          </cell>
          <cell r="BX250">
            <v>0</v>
          </cell>
          <cell r="CA250">
            <v>0</v>
          </cell>
          <cell r="CC250">
            <v>0</v>
          </cell>
          <cell r="CH250">
            <v>9.7106093999999992</v>
          </cell>
          <cell r="CI250">
            <v>0</v>
          </cell>
          <cell r="CJ250">
            <v>0</v>
          </cell>
          <cell r="CK250">
            <v>9.7106093999999992</v>
          </cell>
          <cell r="CL250">
            <v>0</v>
          </cell>
          <cell r="CM250">
            <v>0</v>
          </cell>
          <cell r="CN250">
            <v>0</v>
          </cell>
          <cell r="CO250">
            <v>0</v>
          </cell>
          <cell r="CP250">
            <v>0</v>
          </cell>
          <cell r="CQ250">
            <v>0</v>
          </cell>
        </row>
        <row r="251">
          <cell r="A251" t="str">
            <v>1.2.1.5</v>
          </cell>
          <cell r="B251" t="str">
            <v>Реконструкция РП-119 (замена оборудования РУ-10кВ МВ на ВВ; РУ-0,4кВ; замена 2ТМГ-630кВА)</v>
          </cell>
          <cell r="C251" t="str">
            <v>С</v>
          </cell>
          <cell r="D251" t="str">
            <v>С_1.2.1.5</v>
          </cell>
          <cell r="E251" t="str">
            <v>С</v>
          </cell>
          <cell r="F251">
            <v>2019</v>
          </cell>
          <cell r="G251">
            <v>2019</v>
          </cell>
          <cell r="J251">
            <v>9.7106093999999992</v>
          </cell>
          <cell r="P251">
            <v>0</v>
          </cell>
          <cell r="U251">
            <v>9.7106093999999992</v>
          </cell>
          <cell r="V251">
            <v>0</v>
          </cell>
          <cell r="X251">
            <v>9.7106093999999992</v>
          </cell>
          <cell r="AJ251">
            <v>0</v>
          </cell>
          <cell r="AM251">
            <v>0</v>
          </cell>
          <cell r="AO251">
            <v>0</v>
          </cell>
          <cell r="AT251">
            <v>9.7106093999999992</v>
          </cell>
          <cell r="AW251">
            <v>9.7106093999999992</v>
          </cell>
          <cell r="AY251">
            <v>0</v>
          </cell>
          <cell r="BD251">
            <v>0</v>
          </cell>
          <cell r="BG251">
            <v>0</v>
          </cell>
          <cell r="BI251">
            <v>0</v>
          </cell>
          <cell r="BN251">
            <v>0</v>
          </cell>
          <cell r="BQ251">
            <v>0</v>
          </cell>
          <cell r="BS251">
            <v>0</v>
          </cell>
          <cell r="BX251">
            <v>0</v>
          </cell>
          <cell r="CA251">
            <v>0</v>
          </cell>
          <cell r="CC251">
            <v>0</v>
          </cell>
          <cell r="CH251">
            <v>9.7106093999999992</v>
          </cell>
          <cell r="CI251">
            <v>0</v>
          </cell>
          <cell r="CJ251">
            <v>0</v>
          </cell>
          <cell r="CK251">
            <v>9.7106093999999992</v>
          </cell>
          <cell r="CL251">
            <v>0</v>
          </cell>
          <cell r="CM251">
            <v>0</v>
          </cell>
          <cell r="CN251">
            <v>0</v>
          </cell>
          <cell r="CO251">
            <v>0</v>
          </cell>
          <cell r="CP251">
            <v>0</v>
          </cell>
          <cell r="CQ251">
            <v>0</v>
          </cell>
        </row>
        <row r="252">
          <cell r="A252" t="str">
            <v>1.2.1.6</v>
          </cell>
          <cell r="B252" t="str">
            <v>Реконструкция РП - 122 (замена оборудования РУ-10кВ МВ на ВВ; РУ-0,4кВ; замена 2ТМГ-630кВА)</v>
          </cell>
          <cell r="C252" t="str">
            <v>С</v>
          </cell>
          <cell r="D252" t="str">
            <v>С_1.2.1.6</v>
          </cell>
          <cell r="E252" t="str">
            <v>С</v>
          </cell>
          <cell r="F252">
            <v>2020</v>
          </cell>
          <cell r="G252">
            <v>2020</v>
          </cell>
          <cell r="J252">
            <v>9.7106093999999992</v>
          </cell>
          <cell r="P252">
            <v>0</v>
          </cell>
          <cell r="U252">
            <v>9.7106093999999992</v>
          </cell>
          <cell r="V252">
            <v>0</v>
          </cell>
          <cell r="X252">
            <v>9.7106093999999992</v>
          </cell>
          <cell r="AJ252">
            <v>0</v>
          </cell>
          <cell r="AM252">
            <v>0</v>
          </cell>
          <cell r="AO252">
            <v>0</v>
          </cell>
          <cell r="AT252">
            <v>0</v>
          </cell>
          <cell r="AW252">
            <v>0</v>
          </cell>
          <cell r="AY252">
            <v>0</v>
          </cell>
          <cell r="BD252">
            <v>9.7106093999999992</v>
          </cell>
          <cell r="BG252">
            <v>9.7106093999999992</v>
          </cell>
          <cell r="BI252">
            <v>0</v>
          </cell>
          <cell r="BN252">
            <v>0</v>
          </cell>
          <cell r="BQ252">
            <v>0</v>
          </cell>
          <cell r="BS252">
            <v>0</v>
          </cell>
          <cell r="BX252">
            <v>0</v>
          </cell>
          <cell r="CA252">
            <v>0</v>
          </cell>
          <cell r="CC252">
            <v>0</v>
          </cell>
          <cell r="CH252">
            <v>9.7106093999999992</v>
          </cell>
          <cell r="CI252">
            <v>0</v>
          </cell>
          <cell r="CJ252">
            <v>0</v>
          </cell>
          <cell r="CK252">
            <v>9.7106093999999992</v>
          </cell>
          <cell r="CL252">
            <v>0</v>
          </cell>
          <cell r="CM252">
            <v>0</v>
          </cell>
          <cell r="CN252">
            <v>0</v>
          </cell>
          <cell r="CO252">
            <v>0</v>
          </cell>
          <cell r="CP252">
            <v>0</v>
          </cell>
          <cell r="CQ252">
            <v>0</v>
          </cell>
        </row>
        <row r="253">
          <cell r="A253" t="str">
            <v>1.2.1.7</v>
          </cell>
          <cell r="B253" t="str">
            <v>Реконструкция РП-127 (замена оборудования РУ-10кВ МВ на ВВ; замена 2ТМГ-630кВА)</v>
          </cell>
          <cell r="C253" t="str">
            <v>С</v>
          </cell>
          <cell r="D253" t="str">
            <v>С_1.2.1.7</v>
          </cell>
          <cell r="E253" t="str">
            <v>С</v>
          </cell>
          <cell r="F253">
            <v>2021</v>
          </cell>
          <cell r="G253">
            <v>2021</v>
          </cell>
          <cell r="J253">
            <v>9.7106093999999992</v>
          </cell>
          <cell r="P253">
            <v>0</v>
          </cell>
          <cell r="U253">
            <v>9.7106093999999992</v>
          </cell>
          <cell r="V253">
            <v>0</v>
          </cell>
          <cell r="X253">
            <v>9.7106093999999992</v>
          </cell>
          <cell r="AJ253">
            <v>0</v>
          </cell>
          <cell r="AM253">
            <v>0</v>
          </cell>
          <cell r="AO253">
            <v>0</v>
          </cell>
          <cell r="AT253">
            <v>0</v>
          </cell>
          <cell r="AW253">
            <v>0</v>
          </cell>
          <cell r="AY253">
            <v>0</v>
          </cell>
          <cell r="BD253">
            <v>0</v>
          </cell>
          <cell r="BG253">
            <v>0</v>
          </cell>
          <cell r="BI253">
            <v>0</v>
          </cell>
          <cell r="BN253">
            <v>9.7106093999999992</v>
          </cell>
          <cell r="BQ253">
            <v>9.7106093999999992</v>
          </cell>
          <cell r="BS253">
            <v>0</v>
          </cell>
          <cell r="BX253">
            <v>0</v>
          </cell>
          <cell r="CA253">
            <v>0</v>
          </cell>
          <cell r="CC253">
            <v>0</v>
          </cell>
          <cell r="CH253">
            <v>9.7106093999999992</v>
          </cell>
          <cell r="CI253">
            <v>0</v>
          </cell>
          <cell r="CJ253">
            <v>0</v>
          </cell>
          <cell r="CK253">
            <v>9.7106093999999992</v>
          </cell>
          <cell r="CL253">
            <v>0</v>
          </cell>
          <cell r="CM253">
            <v>0</v>
          </cell>
          <cell r="CN253">
            <v>0</v>
          </cell>
          <cell r="CO253">
            <v>0</v>
          </cell>
          <cell r="CP253">
            <v>0</v>
          </cell>
          <cell r="CQ253">
            <v>0</v>
          </cell>
        </row>
        <row r="254">
          <cell r="A254" t="str">
            <v>1.2.1.8</v>
          </cell>
          <cell r="B254" t="str">
            <v>Реконструкция  РП-114 (замена оборудования РУ-10кВ МВ на ВВ; РУ-0,4кВ; замена 2ТМГ-630кВА)</v>
          </cell>
          <cell r="C254" t="str">
            <v>С</v>
          </cell>
          <cell r="D254" t="str">
            <v>С_1.2.1.8</v>
          </cell>
          <cell r="E254" t="str">
            <v>С</v>
          </cell>
          <cell r="F254">
            <v>2018</v>
          </cell>
          <cell r="G254">
            <v>2018</v>
          </cell>
          <cell r="J254">
            <v>9.7106093999999992</v>
          </cell>
          <cell r="P254">
            <v>0</v>
          </cell>
          <cell r="U254">
            <v>9.7106093999999992</v>
          </cell>
          <cell r="V254">
            <v>0</v>
          </cell>
          <cell r="X254">
            <v>9.7106093999999992</v>
          </cell>
          <cell r="AJ254">
            <v>9.7106093999999992</v>
          </cell>
          <cell r="AM254">
            <v>9.7106093999999992</v>
          </cell>
          <cell r="AO254">
            <v>0</v>
          </cell>
          <cell r="AT254">
            <v>0</v>
          </cell>
          <cell r="AW254">
            <v>0</v>
          </cell>
          <cell r="AY254">
            <v>0</v>
          </cell>
          <cell r="BD254">
            <v>0</v>
          </cell>
          <cell r="BG254">
            <v>0</v>
          </cell>
          <cell r="BI254">
            <v>0</v>
          </cell>
          <cell r="BN254">
            <v>0</v>
          </cell>
          <cell r="BQ254">
            <v>0</v>
          </cell>
          <cell r="BS254">
            <v>0</v>
          </cell>
          <cell r="BX254">
            <v>0</v>
          </cell>
          <cell r="CA254">
            <v>0</v>
          </cell>
          <cell r="CC254">
            <v>0</v>
          </cell>
          <cell r="CH254">
            <v>9.7106093999999992</v>
          </cell>
          <cell r="CI254">
            <v>0</v>
          </cell>
          <cell r="CJ254">
            <v>0</v>
          </cell>
          <cell r="CK254">
            <v>9.7106093999999992</v>
          </cell>
          <cell r="CL254">
            <v>0</v>
          </cell>
          <cell r="CM254">
            <v>0</v>
          </cell>
          <cell r="CN254">
            <v>0</v>
          </cell>
          <cell r="CO254">
            <v>0</v>
          </cell>
          <cell r="CP254">
            <v>0</v>
          </cell>
          <cell r="CQ254">
            <v>0</v>
          </cell>
        </row>
        <row r="255">
          <cell r="A255" t="str">
            <v>1.2.1.9</v>
          </cell>
          <cell r="B255" t="str">
            <v>Реконструкция РП - 115 (замена оборудования РУ-10кВ МВ на ВВ; РУ-0,4кВ; замена 2ТМГ-630кВА)</v>
          </cell>
          <cell r="C255" t="str">
            <v>С</v>
          </cell>
          <cell r="D255" t="str">
            <v>С_1.2.1.9</v>
          </cell>
          <cell r="E255" t="str">
            <v>С</v>
          </cell>
          <cell r="F255">
            <v>2022</v>
          </cell>
          <cell r="G255">
            <v>2022</v>
          </cell>
          <cell r="J255">
            <v>9.7106093999999992</v>
          </cell>
          <cell r="P255">
            <v>0</v>
          </cell>
          <cell r="U255">
            <v>9.7106093999999992</v>
          </cell>
          <cell r="V255">
            <v>0</v>
          </cell>
          <cell r="X255">
            <v>9.7106093999999992</v>
          </cell>
          <cell r="AJ255">
            <v>0</v>
          </cell>
          <cell r="AM255">
            <v>0</v>
          </cell>
          <cell r="AO255">
            <v>0</v>
          </cell>
          <cell r="AT255">
            <v>0</v>
          </cell>
          <cell r="AW255">
            <v>0</v>
          </cell>
          <cell r="AY255">
            <v>0</v>
          </cell>
          <cell r="BD255">
            <v>0</v>
          </cell>
          <cell r="BG255">
            <v>0</v>
          </cell>
          <cell r="BI255">
            <v>0</v>
          </cell>
          <cell r="BN255">
            <v>0</v>
          </cell>
          <cell r="BQ255">
            <v>0</v>
          </cell>
          <cell r="BS255">
            <v>0</v>
          </cell>
          <cell r="BX255">
            <v>9.7106093999999992</v>
          </cell>
          <cell r="CA255">
            <v>9.7106093999999992</v>
          </cell>
          <cell r="CC255">
            <v>0</v>
          </cell>
          <cell r="CH255">
            <v>9.7106093999999992</v>
          </cell>
          <cell r="CI255">
            <v>0</v>
          </cell>
          <cell r="CJ255">
            <v>0</v>
          </cell>
          <cell r="CK255">
            <v>9.7106093999999992</v>
          </cell>
          <cell r="CL255">
            <v>0</v>
          </cell>
          <cell r="CM255">
            <v>0</v>
          </cell>
          <cell r="CN255">
            <v>0</v>
          </cell>
          <cell r="CO255">
            <v>0</v>
          </cell>
          <cell r="CP255">
            <v>0</v>
          </cell>
          <cell r="CQ255">
            <v>0</v>
          </cell>
        </row>
        <row r="256">
          <cell r="A256" t="str">
            <v>1.2.1.10</v>
          </cell>
          <cell r="B256" t="str">
            <v>Реконструкция РП-113 (замена оборудования РУ-6кВ МВ на ВВ; РУ-0,4кВ; замена 2ТМГ-630кВА)</v>
          </cell>
          <cell r="C256" t="str">
            <v>С</v>
          </cell>
          <cell r="D256" t="str">
            <v>С_1.2.1.10</v>
          </cell>
          <cell r="E256" t="str">
            <v>С</v>
          </cell>
          <cell r="F256">
            <v>2022</v>
          </cell>
          <cell r="G256">
            <v>2022</v>
          </cell>
          <cell r="J256">
            <v>9.7106093999999992</v>
          </cell>
          <cell r="P256">
            <v>0</v>
          </cell>
          <cell r="U256">
            <v>9.7106093999999992</v>
          </cell>
          <cell r="V256">
            <v>0</v>
          </cell>
          <cell r="X256">
            <v>9.7106093999999992</v>
          </cell>
          <cell r="AJ256">
            <v>0</v>
          </cell>
          <cell r="AM256">
            <v>0</v>
          </cell>
          <cell r="AO256">
            <v>0</v>
          </cell>
          <cell r="AT256">
            <v>0</v>
          </cell>
          <cell r="AW256">
            <v>0</v>
          </cell>
          <cell r="AY256">
            <v>0</v>
          </cell>
          <cell r="BD256">
            <v>0</v>
          </cell>
          <cell r="BG256">
            <v>0</v>
          </cell>
          <cell r="BI256">
            <v>0</v>
          </cell>
          <cell r="BN256">
            <v>0</v>
          </cell>
          <cell r="BQ256">
            <v>0</v>
          </cell>
          <cell r="BS256">
            <v>0</v>
          </cell>
          <cell r="BX256">
            <v>9.7106093999999992</v>
          </cell>
          <cell r="CA256">
            <v>9.7106093999999992</v>
          </cell>
          <cell r="CC256">
            <v>0</v>
          </cell>
          <cell r="CH256">
            <v>9.7106093999999992</v>
          </cell>
          <cell r="CI256">
            <v>0</v>
          </cell>
          <cell r="CJ256">
            <v>0</v>
          </cell>
          <cell r="CK256">
            <v>9.7106093999999992</v>
          </cell>
          <cell r="CL256">
            <v>0</v>
          </cell>
          <cell r="CM256">
            <v>0</v>
          </cell>
          <cell r="CN256">
            <v>0</v>
          </cell>
          <cell r="CO256">
            <v>0</v>
          </cell>
          <cell r="CP256">
            <v>0</v>
          </cell>
          <cell r="CQ256">
            <v>0</v>
          </cell>
        </row>
        <row r="257">
          <cell r="A257" t="str">
            <v>1.2.1.11</v>
          </cell>
          <cell r="B257" t="str">
            <v>Трансформаторные подстанции 10/6/0,4кВ</v>
          </cell>
          <cell r="C257" t="str">
            <v>С</v>
          </cell>
          <cell r="D257" t="str">
            <v>С_1.2.1.11</v>
          </cell>
          <cell r="E257" t="str">
            <v>С</v>
          </cell>
          <cell r="F257">
            <v>0</v>
          </cell>
          <cell r="G257">
            <v>0</v>
          </cell>
          <cell r="J257">
            <v>0</v>
          </cell>
          <cell r="P257">
            <v>0</v>
          </cell>
          <cell r="U257">
            <v>0</v>
          </cell>
          <cell r="V257">
            <v>0</v>
          </cell>
          <cell r="X257">
            <v>0</v>
          </cell>
          <cell r="AJ257">
            <v>0</v>
          </cell>
          <cell r="AM257">
            <v>0</v>
          </cell>
          <cell r="AO257">
            <v>0</v>
          </cell>
          <cell r="AT257">
            <v>0</v>
          </cell>
          <cell r="AW257">
            <v>0</v>
          </cell>
          <cell r="AY257">
            <v>0</v>
          </cell>
          <cell r="BD257">
            <v>0</v>
          </cell>
          <cell r="BG257">
            <v>0</v>
          </cell>
          <cell r="BI257">
            <v>0</v>
          </cell>
          <cell r="BN257">
            <v>0</v>
          </cell>
          <cell r="BQ257">
            <v>0</v>
          </cell>
          <cell r="BS257">
            <v>0</v>
          </cell>
          <cell r="BX257">
            <v>0</v>
          </cell>
          <cell r="CA257">
            <v>0</v>
          </cell>
          <cell r="CC257">
            <v>0</v>
          </cell>
          <cell r="CH257">
            <v>0</v>
          </cell>
          <cell r="CI257">
            <v>0</v>
          </cell>
          <cell r="CJ257">
            <v>0</v>
          </cell>
          <cell r="CK257">
            <v>0</v>
          </cell>
          <cell r="CL257">
            <v>0</v>
          </cell>
          <cell r="CM257">
            <v>0</v>
          </cell>
          <cell r="CN257">
            <v>0</v>
          </cell>
          <cell r="CO257">
            <v>0</v>
          </cell>
          <cell r="CP257">
            <v>0</v>
          </cell>
          <cell r="CQ257">
            <v>0</v>
          </cell>
        </row>
        <row r="258">
          <cell r="A258" t="str">
            <v>1.2.1.12</v>
          </cell>
          <cell r="B258" t="str">
            <v>Реконструкция ТП - 279 (замена оборудования РУ-10кВ, РУ-0,4кВ, замена 2ТМГ-630кВА)</v>
          </cell>
          <cell r="C258" t="str">
            <v>С</v>
          </cell>
          <cell r="D258" t="str">
            <v>С_1.2.1.12</v>
          </cell>
          <cell r="E258" t="str">
            <v>С</v>
          </cell>
          <cell r="F258">
            <v>2018</v>
          </cell>
          <cell r="G258">
            <v>2018</v>
          </cell>
          <cell r="J258">
            <v>6.6715665999999993</v>
          </cell>
          <cell r="P258">
            <v>0</v>
          </cell>
          <cell r="U258">
            <v>6.6715665999999993</v>
          </cell>
          <cell r="V258">
            <v>0</v>
          </cell>
          <cell r="X258">
            <v>6.6715665999999993</v>
          </cell>
          <cell r="AJ258">
            <v>6.6715665999999993</v>
          </cell>
          <cell r="AM258">
            <v>6.6715665999999993</v>
          </cell>
          <cell r="AO258">
            <v>0</v>
          </cell>
          <cell r="AT258">
            <v>0</v>
          </cell>
          <cell r="AW258">
            <v>0</v>
          </cell>
          <cell r="AY258">
            <v>0</v>
          </cell>
          <cell r="BD258">
            <v>0</v>
          </cell>
          <cell r="BG258">
            <v>0</v>
          </cell>
          <cell r="BI258">
            <v>0</v>
          </cell>
          <cell r="BN258">
            <v>0</v>
          </cell>
          <cell r="BQ258">
            <v>0</v>
          </cell>
          <cell r="BS258">
            <v>0</v>
          </cell>
          <cell r="BX258">
            <v>0</v>
          </cell>
          <cell r="CA258">
            <v>0</v>
          </cell>
          <cell r="CC258">
            <v>0</v>
          </cell>
          <cell r="CH258">
            <v>6.6715665999999993</v>
          </cell>
          <cell r="CI258">
            <v>0</v>
          </cell>
          <cell r="CJ258">
            <v>0</v>
          </cell>
          <cell r="CK258">
            <v>6.6715665999999993</v>
          </cell>
          <cell r="CL258">
            <v>0</v>
          </cell>
          <cell r="CM258">
            <v>0</v>
          </cell>
          <cell r="CN258">
            <v>0</v>
          </cell>
          <cell r="CO258">
            <v>0</v>
          </cell>
          <cell r="CP258">
            <v>0</v>
          </cell>
          <cell r="CQ258">
            <v>0</v>
          </cell>
        </row>
        <row r="259">
          <cell r="A259" t="str">
            <v>1.2.1.13</v>
          </cell>
          <cell r="B259" t="str">
            <v>Реконструкция ТП - 254 (замена оборудования РУ-10кВ, РУ-0,4кВ, замена 2ТМГ-630кВА)</v>
          </cell>
          <cell r="C259" t="str">
            <v>С</v>
          </cell>
          <cell r="D259" t="str">
            <v>С_1.2.1.13</v>
          </cell>
          <cell r="E259" t="str">
            <v>С</v>
          </cell>
          <cell r="F259">
            <v>2018</v>
          </cell>
          <cell r="G259">
            <v>2018</v>
          </cell>
          <cell r="J259">
            <v>6.6715666000000002</v>
          </cell>
          <cell r="P259">
            <v>0</v>
          </cell>
          <cell r="U259">
            <v>6.6715666000000002</v>
          </cell>
          <cell r="V259">
            <v>0</v>
          </cell>
          <cell r="X259">
            <v>6.6715666000000002</v>
          </cell>
          <cell r="AJ259">
            <v>6.6715666000000002</v>
          </cell>
          <cell r="AM259">
            <v>6.6715666000000002</v>
          </cell>
          <cell r="AO259">
            <v>0</v>
          </cell>
          <cell r="AT259">
            <v>0</v>
          </cell>
          <cell r="AW259">
            <v>0</v>
          </cell>
          <cell r="AY259">
            <v>0</v>
          </cell>
          <cell r="BD259">
            <v>0</v>
          </cell>
          <cell r="BG259">
            <v>0</v>
          </cell>
          <cell r="BI259">
            <v>0</v>
          </cell>
          <cell r="BN259">
            <v>0</v>
          </cell>
          <cell r="BQ259">
            <v>0</v>
          </cell>
          <cell r="BS259">
            <v>0</v>
          </cell>
          <cell r="BX259">
            <v>0</v>
          </cell>
          <cell r="CA259">
            <v>0</v>
          </cell>
          <cell r="CC259">
            <v>0</v>
          </cell>
          <cell r="CH259">
            <v>6.6715666000000002</v>
          </cell>
          <cell r="CI259">
            <v>0</v>
          </cell>
          <cell r="CJ259">
            <v>0</v>
          </cell>
          <cell r="CK259">
            <v>6.6715666000000002</v>
          </cell>
          <cell r="CL259">
            <v>0</v>
          </cell>
          <cell r="CM259">
            <v>0</v>
          </cell>
          <cell r="CN259">
            <v>0</v>
          </cell>
          <cell r="CO259">
            <v>0</v>
          </cell>
          <cell r="CP259">
            <v>0</v>
          </cell>
          <cell r="CQ259">
            <v>0</v>
          </cell>
        </row>
        <row r="260">
          <cell r="A260" t="str">
            <v>1.2.1.14</v>
          </cell>
          <cell r="B260" t="str">
            <v>Реконструкция ТП - 255 (замена оборудования РУ-10кВ, РУ-0,4кВ, замена 2ТМГ-630кВА)</v>
          </cell>
          <cell r="C260" t="str">
            <v>С</v>
          </cell>
          <cell r="D260" t="str">
            <v>С_1.2.1.14</v>
          </cell>
          <cell r="E260" t="str">
            <v>С</v>
          </cell>
          <cell r="F260">
            <v>2018</v>
          </cell>
          <cell r="G260">
            <v>2018</v>
          </cell>
          <cell r="J260">
            <v>6.8157861999999998</v>
          </cell>
          <cell r="P260">
            <v>0</v>
          </cell>
          <cell r="U260">
            <v>6.8157861999999998</v>
          </cell>
          <cell r="V260">
            <v>0</v>
          </cell>
          <cell r="X260">
            <v>6.8157861999999998</v>
          </cell>
          <cell r="AJ260">
            <v>6.8157861999999998</v>
          </cell>
          <cell r="AM260">
            <v>6.8157861999999998</v>
          </cell>
          <cell r="AO260">
            <v>0</v>
          </cell>
          <cell r="AT260">
            <v>0</v>
          </cell>
          <cell r="AW260">
            <v>0</v>
          </cell>
          <cell r="AY260">
            <v>0</v>
          </cell>
          <cell r="BD260">
            <v>0</v>
          </cell>
          <cell r="BG260">
            <v>0</v>
          </cell>
          <cell r="BI260">
            <v>0</v>
          </cell>
          <cell r="BN260">
            <v>0</v>
          </cell>
          <cell r="BQ260">
            <v>0</v>
          </cell>
          <cell r="BS260">
            <v>0</v>
          </cell>
          <cell r="BX260">
            <v>0</v>
          </cell>
          <cell r="CA260">
            <v>0</v>
          </cell>
          <cell r="CC260">
            <v>0</v>
          </cell>
          <cell r="CH260">
            <v>6.8157861999999998</v>
          </cell>
          <cell r="CI260">
            <v>0</v>
          </cell>
          <cell r="CJ260">
            <v>0</v>
          </cell>
          <cell r="CK260">
            <v>6.8157861999999998</v>
          </cell>
          <cell r="CL260">
            <v>0</v>
          </cell>
          <cell r="CM260">
            <v>0</v>
          </cell>
          <cell r="CN260">
            <v>0</v>
          </cell>
          <cell r="CO260">
            <v>0</v>
          </cell>
          <cell r="CP260">
            <v>0</v>
          </cell>
          <cell r="CQ260">
            <v>0</v>
          </cell>
        </row>
        <row r="261">
          <cell r="A261" t="str">
            <v>1.2.1.15</v>
          </cell>
          <cell r="B261" t="str">
            <v>Реконструкция ТП - 331 (замена оборудования РУ-10кВ, РУ-0,4кВ, замена 2ТМГ-630кВА)</v>
          </cell>
          <cell r="C261" t="str">
            <v>С</v>
          </cell>
          <cell r="D261" t="str">
            <v>С_1.2.1.15</v>
          </cell>
          <cell r="E261" t="str">
            <v>С</v>
          </cell>
          <cell r="F261">
            <v>2020</v>
          </cell>
          <cell r="G261">
            <v>2020</v>
          </cell>
          <cell r="J261">
            <v>6.6715665999999993</v>
          </cell>
          <cell r="P261">
            <v>0</v>
          </cell>
          <cell r="U261">
            <v>6.6715665999999993</v>
          </cell>
          <cell r="V261">
            <v>0</v>
          </cell>
          <cell r="X261">
            <v>6.6715665999999993</v>
          </cell>
          <cell r="AJ261">
            <v>0</v>
          </cell>
          <cell r="AM261">
            <v>0</v>
          </cell>
          <cell r="AO261">
            <v>0</v>
          </cell>
          <cell r="AT261">
            <v>0</v>
          </cell>
          <cell r="AW261">
            <v>0</v>
          </cell>
          <cell r="AY261">
            <v>0</v>
          </cell>
          <cell r="BD261">
            <v>6.6715665999999993</v>
          </cell>
          <cell r="BG261">
            <v>6.6715665999999993</v>
          </cell>
          <cell r="BI261">
            <v>0</v>
          </cell>
          <cell r="BN261">
            <v>0</v>
          </cell>
          <cell r="BQ261">
            <v>0</v>
          </cell>
          <cell r="BS261">
            <v>0</v>
          </cell>
          <cell r="BX261">
            <v>0</v>
          </cell>
          <cell r="CA261">
            <v>0</v>
          </cell>
          <cell r="CC261">
            <v>0</v>
          </cell>
          <cell r="CH261">
            <v>6.6715665999999993</v>
          </cell>
          <cell r="CI261">
            <v>0</v>
          </cell>
          <cell r="CJ261">
            <v>0</v>
          </cell>
          <cell r="CK261">
            <v>6.6715665999999993</v>
          </cell>
          <cell r="CL261">
            <v>0</v>
          </cell>
          <cell r="CM261">
            <v>0</v>
          </cell>
          <cell r="CN261">
            <v>0</v>
          </cell>
          <cell r="CO261">
            <v>0</v>
          </cell>
          <cell r="CP261">
            <v>0</v>
          </cell>
          <cell r="CQ261">
            <v>0</v>
          </cell>
        </row>
        <row r="262">
          <cell r="A262" t="str">
            <v>1.2.1.16</v>
          </cell>
          <cell r="B262" t="str">
            <v>Реконструкция ТП - 332 (замена оборудования РУ-10кВ, РУ-0,4кВ, замена 2ТМГ-630кВА)</v>
          </cell>
          <cell r="C262" t="str">
            <v>С</v>
          </cell>
          <cell r="D262" t="str">
            <v>С_1.2.1.16</v>
          </cell>
          <cell r="E262" t="str">
            <v>С</v>
          </cell>
          <cell r="F262">
            <v>2018</v>
          </cell>
          <cell r="G262">
            <v>2018</v>
          </cell>
          <cell r="J262">
            <v>6.6715665999999993</v>
          </cell>
          <cell r="P262">
            <v>0</v>
          </cell>
          <cell r="U262">
            <v>6.6715665999999993</v>
          </cell>
          <cell r="V262">
            <v>0</v>
          </cell>
          <cell r="X262">
            <v>6.6715665999999993</v>
          </cell>
          <cell r="AJ262">
            <v>6.6715665999999993</v>
          </cell>
          <cell r="AM262">
            <v>6.6715665999999993</v>
          </cell>
          <cell r="AO262">
            <v>0</v>
          </cell>
          <cell r="AT262">
            <v>0</v>
          </cell>
          <cell r="AW262">
            <v>0</v>
          </cell>
          <cell r="AY262">
            <v>0</v>
          </cell>
          <cell r="BD262">
            <v>0</v>
          </cell>
          <cell r="BG262">
            <v>0</v>
          </cell>
          <cell r="BI262">
            <v>0</v>
          </cell>
          <cell r="BN262">
            <v>0</v>
          </cell>
          <cell r="BQ262">
            <v>0</v>
          </cell>
          <cell r="BS262">
            <v>0</v>
          </cell>
          <cell r="BX262">
            <v>0</v>
          </cell>
          <cell r="CA262">
            <v>0</v>
          </cell>
          <cell r="CC262">
            <v>0</v>
          </cell>
          <cell r="CH262">
            <v>6.6715665999999993</v>
          </cell>
          <cell r="CI262">
            <v>0</v>
          </cell>
          <cell r="CJ262">
            <v>0</v>
          </cell>
          <cell r="CK262">
            <v>6.6715665999999993</v>
          </cell>
          <cell r="CL262">
            <v>0</v>
          </cell>
          <cell r="CM262">
            <v>0</v>
          </cell>
          <cell r="CN262">
            <v>0</v>
          </cell>
          <cell r="CO262">
            <v>0</v>
          </cell>
          <cell r="CP262">
            <v>0</v>
          </cell>
          <cell r="CQ262">
            <v>0</v>
          </cell>
        </row>
        <row r="263">
          <cell r="A263" t="str">
            <v>1.2.1.17</v>
          </cell>
          <cell r="B263" t="str">
            <v>Реконструкция ТП - 333 (замена оборудования РУ-10кВ, РУ-0,4кВ, замена 2ТМГ-630кВА)</v>
          </cell>
          <cell r="C263" t="str">
            <v>С</v>
          </cell>
          <cell r="D263" t="str">
            <v>С_1.2.1.17</v>
          </cell>
          <cell r="E263" t="str">
            <v>С</v>
          </cell>
          <cell r="F263">
            <v>2018</v>
          </cell>
          <cell r="G263">
            <v>2018</v>
          </cell>
          <cell r="J263">
            <v>6.6715665999999993</v>
          </cell>
          <cell r="P263">
            <v>0</v>
          </cell>
          <cell r="U263">
            <v>6.6715665999999993</v>
          </cell>
          <cell r="V263">
            <v>0</v>
          </cell>
          <cell r="X263">
            <v>6.6715665999999993</v>
          </cell>
          <cell r="AJ263">
            <v>6.6715665999999993</v>
          </cell>
          <cell r="AM263">
            <v>6.6715665999999993</v>
          </cell>
          <cell r="AO263">
            <v>0</v>
          </cell>
          <cell r="AT263">
            <v>0</v>
          </cell>
          <cell r="AW263">
            <v>0</v>
          </cell>
          <cell r="AY263">
            <v>0</v>
          </cell>
          <cell r="BD263">
            <v>0</v>
          </cell>
          <cell r="BG263">
            <v>0</v>
          </cell>
          <cell r="BI263">
            <v>0</v>
          </cell>
          <cell r="BN263">
            <v>0</v>
          </cell>
          <cell r="BQ263">
            <v>0</v>
          </cell>
          <cell r="BS263">
            <v>0</v>
          </cell>
          <cell r="BX263">
            <v>0</v>
          </cell>
          <cell r="CA263">
            <v>0</v>
          </cell>
          <cell r="CC263">
            <v>0</v>
          </cell>
          <cell r="CH263">
            <v>6.6715665999999993</v>
          </cell>
          <cell r="CI263">
            <v>0</v>
          </cell>
          <cell r="CJ263">
            <v>0</v>
          </cell>
          <cell r="CK263">
            <v>6.6715665999999993</v>
          </cell>
          <cell r="CL263">
            <v>0</v>
          </cell>
          <cell r="CM263">
            <v>0</v>
          </cell>
          <cell r="CN263">
            <v>0</v>
          </cell>
          <cell r="CO263">
            <v>0</v>
          </cell>
          <cell r="CP263">
            <v>0</v>
          </cell>
          <cell r="CQ263">
            <v>0</v>
          </cell>
        </row>
        <row r="264">
          <cell r="A264" t="str">
            <v>1.2.1.18</v>
          </cell>
          <cell r="B264" t="str">
            <v>Реконструкция ТП - 334 (замена оборудования РУ-10кВ, РУ-0,4кВ, замена 2ТМГ-630кВА)</v>
          </cell>
          <cell r="C264" t="str">
            <v>С</v>
          </cell>
          <cell r="D264" t="str">
            <v>С_1.2.1.18</v>
          </cell>
          <cell r="E264" t="str">
            <v>С</v>
          </cell>
          <cell r="F264">
            <v>2018</v>
          </cell>
          <cell r="G264">
            <v>2018</v>
          </cell>
          <cell r="J264">
            <v>6.6715665999999993</v>
          </cell>
          <cell r="P264">
            <v>0</v>
          </cell>
          <cell r="U264">
            <v>6.6715665999999993</v>
          </cell>
          <cell r="V264">
            <v>0</v>
          </cell>
          <cell r="X264">
            <v>6.6715665999999993</v>
          </cell>
          <cell r="AJ264">
            <v>6.6715665999999993</v>
          </cell>
          <cell r="AM264">
            <v>6.6715665999999993</v>
          </cell>
          <cell r="AO264">
            <v>0</v>
          </cell>
          <cell r="AT264">
            <v>0</v>
          </cell>
          <cell r="AW264">
            <v>0</v>
          </cell>
          <cell r="AY264">
            <v>0</v>
          </cell>
          <cell r="BD264">
            <v>0</v>
          </cell>
          <cell r="BG264">
            <v>0</v>
          </cell>
          <cell r="BI264">
            <v>0</v>
          </cell>
          <cell r="BN264">
            <v>0</v>
          </cell>
          <cell r="BQ264">
            <v>0</v>
          </cell>
          <cell r="BS264">
            <v>0</v>
          </cell>
          <cell r="BX264">
            <v>0</v>
          </cell>
          <cell r="CA264">
            <v>0</v>
          </cell>
          <cell r="CC264">
            <v>0</v>
          </cell>
          <cell r="CH264">
            <v>6.6715665999999993</v>
          </cell>
          <cell r="CI264">
            <v>0</v>
          </cell>
          <cell r="CJ264">
            <v>0</v>
          </cell>
          <cell r="CK264">
            <v>6.6715665999999993</v>
          </cell>
          <cell r="CL264">
            <v>0</v>
          </cell>
          <cell r="CM264">
            <v>0</v>
          </cell>
          <cell r="CN264">
            <v>0</v>
          </cell>
          <cell r="CO264">
            <v>0</v>
          </cell>
          <cell r="CP264">
            <v>0</v>
          </cell>
          <cell r="CQ264">
            <v>0</v>
          </cell>
        </row>
        <row r="265">
          <cell r="A265" t="str">
            <v>1.2.1.19</v>
          </cell>
          <cell r="B265" t="str">
            <v>Реконструкция ТП - 335 (замена оборудования РУ-10кВ, РУ-0,4кВ, замена 2ТМГ-630кВА)</v>
          </cell>
          <cell r="C265" t="str">
            <v>С</v>
          </cell>
          <cell r="D265" t="str">
            <v>С_1.2.1.19</v>
          </cell>
          <cell r="E265" t="str">
            <v>С</v>
          </cell>
          <cell r="F265">
            <v>2018</v>
          </cell>
          <cell r="G265">
            <v>2018</v>
          </cell>
          <cell r="J265">
            <v>6.6715665999999993</v>
          </cell>
          <cell r="P265">
            <v>0</v>
          </cell>
          <cell r="U265">
            <v>6.6715665999999993</v>
          </cell>
          <cell r="V265">
            <v>0</v>
          </cell>
          <cell r="X265">
            <v>6.6715665999999993</v>
          </cell>
          <cell r="AJ265">
            <v>6.6715665999999993</v>
          </cell>
          <cell r="AM265">
            <v>6.6715665999999993</v>
          </cell>
          <cell r="AO265">
            <v>0</v>
          </cell>
          <cell r="AT265">
            <v>0</v>
          </cell>
          <cell r="AW265">
            <v>0</v>
          </cell>
          <cell r="AY265">
            <v>0</v>
          </cell>
          <cell r="BD265">
            <v>0</v>
          </cell>
          <cell r="BG265">
            <v>0</v>
          </cell>
          <cell r="BI265">
            <v>0</v>
          </cell>
          <cell r="BN265">
            <v>0</v>
          </cell>
          <cell r="BQ265">
            <v>0</v>
          </cell>
          <cell r="BS265">
            <v>0</v>
          </cell>
          <cell r="BX265">
            <v>0</v>
          </cell>
          <cell r="CA265">
            <v>0</v>
          </cell>
          <cell r="CC265">
            <v>0</v>
          </cell>
          <cell r="CH265">
            <v>6.6715665999999993</v>
          </cell>
          <cell r="CI265">
            <v>0</v>
          </cell>
          <cell r="CJ265">
            <v>0</v>
          </cell>
          <cell r="CK265">
            <v>6.6715665999999993</v>
          </cell>
          <cell r="CL265">
            <v>0</v>
          </cell>
          <cell r="CM265">
            <v>0</v>
          </cell>
          <cell r="CN265">
            <v>0</v>
          </cell>
          <cell r="CO265">
            <v>0</v>
          </cell>
          <cell r="CP265">
            <v>0</v>
          </cell>
          <cell r="CQ265">
            <v>0</v>
          </cell>
        </row>
        <row r="266">
          <cell r="A266" t="str">
            <v>1.2.1.20</v>
          </cell>
          <cell r="B266" t="str">
            <v>Реконструкция ТП - 337 (замена оборудования РУ-10кВ, РУ-0,4кВ, замена 2ТМГ-630кВА)</v>
          </cell>
          <cell r="C266" t="str">
            <v>С</v>
          </cell>
          <cell r="D266" t="str">
            <v>С_1.2.1.20</v>
          </cell>
          <cell r="E266" t="str">
            <v>С</v>
          </cell>
          <cell r="F266">
            <v>2018</v>
          </cell>
          <cell r="G266">
            <v>2018</v>
          </cell>
          <cell r="J266">
            <v>6.9625781999999994</v>
          </cell>
          <cell r="P266">
            <v>0</v>
          </cell>
          <cell r="U266">
            <v>6.9625781999999994</v>
          </cell>
          <cell r="V266">
            <v>0</v>
          </cell>
          <cell r="X266">
            <v>6.9625781999999994</v>
          </cell>
          <cell r="AJ266">
            <v>6.9625781999999994</v>
          </cell>
          <cell r="AM266">
            <v>6.9625781999999994</v>
          </cell>
          <cell r="AO266">
            <v>0</v>
          </cell>
          <cell r="AT266">
            <v>0</v>
          </cell>
          <cell r="AW266">
            <v>0</v>
          </cell>
          <cell r="AY266">
            <v>0</v>
          </cell>
          <cell r="BD266">
            <v>0</v>
          </cell>
          <cell r="BG266">
            <v>0</v>
          </cell>
          <cell r="BI266">
            <v>0</v>
          </cell>
          <cell r="BN266">
            <v>0</v>
          </cell>
          <cell r="BQ266">
            <v>0</v>
          </cell>
          <cell r="BS266">
            <v>0</v>
          </cell>
          <cell r="BX266">
            <v>0</v>
          </cell>
          <cell r="CA266">
            <v>0</v>
          </cell>
          <cell r="CC266">
            <v>0</v>
          </cell>
          <cell r="CH266">
            <v>6.9625781999999994</v>
          </cell>
          <cell r="CI266">
            <v>0</v>
          </cell>
          <cell r="CJ266">
            <v>0</v>
          </cell>
          <cell r="CK266">
            <v>6.9625781999999994</v>
          </cell>
          <cell r="CL266">
            <v>0</v>
          </cell>
          <cell r="CM266">
            <v>0</v>
          </cell>
          <cell r="CN266">
            <v>0</v>
          </cell>
          <cell r="CO266">
            <v>0</v>
          </cell>
          <cell r="CP266">
            <v>0</v>
          </cell>
          <cell r="CQ266">
            <v>0</v>
          </cell>
        </row>
        <row r="267">
          <cell r="A267" t="str">
            <v>1.2.1.21</v>
          </cell>
          <cell r="B267" t="str">
            <v>Реконструкция ТП - 338 (замена оборудования РУ-10кВ, РУ-0,4кВ, замена 2ТМГ-630кВА)</v>
          </cell>
          <cell r="C267" t="str">
            <v>С</v>
          </cell>
          <cell r="D267" t="str">
            <v>С_1.2.1.21</v>
          </cell>
          <cell r="E267" t="str">
            <v>С</v>
          </cell>
          <cell r="F267">
            <v>2021</v>
          </cell>
          <cell r="G267">
            <v>2021</v>
          </cell>
          <cell r="J267">
            <v>6.6715665999999993</v>
          </cell>
          <cell r="P267">
            <v>0</v>
          </cell>
          <cell r="U267">
            <v>6.6715665999999993</v>
          </cell>
          <cell r="V267">
            <v>0</v>
          </cell>
          <cell r="X267">
            <v>6.6715665999999993</v>
          </cell>
          <cell r="AJ267">
            <v>0</v>
          </cell>
          <cell r="AM267">
            <v>0</v>
          </cell>
          <cell r="AO267">
            <v>0</v>
          </cell>
          <cell r="AT267">
            <v>0</v>
          </cell>
          <cell r="AW267">
            <v>0</v>
          </cell>
          <cell r="AY267">
            <v>0</v>
          </cell>
          <cell r="BD267">
            <v>0</v>
          </cell>
          <cell r="BG267">
            <v>0</v>
          </cell>
          <cell r="BI267">
            <v>0</v>
          </cell>
          <cell r="BN267">
            <v>6.6715665999999993</v>
          </cell>
          <cell r="BQ267">
            <v>6.6715665999999993</v>
          </cell>
          <cell r="BS267">
            <v>0</v>
          </cell>
          <cell r="BX267">
            <v>0</v>
          </cell>
          <cell r="CA267">
            <v>0</v>
          </cell>
          <cell r="CC267">
            <v>0</v>
          </cell>
          <cell r="CH267">
            <v>6.6715665999999993</v>
          </cell>
          <cell r="CI267">
            <v>0</v>
          </cell>
          <cell r="CJ267">
            <v>0</v>
          </cell>
          <cell r="CK267">
            <v>6.6715665999999993</v>
          </cell>
          <cell r="CL267">
            <v>0</v>
          </cell>
          <cell r="CM267">
            <v>0</v>
          </cell>
          <cell r="CN267">
            <v>0</v>
          </cell>
          <cell r="CO267">
            <v>0</v>
          </cell>
          <cell r="CP267">
            <v>0</v>
          </cell>
          <cell r="CQ267">
            <v>0</v>
          </cell>
        </row>
        <row r="268">
          <cell r="A268" t="str">
            <v>1.2.1.22</v>
          </cell>
          <cell r="B268" t="str">
            <v>Реконструкция ТП - 482 (замена оборудования РУ-10кВ, РУ-0,4кВ, замена 2ТМГ-630кВА)</v>
          </cell>
          <cell r="C268" t="str">
            <v>С</v>
          </cell>
          <cell r="D268" t="str">
            <v>С_1.2.1.22</v>
          </cell>
          <cell r="E268" t="str">
            <v>С</v>
          </cell>
          <cell r="F268">
            <v>2018</v>
          </cell>
          <cell r="G268">
            <v>2018</v>
          </cell>
          <cell r="J268">
            <v>8.5953087999999997</v>
          </cell>
          <cell r="P268">
            <v>0</v>
          </cell>
          <cell r="U268">
            <v>8.5953087999999997</v>
          </cell>
          <cell r="V268">
            <v>0</v>
          </cell>
          <cell r="X268">
            <v>8.5953087999999997</v>
          </cell>
          <cell r="AJ268">
            <v>8.5953087999999997</v>
          </cell>
          <cell r="AM268">
            <v>8.5953087999999997</v>
          </cell>
          <cell r="AO268">
            <v>0</v>
          </cell>
          <cell r="AT268">
            <v>0</v>
          </cell>
          <cell r="AW268">
            <v>0</v>
          </cell>
          <cell r="AY268">
            <v>0</v>
          </cell>
          <cell r="BD268">
            <v>0</v>
          </cell>
          <cell r="BG268">
            <v>0</v>
          </cell>
          <cell r="BI268">
            <v>0</v>
          </cell>
          <cell r="BN268">
            <v>0</v>
          </cell>
          <cell r="BQ268">
            <v>0</v>
          </cell>
          <cell r="BS268">
            <v>0</v>
          </cell>
          <cell r="BX268">
            <v>0</v>
          </cell>
          <cell r="CA268">
            <v>0</v>
          </cell>
          <cell r="CC268">
            <v>0</v>
          </cell>
          <cell r="CH268">
            <v>8.5953087999999997</v>
          </cell>
          <cell r="CI268">
            <v>0</v>
          </cell>
          <cell r="CJ268">
            <v>0</v>
          </cell>
          <cell r="CK268">
            <v>8.5953087999999997</v>
          </cell>
          <cell r="CL268">
            <v>0</v>
          </cell>
          <cell r="CM268">
            <v>0</v>
          </cell>
          <cell r="CN268">
            <v>0</v>
          </cell>
          <cell r="CO268">
            <v>0</v>
          </cell>
          <cell r="CP268">
            <v>0</v>
          </cell>
          <cell r="CQ268">
            <v>0</v>
          </cell>
        </row>
        <row r="269">
          <cell r="A269" t="str">
            <v>1.2.1.23</v>
          </cell>
          <cell r="B269" t="str">
            <v>Реконструкция ТП - 259 (замена оборудования РУ-10кВ, РУ-0,4кВ, замена 2ТМГ-630кВА)</v>
          </cell>
          <cell r="C269" t="str">
            <v>С</v>
          </cell>
          <cell r="D269" t="str">
            <v>С_1.2.1.23</v>
          </cell>
          <cell r="E269" t="str">
            <v>С</v>
          </cell>
          <cell r="F269">
            <v>2022</v>
          </cell>
          <cell r="G269">
            <v>2022</v>
          </cell>
          <cell r="J269">
            <v>7.5850163999999998</v>
          </cell>
          <cell r="P269">
            <v>0</v>
          </cell>
          <cell r="U269">
            <v>7.5850163999999998</v>
          </cell>
          <cell r="V269">
            <v>0</v>
          </cell>
          <cell r="X269">
            <v>7.5850163999999998</v>
          </cell>
          <cell r="AJ269">
            <v>0</v>
          </cell>
          <cell r="AM269">
            <v>0</v>
          </cell>
          <cell r="AO269">
            <v>0</v>
          </cell>
          <cell r="AT269">
            <v>0</v>
          </cell>
          <cell r="AW269">
            <v>0</v>
          </cell>
          <cell r="AY269">
            <v>0</v>
          </cell>
          <cell r="BD269">
            <v>0</v>
          </cell>
          <cell r="BG269">
            <v>0</v>
          </cell>
          <cell r="BI269">
            <v>0</v>
          </cell>
          <cell r="BN269">
            <v>0</v>
          </cell>
          <cell r="BQ269">
            <v>0</v>
          </cell>
          <cell r="BS269">
            <v>0</v>
          </cell>
          <cell r="BX269">
            <v>7.5850163999999998</v>
          </cell>
          <cell r="CA269">
            <v>7.5850163999999998</v>
          </cell>
          <cell r="CC269">
            <v>0</v>
          </cell>
          <cell r="CH269">
            <v>7.5850163999999998</v>
          </cell>
          <cell r="CI269">
            <v>0</v>
          </cell>
          <cell r="CJ269">
            <v>0</v>
          </cell>
          <cell r="CK269">
            <v>7.5850163999999998</v>
          </cell>
          <cell r="CL269">
            <v>0</v>
          </cell>
          <cell r="CM269">
            <v>0</v>
          </cell>
          <cell r="CN269">
            <v>0</v>
          </cell>
          <cell r="CO269">
            <v>0</v>
          </cell>
          <cell r="CP269">
            <v>0</v>
          </cell>
          <cell r="CQ269">
            <v>0</v>
          </cell>
        </row>
        <row r="270">
          <cell r="A270" t="str">
            <v>1.2.1.24</v>
          </cell>
          <cell r="B270" t="str">
            <v>Реконструкция ТП - 260 (замена оборудования РУ-10кВ, РУ-0,4кВ, замена 2ТМГ-630кВА)</v>
          </cell>
          <cell r="C270" t="str">
            <v>С</v>
          </cell>
          <cell r="D270" t="str">
            <v>С_1.2.1.24</v>
          </cell>
          <cell r="E270" t="str">
            <v>С</v>
          </cell>
          <cell r="F270">
            <v>2018</v>
          </cell>
          <cell r="G270">
            <v>2018</v>
          </cell>
          <cell r="J270">
            <v>6.9625781999999994</v>
          </cell>
          <cell r="P270">
            <v>0</v>
          </cell>
          <cell r="U270">
            <v>6.9625781999999994</v>
          </cell>
          <cell r="V270">
            <v>0</v>
          </cell>
          <cell r="X270">
            <v>6.9625781999999994</v>
          </cell>
          <cell r="AJ270">
            <v>6.9625781999999994</v>
          </cell>
          <cell r="AM270">
            <v>6.9625781999999994</v>
          </cell>
          <cell r="AO270">
            <v>0</v>
          </cell>
          <cell r="AT270">
            <v>0</v>
          </cell>
          <cell r="AW270">
            <v>0</v>
          </cell>
          <cell r="AY270">
            <v>0</v>
          </cell>
          <cell r="BD270">
            <v>0</v>
          </cell>
          <cell r="BG270">
            <v>0</v>
          </cell>
          <cell r="BI270">
            <v>0</v>
          </cell>
          <cell r="BN270">
            <v>0</v>
          </cell>
          <cell r="BQ270">
            <v>0</v>
          </cell>
          <cell r="BS270">
            <v>0</v>
          </cell>
          <cell r="BX270">
            <v>0</v>
          </cell>
          <cell r="CA270">
            <v>0</v>
          </cell>
          <cell r="CC270">
            <v>0</v>
          </cell>
          <cell r="CH270">
            <v>6.9625781999999994</v>
          </cell>
          <cell r="CI270">
            <v>0</v>
          </cell>
          <cell r="CJ270">
            <v>0</v>
          </cell>
          <cell r="CK270">
            <v>6.9625781999999994</v>
          </cell>
          <cell r="CL270">
            <v>0</v>
          </cell>
          <cell r="CM270">
            <v>0</v>
          </cell>
          <cell r="CN270">
            <v>0</v>
          </cell>
          <cell r="CO270">
            <v>0</v>
          </cell>
          <cell r="CP270">
            <v>0</v>
          </cell>
          <cell r="CQ270">
            <v>0</v>
          </cell>
        </row>
        <row r="271">
          <cell r="A271" t="str">
            <v>1.2.1.25</v>
          </cell>
          <cell r="B271" t="str">
            <v>Реконструкция ТП - 261 (замена оборудования РУ-10кВ, РУ-0,4кВ, замена 2ТМГ-630кВА)</v>
          </cell>
          <cell r="C271" t="str">
            <v>С</v>
          </cell>
          <cell r="D271" t="str">
            <v>С_1.2.1.25</v>
          </cell>
          <cell r="E271" t="str">
            <v>С</v>
          </cell>
          <cell r="F271">
            <v>2018</v>
          </cell>
          <cell r="G271">
            <v>2018</v>
          </cell>
          <cell r="J271">
            <v>6.9625781999999994</v>
          </cell>
          <cell r="P271">
            <v>0</v>
          </cell>
          <cell r="U271">
            <v>6.9625781999999994</v>
          </cell>
          <cell r="V271">
            <v>0</v>
          </cell>
          <cell r="X271">
            <v>6.9625781999999994</v>
          </cell>
          <cell r="AJ271">
            <v>6.9625781999999994</v>
          </cell>
          <cell r="AM271">
            <v>6.9625781999999994</v>
          </cell>
          <cell r="AO271">
            <v>0</v>
          </cell>
          <cell r="AT271">
            <v>0</v>
          </cell>
          <cell r="AW271">
            <v>0</v>
          </cell>
          <cell r="AY271">
            <v>0</v>
          </cell>
          <cell r="BD271">
            <v>0</v>
          </cell>
          <cell r="BG271">
            <v>0</v>
          </cell>
          <cell r="BI271">
            <v>0</v>
          </cell>
          <cell r="BN271">
            <v>0</v>
          </cell>
          <cell r="BQ271">
            <v>0</v>
          </cell>
          <cell r="BS271">
            <v>0</v>
          </cell>
          <cell r="BX271">
            <v>0</v>
          </cell>
          <cell r="CA271">
            <v>0</v>
          </cell>
          <cell r="CC271">
            <v>0</v>
          </cell>
          <cell r="CH271">
            <v>6.9625781999999994</v>
          </cell>
          <cell r="CI271">
            <v>0</v>
          </cell>
          <cell r="CJ271">
            <v>0</v>
          </cell>
          <cell r="CK271">
            <v>6.9625781999999994</v>
          </cell>
          <cell r="CL271">
            <v>0</v>
          </cell>
          <cell r="CM271">
            <v>0</v>
          </cell>
          <cell r="CN271">
            <v>0</v>
          </cell>
          <cell r="CO271">
            <v>0</v>
          </cell>
          <cell r="CP271">
            <v>0</v>
          </cell>
          <cell r="CQ271">
            <v>0</v>
          </cell>
        </row>
        <row r="272">
          <cell r="A272" t="str">
            <v>1.2.1.26</v>
          </cell>
          <cell r="B272" t="str">
            <v>Реконструкция ТП-283 (замена оборудования РУ-10кВ, РУ-0,4кВ, замена 2ТМГ-630кВА)</v>
          </cell>
          <cell r="C272" t="str">
            <v>С</v>
          </cell>
          <cell r="D272" t="str">
            <v>С_1.2.1.26</v>
          </cell>
          <cell r="E272" t="str">
            <v>С</v>
          </cell>
          <cell r="F272">
            <v>2018</v>
          </cell>
          <cell r="G272">
            <v>2018</v>
          </cell>
          <cell r="J272">
            <v>6.6715665999999993</v>
          </cell>
          <cell r="P272">
            <v>0</v>
          </cell>
          <cell r="U272">
            <v>6.6715665999999993</v>
          </cell>
          <cell r="V272">
            <v>0</v>
          </cell>
          <cell r="X272">
            <v>6.6715665999999993</v>
          </cell>
          <cell r="AJ272">
            <v>6.6715665999999993</v>
          </cell>
          <cell r="AM272">
            <v>6.6715665999999993</v>
          </cell>
          <cell r="AO272">
            <v>0</v>
          </cell>
          <cell r="AT272">
            <v>0</v>
          </cell>
          <cell r="AW272">
            <v>0</v>
          </cell>
          <cell r="AY272">
            <v>0</v>
          </cell>
          <cell r="BD272">
            <v>0</v>
          </cell>
          <cell r="BG272">
            <v>0</v>
          </cell>
          <cell r="BI272">
            <v>0</v>
          </cell>
          <cell r="BN272">
            <v>0</v>
          </cell>
          <cell r="BQ272">
            <v>0</v>
          </cell>
          <cell r="BS272">
            <v>0</v>
          </cell>
          <cell r="BX272">
            <v>0</v>
          </cell>
          <cell r="CA272">
            <v>0</v>
          </cell>
          <cell r="CC272">
            <v>0</v>
          </cell>
          <cell r="CH272">
            <v>6.6715665999999993</v>
          </cell>
          <cell r="CI272">
            <v>0</v>
          </cell>
          <cell r="CJ272">
            <v>0</v>
          </cell>
          <cell r="CK272">
            <v>6.6715665999999993</v>
          </cell>
          <cell r="CL272">
            <v>0</v>
          </cell>
          <cell r="CM272">
            <v>0</v>
          </cell>
          <cell r="CN272">
            <v>0</v>
          </cell>
          <cell r="CO272">
            <v>0</v>
          </cell>
          <cell r="CP272">
            <v>0</v>
          </cell>
          <cell r="CQ272">
            <v>0</v>
          </cell>
        </row>
        <row r="273">
          <cell r="A273" t="str">
            <v>1.2.1.27</v>
          </cell>
          <cell r="B273" t="str">
            <v>Реконструкция ТП-490 (замена оборудования РУ-10кВ, РУ-0,4кВ, замена 2ТМГ-400кВА)</v>
          </cell>
          <cell r="C273" t="str">
            <v>С</v>
          </cell>
          <cell r="D273" t="str">
            <v>С_1.2.1.27</v>
          </cell>
          <cell r="E273" t="str">
            <v>С</v>
          </cell>
          <cell r="F273">
            <v>2018</v>
          </cell>
          <cell r="G273">
            <v>2018</v>
          </cell>
          <cell r="J273">
            <v>6.1376165999999994</v>
          </cell>
          <cell r="P273">
            <v>0</v>
          </cell>
          <cell r="U273">
            <v>6.1376165999999994</v>
          </cell>
          <cell r="V273">
            <v>0</v>
          </cell>
          <cell r="X273">
            <v>6.1376165999999994</v>
          </cell>
          <cell r="AJ273">
            <v>6.1376165999999994</v>
          </cell>
          <cell r="AM273">
            <v>6.1376165999999994</v>
          </cell>
          <cell r="AO273">
            <v>0</v>
          </cell>
          <cell r="AT273">
            <v>0</v>
          </cell>
          <cell r="AW273">
            <v>0</v>
          </cell>
          <cell r="AY273">
            <v>0</v>
          </cell>
          <cell r="BD273">
            <v>0</v>
          </cell>
          <cell r="BG273">
            <v>0</v>
          </cell>
          <cell r="BI273">
            <v>0</v>
          </cell>
          <cell r="BN273">
            <v>0</v>
          </cell>
          <cell r="BQ273">
            <v>0</v>
          </cell>
          <cell r="BS273">
            <v>0</v>
          </cell>
          <cell r="BX273">
            <v>0</v>
          </cell>
          <cell r="CA273">
            <v>0</v>
          </cell>
          <cell r="CC273">
            <v>0</v>
          </cell>
          <cell r="CH273">
            <v>6.1376165999999994</v>
          </cell>
          <cell r="CI273">
            <v>0</v>
          </cell>
          <cell r="CJ273">
            <v>0</v>
          </cell>
          <cell r="CK273">
            <v>6.1376165999999994</v>
          </cell>
          <cell r="CL273">
            <v>0</v>
          </cell>
          <cell r="CM273">
            <v>0</v>
          </cell>
          <cell r="CN273">
            <v>0</v>
          </cell>
          <cell r="CO273">
            <v>0</v>
          </cell>
          <cell r="CP273">
            <v>0</v>
          </cell>
          <cell r="CQ273">
            <v>0</v>
          </cell>
        </row>
        <row r="274">
          <cell r="A274" t="str">
            <v>1.2.1.28</v>
          </cell>
          <cell r="B274" t="str">
            <v>Реконструкция ТП-430  (замена оборудования РУ-10кВ, РУ-0,4кВ, замена 2ТМГ-630кВА)</v>
          </cell>
          <cell r="C274" t="str">
            <v>С</v>
          </cell>
          <cell r="D274" t="str">
            <v>С_1.2.1.28</v>
          </cell>
          <cell r="E274" t="str">
            <v>С</v>
          </cell>
          <cell r="F274">
            <v>2018</v>
          </cell>
          <cell r="G274">
            <v>2018</v>
          </cell>
          <cell r="J274">
            <v>6.6715665999999993</v>
          </cell>
          <cell r="P274">
            <v>0</v>
          </cell>
          <cell r="U274">
            <v>6.6715665999999993</v>
          </cell>
          <cell r="V274">
            <v>0</v>
          </cell>
          <cell r="X274">
            <v>6.6715665999999993</v>
          </cell>
          <cell r="AJ274">
            <v>6.6715665999999993</v>
          </cell>
          <cell r="AM274">
            <v>6.6715665999999993</v>
          </cell>
          <cell r="AO274">
            <v>0</v>
          </cell>
          <cell r="AT274">
            <v>0</v>
          </cell>
          <cell r="AW274">
            <v>0</v>
          </cell>
          <cell r="AY274">
            <v>0</v>
          </cell>
          <cell r="BD274">
            <v>0</v>
          </cell>
          <cell r="BG274">
            <v>0</v>
          </cell>
          <cell r="BI274">
            <v>0</v>
          </cell>
          <cell r="BN274">
            <v>0</v>
          </cell>
          <cell r="BQ274">
            <v>0</v>
          </cell>
          <cell r="BS274">
            <v>0</v>
          </cell>
          <cell r="BX274">
            <v>0</v>
          </cell>
          <cell r="CA274">
            <v>0</v>
          </cell>
          <cell r="CC274">
            <v>0</v>
          </cell>
          <cell r="CH274">
            <v>6.6715665999999993</v>
          </cell>
          <cell r="CI274">
            <v>0</v>
          </cell>
          <cell r="CJ274">
            <v>0</v>
          </cell>
          <cell r="CK274">
            <v>6.6715665999999993</v>
          </cell>
          <cell r="CL274">
            <v>0</v>
          </cell>
          <cell r="CM274">
            <v>0</v>
          </cell>
          <cell r="CN274">
            <v>0</v>
          </cell>
          <cell r="CO274">
            <v>0</v>
          </cell>
          <cell r="CP274">
            <v>0</v>
          </cell>
          <cell r="CQ274">
            <v>0</v>
          </cell>
        </row>
        <row r="275">
          <cell r="A275" t="str">
            <v>1.2.1.29</v>
          </cell>
          <cell r="B275" t="str">
            <v>Реконструкция ТП-431 (замена оборудования РУ-10кВ, РУ-0,4кВ, замена 2ТМГ-630кВА)</v>
          </cell>
          <cell r="C275" t="str">
            <v>С</v>
          </cell>
          <cell r="D275" t="str">
            <v>С_1.2.1.29</v>
          </cell>
          <cell r="E275" t="str">
            <v>С</v>
          </cell>
          <cell r="F275">
            <v>2018</v>
          </cell>
          <cell r="G275">
            <v>2018</v>
          </cell>
          <cell r="J275">
            <v>7.4765036</v>
          </cell>
          <cell r="P275">
            <v>0</v>
          </cell>
          <cell r="U275">
            <v>7.4765036</v>
          </cell>
          <cell r="V275">
            <v>0</v>
          </cell>
          <cell r="X275">
            <v>7.4765036</v>
          </cell>
          <cell r="AJ275">
            <v>7.4765036</v>
          </cell>
          <cell r="AM275">
            <v>7.4765036</v>
          </cell>
          <cell r="AO275">
            <v>0</v>
          </cell>
          <cell r="AT275">
            <v>0</v>
          </cell>
          <cell r="AW275">
            <v>0</v>
          </cell>
          <cell r="AY275">
            <v>0</v>
          </cell>
          <cell r="BD275">
            <v>0</v>
          </cell>
          <cell r="BG275">
            <v>0</v>
          </cell>
          <cell r="BI275">
            <v>0</v>
          </cell>
          <cell r="BN275">
            <v>0</v>
          </cell>
          <cell r="BQ275">
            <v>0</v>
          </cell>
          <cell r="BS275">
            <v>0</v>
          </cell>
          <cell r="BX275">
            <v>0</v>
          </cell>
          <cell r="CA275">
            <v>0</v>
          </cell>
          <cell r="CC275">
            <v>0</v>
          </cell>
          <cell r="CH275">
            <v>7.4765036</v>
          </cell>
          <cell r="CI275">
            <v>0</v>
          </cell>
          <cell r="CJ275">
            <v>0</v>
          </cell>
          <cell r="CK275">
            <v>7.4765036</v>
          </cell>
          <cell r="CL275">
            <v>0</v>
          </cell>
          <cell r="CM275">
            <v>0</v>
          </cell>
          <cell r="CN275">
            <v>0</v>
          </cell>
          <cell r="CO275">
            <v>0</v>
          </cell>
          <cell r="CP275">
            <v>0</v>
          </cell>
          <cell r="CQ275">
            <v>0</v>
          </cell>
        </row>
        <row r="276">
          <cell r="A276" t="str">
            <v>1.2.1.30</v>
          </cell>
          <cell r="B276" t="str">
            <v>Реконструкция  ТП-436 (замена оборудования РУ-10кВ, РУ-0,4кВ, замена 2ТМГ-630кВА)</v>
          </cell>
          <cell r="C276" t="str">
            <v>С</v>
          </cell>
          <cell r="D276" t="str">
            <v>С_1.2.1.30</v>
          </cell>
          <cell r="E276" t="str">
            <v>С</v>
          </cell>
          <cell r="F276">
            <v>2018</v>
          </cell>
          <cell r="G276">
            <v>2018</v>
          </cell>
          <cell r="J276">
            <v>8.5953087999999997</v>
          </cell>
          <cell r="P276">
            <v>0</v>
          </cell>
          <cell r="U276">
            <v>8.5953087999999997</v>
          </cell>
          <cell r="V276">
            <v>0</v>
          </cell>
          <cell r="X276">
            <v>8.5953087999999997</v>
          </cell>
          <cell r="AJ276">
            <v>8.5953087999999997</v>
          </cell>
          <cell r="AM276">
            <v>8.5953087999999997</v>
          </cell>
          <cell r="AO276">
            <v>0</v>
          </cell>
          <cell r="AT276">
            <v>0</v>
          </cell>
          <cell r="AW276">
            <v>0</v>
          </cell>
          <cell r="AY276">
            <v>0</v>
          </cell>
          <cell r="BD276">
            <v>0</v>
          </cell>
          <cell r="BG276">
            <v>0</v>
          </cell>
          <cell r="BI276">
            <v>0</v>
          </cell>
          <cell r="BN276">
            <v>0</v>
          </cell>
          <cell r="BQ276">
            <v>0</v>
          </cell>
          <cell r="BS276">
            <v>0</v>
          </cell>
          <cell r="BX276">
            <v>0</v>
          </cell>
          <cell r="CA276">
            <v>0</v>
          </cell>
          <cell r="CC276">
            <v>0</v>
          </cell>
          <cell r="CH276">
            <v>8.5953087999999997</v>
          </cell>
          <cell r="CI276">
            <v>0</v>
          </cell>
          <cell r="CJ276">
            <v>0</v>
          </cell>
          <cell r="CK276">
            <v>8.5953087999999997</v>
          </cell>
          <cell r="CL276">
            <v>0</v>
          </cell>
          <cell r="CM276">
            <v>0</v>
          </cell>
          <cell r="CN276">
            <v>0</v>
          </cell>
          <cell r="CO276">
            <v>0</v>
          </cell>
          <cell r="CP276">
            <v>0</v>
          </cell>
          <cell r="CQ276">
            <v>0</v>
          </cell>
        </row>
        <row r="277">
          <cell r="A277" t="str">
            <v>1.2.1.31</v>
          </cell>
          <cell r="B277" t="str">
            <v>Реконструкция  ТП-427 (замена оборудования РУ-10кВ, РУ-0,4кВ, замена 2ТМГ-630кВА)</v>
          </cell>
          <cell r="C277" t="str">
            <v>С</v>
          </cell>
          <cell r="D277" t="str">
            <v>С_1.2.1.31</v>
          </cell>
          <cell r="E277" t="str">
            <v>С</v>
          </cell>
          <cell r="F277">
            <v>2018</v>
          </cell>
          <cell r="G277">
            <v>2018</v>
          </cell>
          <cell r="J277">
            <v>7.5850163999999998</v>
          </cell>
          <cell r="P277">
            <v>0</v>
          </cell>
          <cell r="U277">
            <v>7.5850163999999998</v>
          </cell>
          <cell r="V277">
            <v>0</v>
          </cell>
          <cell r="X277">
            <v>7.5850163999999998</v>
          </cell>
          <cell r="AJ277">
            <v>7.5850163999999998</v>
          </cell>
          <cell r="AM277">
            <v>7.5850163999999998</v>
          </cell>
          <cell r="AO277">
            <v>0</v>
          </cell>
          <cell r="AT277">
            <v>0</v>
          </cell>
          <cell r="AW277">
            <v>0</v>
          </cell>
          <cell r="AY277">
            <v>0</v>
          </cell>
          <cell r="BD277">
            <v>0</v>
          </cell>
          <cell r="BG277">
            <v>0</v>
          </cell>
          <cell r="BI277">
            <v>0</v>
          </cell>
          <cell r="BN277">
            <v>0</v>
          </cell>
          <cell r="BQ277">
            <v>0</v>
          </cell>
          <cell r="BS277">
            <v>0</v>
          </cell>
          <cell r="BX277">
            <v>0</v>
          </cell>
          <cell r="CA277">
            <v>0</v>
          </cell>
          <cell r="CC277">
            <v>0</v>
          </cell>
          <cell r="CH277">
            <v>7.5850163999999998</v>
          </cell>
          <cell r="CI277">
            <v>0</v>
          </cell>
          <cell r="CJ277">
            <v>0</v>
          </cell>
          <cell r="CK277">
            <v>7.5850163999999998</v>
          </cell>
          <cell r="CL277">
            <v>0</v>
          </cell>
          <cell r="CM277">
            <v>0</v>
          </cell>
          <cell r="CN277">
            <v>0</v>
          </cell>
          <cell r="CO277">
            <v>0</v>
          </cell>
          <cell r="CP277">
            <v>0</v>
          </cell>
          <cell r="CQ277">
            <v>0</v>
          </cell>
        </row>
        <row r="278">
          <cell r="A278" t="str">
            <v>1.2.1.32</v>
          </cell>
          <cell r="B278" t="str">
            <v>Реконструкция ТП-440 котельная №2 (замена оборудования РУ-10кВ, РУ-0,4кВ, замена ТМГ-1000кВА)</v>
          </cell>
          <cell r="C278" t="str">
            <v>С</v>
          </cell>
          <cell r="D278" t="str">
            <v>С_1.2.1.32</v>
          </cell>
          <cell r="E278" t="str">
            <v>С</v>
          </cell>
          <cell r="F278">
            <v>2018</v>
          </cell>
          <cell r="G278">
            <v>2018</v>
          </cell>
          <cell r="J278">
            <v>8.3772211999999993</v>
          </cell>
          <cell r="P278">
            <v>0</v>
          </cell>
          <cell r="U278">
            <v>8.3772211999999993</v>
          </cell>
          <cell r="V278">
            <v>0</v>
          </cell>
          <cell r="X278">
            <v>8.3772211999999993</v>
          </cell>
          <cell r="AJ278">
            <v>8.3772211999999993</v>
          </cell>
          <cell r="AM278">
            <v>8.3772211999999993</v>
          </cell>
          <cell r="AO278">
            <v>0</v>
          </cell>
          <cell r="AT278">
            <v>0</v>
          </cell>
          <cell r="AW278">
            <v>0</v>
          </cell>
          <cell r="AY278">
            <v>0</v>
          </cell>
          <cell r="BD278">
            <v>0</v>
          </cell>
          <cell r="BG278">
            <v>0</v>
          </cell>
          <cell r="BI278">
            <v>0</v>
          </cell>
          <cell r="BN278">
            <v>0</v>
          </cell>
          <cell r="BQ278">
            <v>0</v>
          </cell>
          <cell r="BS278">
            <v>0</v>
          </cell>
          <cell r="BX278">
            <v>0</v>
          </cell>
          <cell r="CA278">
            <v>0</v>
          </cell>
          <cell r="CC278">
            <v>0</v>
          </cell>
          <cell r="CH278">
            <v>8.3772211999999993</v>
          </cell>
          <cell r="CI278">
            <v>0</v>
          </cell>
          <cell r="CJ278">
            <v>0</v>
          </cell>
          <cell r="CK278">
            <v>8.3772211999999993</v>
          </cell>
          <cell r="CL278">
            <v>0</v>
          </cell>
          <cell r="CM278">
            <v>0</v>
          </cell>
          <cell r="CN278">
            <v>0</v>
          </cell>
          <cell r="CO278">
            <v>0</v>
          </cell>
          <cell r="CP278">
            <v>0</v>
          </cell>
          <cell r="CQ278">
            <v>0</v>
          </cell>
        </row>
        <row r="279">
          <cell r="A279" t="str">
            <v>1.2.1.33</v>
          </cell>
          <cell r="B279" t="str">
            <v>Реконструкция ТП-313 (замена оборудования РУ-10кВ, РУ-0,4кВ, замена 2ТМГ-630кВА)</v>
          </cell>
          <cell r="C279" t="str">
            <v>С</v>
          </cell>
          <cell r="D279" t="str">
            <v>С_1.2.1.33</v>
          </cell>
          <cell r="E279" t="str">
            <v>С</v>
          </cell>
          <cell r="F279">
            <v>2018</v>
          </cell>
          <cell r="G279">
            <v>2018</v>
          </cell>
          <cell r="J279">
            <v>6.9625781999999994</v>
          </cell>
          <cell r="P279">
            <v>0</v>
          </cell>
          <cell r="U279">
            <v>6.9625781999999994</v>
          </cell>
          <cell r="V279">
            <v>0</v>
          </cell>
          <cell r="X279">
            <v>6.9625781999999994</v>
          </cell>
          <cell r="AJ279">
            <v>6.9625781999999994</v>
          </cell>
          <cell r="AM279">
            <v>6.9625781999999994</v>
          </cell>
          <cell r="AO279">
            <v>0</v>
          </cell>
          <cell r="AT279">
            <v>0</v>
          </cell>
          <cell r="AW279">
            <v>0</v>
          </cell>
          <cell r="AY279">
            <v>0</v>
          </cell>
          <cell r="BD279">
            <v>0</v>
          </cell>
          <cell r="BG279">
            <v>0</v>
          </cell>
          <cell r="BI279">
            <v>0</v>
          </cell>
          <cell r="BN279">
            <v>0</v>
          </cell>
          <cell r="BQ279">
            <v>0</v>
          </cell>
          <cell r="BS279">
            <v>0</v>
          </cell>
          <cell r="BX279">
            <v>0</v>
          </cell>
          <cell r="CA279">
            <v>0</v>
          </cell>
          <cell r="CC279">
            <v>0</v>
          </cell>
          <cell r="CH279">
            <v>6.9625781999999994</v>
          </cell>
          <cell r="CI279">
            <v>0</v>
          </cell>
          <cell r="CJ279">
            <v>0</v>
          </cell>
          <cell r="CK279">
            <v>6.9625781999999994</v>
          </cell>
          <cell r="CL279">
            <v>0</v>
          </cell>
          <cell r="CM279">
            <v>0</v>
          </cell>
          <cell r="CN279">
            <v>0</v>
          </cell>
          <cell r="CO279">
            <v>0</v>
          </cell>
          <cell r="CP279">
            <v>0</v>
          </cell>
          <cell r="CQ279">
            <v>0</v>
          </cell>
        </row>
        <row r="280">
          <cell r="A280" t="str">
            <v>1.2.1.34</v>
          </cell>
          <cell r="B280" t="str">
            <v>Реконструкция ТП-222 (замена оборудования РУ-6кВ, РУ-0,4кВ, замена 2ТМГ-630кВА)</v>
          </cell>
          <cell r="C280" t="str">
            <v>С</v>
          </cell>
          <cell r="D280" t="str">
            <v>С_1.2.1.34</v>
          </cell>
          <cell r="E280" t="str">
            <v>С</v>
          </cell>
          <cell r="F280">
            <v>2018</v>
          </cell>
          <cell r="G280">
            <v>2018</v>
          </cell>
          <cell r="J280">
            <v>6.9625781999999994</v>
          </cell>
          <cell r="P280">
            <v>0</v>
          </cell>
          <cell r="U280">
            <v>6.9625781999999994</v>
          </cell>
          <cell r="V280">
            <v>0</v>
          </cell>
          <cell r="X280">
            <v>6.9625781999999994</v>
          </cell>
          <cell r="AJ280">
            <v>6.9625781999999994</v>
          </cell>
          <cell r="AM280">
            <v>6.9625781999999994</v>
          </cell>
          <cell r="AO280">
            <v>0</v>
          </cell>
          <cell r="AT280">
            <v>0</v>
          </cell>
          <cell r="AW280">
            <v>0</v>
          </cell>
          <cell r="AY280">
            <v>0</v>
          </cell>
          <cell r="BD280">
            <v>0</v>
          </cell>
          <cell r="BG280">
            <v>0</v>
          </cell>
          <cell r="BI280">
            <v>0</v>
          </cell>
          <cell r="BN280">
            <v>0</v>
          </cell>
          <cell r="BQ280">
            <v>0</v>
          </cell>
          <cell r="BS280">
            <v>0</v>
          </cell>
          <cell r="BX280">
            <v>0</v>
          </cell>
          <cell r="CA280">
            <v>0</v>
          </cell>
          <cell r="CC280">
            <v>0</v>
          </cell>
          <cell r="CH280">
            <v>6.9625781999999994</v>
          </cell>
          <cell r="CI280">
            <v>0</v>
          </cell>
          <cell r="CJ280">
            <v>0</v>
          </cell>
          <cell r="CK280">
            <v>6.9625781999999994</v>
          </cell>
          <cell r="CL280">
            <v>0</v>
          </cell>
          <cell r="CM280">
            <v>0</v>
          </cell>
          <cell r="CN280">
            <v>0</v>
          </cell>
          <cell r="CO280">
            <v>0</v>
          </cell>
          <cell r="CP280">
            <v>0</v>
          </cell>
          <cell r="CQ280">
            <v>0</v>
          </cell>
        </row>
        <row r="281">
          <cell r="A281" t="str">
            <v>1.2.1.35</v>
          </cell>
          <cell r="B281" t="str">
            <v>Реконструкция ТП-459 (замена оборудования РУ-10кВ, РУ-0,4кВ, замена 2ТМГ-630кВА)</v>
          </cell>
          <cell r="C281" t="str">
            <v>С</v>
          </cell>
          <cell r="D281" t="str">
            <v>С_1.2.1.35</v>
          </cell>
          <cell r="E281" t="str">
            <v>С</v>
          </cell>
          <cell r="F281">
            <v>2019</v>
          </cell>
          <cell r="G281">
            <v>2019</v>
          </cell>
          <cell r="J281">
            <v>7.4001221999999993</v>
          </cell>
          <cell r="P281">
            <v>0</v>
          </cell>
          <cell r="U281">
            <v>7.4001221999999993</v>
          </cell>
          <cell r="V281">
            <v>0</v>
          </cell>
          <cell r="X281">
            <v>7.4001221999999993</v>
          </cell>
          <cell r="AJ281">
            <v>0</v>
          </cell>
          <cell r="AM281">
            <v>0</v>
          </cell>
          <cell r="AO281">
            <v>0</v>
          </cell>
          <cell r="AT281">
            <v>7.4001221999999993</v>
          </cell>
          <cell r="AW281">
            <v>7.4001221999999993</v>
          </cell>
          <cell r="AY281">
            <v>0</v>
          </cell>
          <cell r="BD281">
            <v>0</v>
          </cell>
          <cell r="BG281">
            <v>0</v>
          </cell>
          <cell r="BI281">
            <v>0</v>
          </cell>
          <cell r="BN281">
            <v>0</v>
          </cell>
          <cell r="BQ281">
            <v>0</v>
          </cell>
          <cell r="BS281">
            <v>0</v>
          </cell>
          <cell r="BX281">
            <v>0</v>
          </cell>
          <cell r="CA281">
            <v>0</v>
          </cell>
          <cell r="CC281">
            <v>0</v>
          </cell>
          <cell r="CH281">
            <v>7.4001221999999993</v>
          </cell>
          <cell r="CI281">
            <v>0</v>
          </cell>
          <cell r="CJ281">
            <v>0</v>
          </cell>
          <cell r="CK281">
            <v>7.4001221999999993</v>
          </cell>
          <cell r="CL281">
            <v>0</v>
          </cell>
          <cell r="CM281">
            <v>0</v>
          </cell>
          <cell r="CN281">
            <v>0</v>
          </cell>
          <cell r="CO281">
            <v>0</v>
          </cell>
          <cell r="CP281">
            <v>0</v>
          </cell>
          <cell r="CQ281">
            <v>0</v>
          </cell>
        </row>
        <row r="282">
          <cell r="A282" t="str">
            <v>1.2.1.36</v>
          </cell>
          <cell r="B282" t="str">
            <v>Реконструкция ТП-460  (замена оборудования РУ-10кВ, РУ-0,4кВ, замена 2ТМГ-630кВА)</v>
          </cell>
          <cell r="C282" t="str">
            <v>С</v>
          </cell>
          <cell r="D282" t="str">
            <v>С_1.2.1.36</v>
          </cell>
          <cell r="E282" t="str">
            <v>С</v>
          </cell>
          <cell r="F282">
            <v>2019</v>
          </cell>
          <cell r="G282">
            <v>2019</v>
          </cell>
          <cell r="J282">
            <v>7.0710674000000004</v>
          </cell>
          <cell r="P282">
            <v>0</v>
          </cell>
          <cell r="U282">
            <v>7.0710674000000004</v>
          </cell>
          <cell r="V282">
            <v>0</v>
          </cell>
          <cell r="X282">
            <v>7.0710674000000004</v>
          </cell>
          <cell r="AJ282">
            <v>0</v>
          </cell>
          <cell r="AM282">
            <v>0</v>
          </cell>
          <cell r="AO282">
            <v>0</v>
          </cell>
          <cell r="AT282">
            <v>7.0710674000000004</v>
          </cell>
          <cell r="AW282">
            <v>7.0710674000000004</v>
          </cell>
          <cell r="AY282">
            <v>0</v>
          </cell>
          <cell r="BD282">
            <v>0</v>
          </cell>
          <cell r="BG282">
            <v>0</v>
          </cell>
          <cell r="BI282">
            <v>0</v>
          </cell>
          <cell r="BN282">
            <v>0</v>
          </cell>
          <cell r="BQ282">
            <v>0</v>
          </cell>
          <cell r="BS282">
            <v>0</v>
          </cell>
          <cell r="BX282">
            <v>0</v>
          </cell>
          <cell r="CA282">
            <v>0</v>
          </cell>
          <cell r="CC282">
            <v>0</v>
          </cell>
          <cell r="CH282">
            <v>7.0710674000000004</v>
          </cell>
          <cell r="CI282">
            <v>0</v>
          </cell>
          <cell r="CJ282">
            <v>0</v>
          </cell>
          <cell r="CK282">
            <v>7.0710674000000004</v>
          </cell>
          <cell r="CL282">
            <v>0</v>
          </cell>
          <cell r="CM282">
            <v>0</v>
          </cell>
          <cell r="CN282">
            <v>0</v>
          </cell>
          <cell r="CO282">
            <v>0</v>
          </cell>
          <cell r="CP282">
            <v>0</v>
          </cell>
          <cell r="CQ282">
            <v>0</v>
          </cell>
        </row>
        <row r="283">
          <cell r="A283" t="str">
            <v>1.2.1.37</v>
          </cell>
          <cell r="B283" t="str">
            <v>Реконструкция ТП-306 (замена оборудования РУ-10кВ, РУ-0,4кВ, замена 2ТМГ-630кВА)</v>
          </cell>
          <cell r="C283" t="str">
            <v>С</v>
          </cell>
          <cell r="D283" t="str">
            <v>С_1.2.1.37</v>
          </cell>
          <cell r="E283" t="str">
            <v>С</v>
          </cell>
          <cell r="F283">
            <v>2019</v>
          </cell>
          <cell r="G283">
            <v>2019</v>
          </cell>
          <cell r="J283">
            <v>6.6715665999999993</v>
          </cell>
          <cell r="P283">
            <v>0</v>
          </cell>
          <cell r="U283">
            <v>6.6715665999999993</v>
          </cell>
          <cell r="V283">
            <v>0</v>
          </cell>
          <cell r="X283">
            <v>6.6715665999999993</v>
          </cell>
          <cell r="AJ283">
            <v>0</v>
          </cell>
          <cell r="AM283">
            <v>0</v>
          </cell>
          <cell r="AO283">
            <v>0</v>
          </cell>
          <cell r="AT283">
            <v>6.6715665999999993</v>
          </cell>
          <cell r="AW283">
            <v>6.6715665999999993</v>
          </cell>
          <cell r="AY283">
            <v>0</v>
          </cell>
          <cell r="BD283">
            <v>0</v>
          </cell>
          <cell r="BG283">
            <v>0</v>
          </cell>
          <cell r="BI283">
            <v>0</v>
          </cell>
          <cell r="BN283">
            <v>0</v>
          </cell>
          <cell r="BQ283">
            <v>0</v>
          </cell>
          <cell r="BS283">
            <v>0</v>
          </cell>
          <cell r="BX283">
            <v>0</v>
          </cell>
          <cell r="CA283">
            <v>0</v>
          </cell>
          <cell r="CC283">
            <v>0</v>
          </cell>
          <cell r="CH283">
            <v>6.6715665999999993</v>
          </cell>
          <cell r="CI283">
            <v>0</v>
          </cell>
          <cell r="CJ283">
            <v>0</v>
          </cell>
          <cell r="CK283">
            <v>6.6715665999999993</v>
          </cell>
          <cell r="CL283">
            <v>0</v>
          </cell>
          <cell r="CM283">
            <v>0</v>
          </cell>
          <cell r="CN283">
            <v>0</v>
          </cell>
          <cell r="CO283">
            <v>0</v>
          </cell>
          <cell r="CP283">
            <v>0</v>
          </cell>
          <cell r="CQ283">
            <v>0</v>
          </cell>
        </row>
        <row r="284">
          <cell r="A284" t="str">
            <v>1.2.1.38</v>
          </cell>
          <cell r="B284" t="str">
            <v>Реконструкция ТП-212 (замена оборудования РУ-6кВ, РУ-0,4кВ, замена 2ТМГ-400кВА)</v>
          </cell>
          <cell r="C284" t="str">
            <v>С</v>
          </cell>
          <cell r="D284" t="str">
            <v>С_1.2.1.38</v>
          </cell>
          <cell r="E284" t="str">
            <v>С</v>
          </cell>
          <cell r="F284">
            <v>2019</v>
          </cell>
          <cell r="G284">
            <v>2019</v>
          </cell>
          <cell r="J284">
            <v>6.8157861999999998</v>
          </cell>
          <cell r="P284">
            <v>0</v>
          </cell>
          <cell r="U284">
            <v>6.8157861999999998</v>
          </cell>
          <cell r="V284">
            <v>0</v>
          </cell>
          <cell r="X284">
            <v>6.8157861999999998</v>
          </cell>
          <cell r="AJ284">
            <v>0</v>
          </cell>
          <cell r="AM284">
            <v>0</v>
          </cell>
          <cell r="AO284">
            <v>0</v>
          </cell>
          <cell r="AT284">
            <v>6.8157861999999998</v>
          </cell>
          <cell r="AW284">
            <v>6.8157861999999998</v>
          </cell>
          <cell r="AY284">
            <v>0</v>
          </cell>
          <cell r="BD284">
            <v>0</v>
          </cell>
          <cell r="BG284">
            <v>0</v>
          </cell>
          <cell r="BI284">
            <v>0</v>
          </cell>
          <cell r="BN284">
            <v>0</v>
          </cell>
          <cell r="BQ284">
            <v>0</v>
          </cell>
          <cell r="BS284">
            <v>0</v>
          </cell>
          <cell r="BX284">
            <v>0</v>
          </cell>
          <cell r="CA284">
            <v>0</v>
          </cell>
          <cell r="CC284">
            <v>0</v>
          </cell>
          <cell r="CH284">
            <v>6.8157861999999998</v>
          </cell>
          <cell r="CI284">
            <v>0</v>
          </cell>
          <cell r="CJ284">
            <v>0</v>
          </cell>
          <cell r="CK284">
            <v>6.8157861999999998</v>
          </cell>
          <cell r="CL284">
            <v>0</v>
          </cell>
          <cell r="CM284">
            <v>0</v>
          </cell>
          <cell r="CN284">
            <v>0</v>
          </cell>
          <cell r="CO284">
            <v>0</v>
          </cell>
          <cell r="CP284">
            <v>0</v>
          </cell>
          <cell r="CQ284">
            <v>0</v>
          </cell>
        </row>
        <row r="285">
          <cell r="A285" t="str">
            <v>1.2.1.39</v>
          </cell>
          <cell r="B285" t="str">
            <v>Реконструкция ТП-305 (замена оборудования РУ-10кВ, РУ-0,4кВ, замена 2ТМГ-630кВА)</v>
          </cell>
          <cell r="C285" t="str">
            <v>С</v>
          </cell>
          <cell r="D285" t="str">
            <v>С_1.2.1.39</v>
          </cell>
          <cell r="E285" t="str">
            <v>С</v>
          </cell>
          <cell r="F285">
            <v>2019</v>
          </cell>
          <cell r="G285">
            <v>2019</v>
          </cell>
          <cell r="J285">
            <v>6.6715665999999993</v>
          </cell>
          <cell r="P285">
            <v>0</v>
          </cell>
          <cell r="U285">
            <v>6.6715665999999993</v>
          </cell>
          <cell r="V285">
            <v>0</v>
          </cell>
          <cell r="X285">
            <v>6.6715665999999993</v>
          </cell>
          <cell r="AJ285">
            <v>0</v>
          </cell>
          <cell r="AM285">
            <v>0</v>
          </cell>
          <cell r="AO285">
            <v>0</v>
          </cell>
          <cell r="AT285">
            <v>6.6715665999999993</v>
          </cell>
          <cell r="AW285">
            <v>6.6715665999999993</v>
          </cell>
          <cell r="AY285">
            <v>0</v>
          </cell>
          <cell r="BD285">
            <v>0</v>
          </cell>
          <cell r="BG285">
            <v>0</v>
          </cell>
          <cell r="BI285">
            <v>0</v>
          </cell>
          <cell r="BN285">
            <v>0</v>
          </cell>
          <cell r="BQ285">
            <v>0</v>
          </cell>
          <cell r="BS285">
            <v>0</v>
          </cell>
          <cell r="BX285">
            <v>0</v>
          </cell>
          <cell r="CA285">
            <v>0</v>
          </cell>
          <cell r="CC285">
            <v>0</v>
          </cell>
          <cell r="CH285">
            <v>6.6715665999999993</v>
          </cell>
          <cell r="CI285">
            <v>0</v>
          </cell>
          <cell r="CJ285">
            <v>0</v>
          </cell>
          <cell r="CK285">
            <v>6.6715665999999993</v>
          </cell>
          <cell r="CL285">
            <v>0</v>
          </cell>
          <cell r="CM285">
            <v>0</v>
          </cell>
          <cell r="CN285">
            <v>0</v>
          </cell>
          <cell r="CO285">
            <v>0</v>
          </cell>
          <cell r="CP285">
            <v>0</v>
          </cell>
          <cell r="CQ285">
            <v>0</v>
          </cell>
        </row>
        <row r="286">
          <cell r="A286" t="str">
            <v>1.2.1.40</v>
          </cell>
          <cell r="B286" t="str">
            <v>Реконструкция ТП-204 (замена оборудования РУ-6кВ, РУ-0,4кВ, замена 2ТМГ-400кВА)</v>
          </cell>
          <cell r="C286" t="str">
            <v>С</v>
          </cell>
          <cell r="D286" t="str">
            <v>С_1.2.1.40</v>
          </cell>
          <cell r="E286" t="str">
            <v>С</v>
          </cell>
          <cell r="F286">
            <v>2019</v>
          </cell>
          <cell r="G286">
            <v>2019</v>
          </cell>
          <cell r="J286">
            <v>7.2734137999999993</v>
          </cell>
          <cell r="P286">
            <v>0</v>
          </cell>
          <cell r="U286">
            <v>7.2734137999999993</v>
          </cell>
          <cell r="V286">
            <v>0</v>
          </cell>
          <cell r="X286">
            <v>7.2734137999999993</v>
          </cell>
          <cell r="AJ286">
            <v>0</v>
          </cell>
          <cell r="AM286">
            <v>0</v>
          </cell>
          <cell r="AO286">
            <v>0</v>
          </cell>
          <cell r="AT286">
            <v>7.2734137999999993</v>
          </cell>
          <cell r="AW286">
            <v>7.2734137999999993</v>
          </cell>
          <cell r="AY286">
            <v>0</v>
          </cell>
          <cell r="BD286">
            <v>0</v>
          </cell>
          <cell r="BG286">
            <v>0</v>
          </cell>
          <cell r="BI286">
            <v>0</v>
          </cell>
          <cell r="BN286">
            <v>0</v>
          </cell>
          <cell r="BQ286">
            <v>0</v>
          </cell>
          <cell r="BS286">
            <v>0</v>
          </cell>
          <cell r="BX286">
            <v>0</v>
          </cell>
          <cell r="CA286">
            <v>0</v>
          </cell>
          <cell r="CC286">
            <v>0</v>
          </cell>
          <cell r="CH286">
            <v>7.2734137999999993</v>
          </cell>
          <cell r="CI286">
            <v>0</v>
          </cell>
          <cell r="CJ286">
            <v>0</v>
          </cell>
          <cell r="CK286">
            <v>7.2734137999999993</v>
          </cell>
          <cell r="CL286">
            <v>0</v>
          </cell>
          <cell r="CM286">
            <v>0</v>
          </cell>
          <cell r="CN286">
            <v>0</v>
          </cell>
          <cell r="CO286">
            <v>0</v>
          </cell>
          <cell r="CP286">
            <v>0</v>
          </cell>
          <cell r="CQ286">
            <v>0</v>
          </cell>
        </row>
        <row r="287">
          <cell r="A287" t="str">
            <v>1.2.1.41</v>
          </cell>
          <cell r="B287" t="str">
            <v>Реконструкция ТП-207 (замена оборудования РУ-6кВ, РУ-0,4кВ, замена 2ТМГ-400кВА)</v>
          </cell>
          <cell r="C287" t="str">
            <v>С</v>
          </cell>
          <cell r="D287" t="str">
            <v>С_1.2.1.41</v>
          </cell>
          <cell r="E287" t="str">
            <v>С</v>
          </cell>
          <cell r="F287">
            <v>2019</v>
          </cell>
          <cell r="G287">
            <v>2019</v>
          </cell>
          <cell r="J287">
            <v>6.8157861999999998</v>
          </cell>
          <cell r="P287">
            <v>0</v>
          </cell>
          <cell r="U287">
            <v>6.8157861999999998</v>
          </cell>
          <cell r="V287">
            <v>0</v>
          </cell>
          <cell r="X287">
            <v>6.8157861999999998</v>
          </cell>
          <cell r="AJ287">
            <v>0</v>
          </cell>
          <cell r="AM287">
            <v>0</v>
          </cell>
          <cell r="AO287">
            <v>0</v>
          </cell>
          <cell r="AT287">
            <v>6.8157861999999998</v>
          </cell>
          <cell r="AW287">
            <v>6.8157861999999998</v>
          </cell>
          <cell r="AY287">
            <v>0</v>
          </cell>
          <cell r="BD287">
            <v>0</v>
          </cell>
          <cell r="BG287">
            <v>0</v>
          </cell>
          <cell r="BI287">
            <v>0</v>
          </cell>
          <cell r="BN287">
            <v>0</v>
          </cell>
          <cell r="BQ287">
            <v>0</v>
          </cell>
          <cell r="BS287">
            <v>0</v>
          </cell>
          <cell r="BX287">
            <v>0</v>
          </cell>
          <cell r="CA287">
            <v>0</v>
          </cell>
          <cell r="CC287">
            <v>0</v>
          </cell>
          <cell r="CH287">
            <v>6.8157861999999998</v>
          </cell>
          <cell r="CI287">
            <v>0</v>
          </cell>
          <cell r="CJ287">
            <v>0</v>
          </cell>
          <cell r="CK287">
            <v>6.8157861999999998</v>
          </cell>
          <cell r="CL287">
            <v>0</v>
          </cell>
          <cell r="CM287">
            <v>0</v>
          </cell>
          <cell r="CN287">
            <v>0</v>
          </cell>
          <cell r="CO287">
            <v>0</v>
          </cell>
          <cell r="CP287">
            <v>0</v>
          </cell>
          <cell r="CQ287">
            <v>0</v>
          </cell>
        </row>
        <row r="288">
          <cell r="A288" t="str">
            <v>1.2.1.42</v>
          </cell>
          <cell r="B288" t="str">
            <v>Реконструкция ТП-232 (замена оборудования РУ-6кВ, РУ-0,4кВ, замена 2ТМГ-1000кВА)</v>
          </cell>
          <cell r="C288" t="str">
            <v>С</v>
          </cell>
          <cell r="D288" t="str">
            <v>С_1.2.1.42</v>
          </cell>
          <cell r="E288" t="str">
            <v>С</v>
          </cell>
          <cell r="F288">
            <v>2018</v>
          </cell>
          <cell r="G288">
            <v>2018</v>
          </cell>
          <cell r="J288">
            <v>7.9104131999999989</v>
          </cell>
          <cell r="P288">
            <v>0</v>
          </cell>
          <cell r="U288">
            <v>7.9104131999999989</v>
          </cell>
          <cell r="V288">
            <v>0</v>
          </cell>
          <cell r="X288">
            <v>7.9104131999999989</v>
          </cell>
          <cell r="AJ288">
            <v>7.9104131999999989</v>
          </cell>
          <cell r="AM288">
            <v>7.9104131999999989</v>
          </cell>
          <cell r="AO288">
            <v>0</v>
          </cell>
          <cell r="AT288">
            <v>0</v>
          </cell>
          <cell r="AW288">
            <v>0</v>
          </cell>
          <cell r="AY288">
            <v>0</v>
          </cell>
          <cell r="BD288">
            <v>0</v>
          </cell>
          <cell r="BG288">
            <v>0</v>
          </cell>
          <cell r="BI288">
            <v>0</v>
          </cell>
          <cell r="BN288">
            <v>0</v>
          </cell>
          <cell r="BQ288">
            <v>0</v>
          </cell>
          <cell r="BS288">
            <v>0</v>
          </cell>
          <cell r="BX288">
            <v>0</v>
          </cell>
          <cell r="CA288">
            <v>0</v>
          </cell>
          <cell r="CC288">
            <v>0</v>
          </cell>
          <cell r="CH288">
            <v>7.9104131999999989</v>
          </cell>
          <cell r="CI288">
            <v>0</v>
          </cell>
          <cell r="CJ288">
            <v>0</v>
          </cell>
          <cell r="CK288">
            <v>7.9104131999999989</v>
          </cell>
          <cell r="CL288">
            <v>0</v>
          </cell>
          <cell r="CM288">
            <v>0</v>
          </cell>
          <cell r="CN288">
            <v>0</v>
          </cell>
          <cell r="CO288">
            <v>0</v>
          </cell>
          <cell r="CP288">
            <v>0</v>
          </cell>
          <cell r="CQ288">
            <v>0</v>
          </cell>
        </row>
        <row r="289">
          <cell r="A289" t="str">
            <v>1.2.1.43</v>
          </cell>
          <cell r="B289" t="str">
            <v>Реконструкция ТП-230 (замена оборудования РУ-6кВ, РУ-0,4кВ, замена 2ТМГ-1000кВА)</v>
          </cell>
          <cell r="C289" t="str">
            <v>С</v>
          </cell>
          <cell r="D289" t="str">
            <v>С_1.2.1.43</v>
          </cell>
          <cell r="E289" t="str">
            <v>С</v>
          </cell>
          <cell r="F289">
            <v>2019</v>
          </cell>
          <cell r="G289">
            <v>2019</v>
          </cell>
          <cell r="J289">
            <v>6.9625781999999994</v>
          </cell>
          <cell r="P289">
            <v>0</v>
          </cell>
          <cell r="U289">
            <v>6.9625781999999994</v>
          </cell>
          <cell r="V289">
            <v>0</v>
          </cell>
          <cell r="X289">
            <v>6.9625781999999994</v>
          </cell>
          <cell r="AJ289">
            <v>0</v>
          </cell>
          <cell r="AM289">
            <v>0</v>
          </cell>
          <cell r="AO289">
            <v>0</v>
          </cell>
          <cell r="AT289">
            <v>6.9625781999999994</v>
          </cell>
          <cell r="AW289">
            <v>6.9625781999999994</v>
          </cell>
          <cell r="AY289">
            <v>0</v>
          </cell>
          <cell r="BD289">
            <v>0</v>
          </cell>
          <cell r="BG289">
            <v>0</v>
          </cell>
          <cell r="BI289">
            <v>0</v>
          </cell>
          <cell r="BN289">
            <v>0</v>
          </cell>
          <cell r="BQ289">
            <v>0</v>
          </cell>
          <cell r="BS289">
            <v>0</v>
          </cell>
          <cell r="BX289">
            <v>0</v>
          </cell>
          <cell r="CA289">
            <v>0</v>
          </cell>
          <cell r="CC289">
            <v>0</v>
          </cell>
          <cell r="CH289">
            <v>6.9625781999999994</v>
          </cell>
          <cell r="CI289">
            <v>0</v>
          </cell>
          <cell r="CJ289">
            <v>0</v>
          </cell>
          <cell r="CK289">
            <v>6.9625781999999994</v>
          </cell>
          <cell r="CL289">
            <v>0</v>
          </cell>
          <cell r="CM289">
            <v>0</v>
          </cell>
          <cell r="CN289">
            <v>0</v>
          </cell>
          <cell r="CO289">
            <v>0</v>
          </cell>
          <cell r="CP289">
            <v>0</v>
          </cell>
          <cell r="CQ289">
            <v>0</v>
          </cell>
        </row>
        <row r="290">
          <cell r="A290" t="str">
            <v>1.2.1.44</v>
          </cell>
          <cell r="B290" t="str">
            <v>Реконструкция ТП-458 (замена оборудования РУ-10кВ, РУ-0,4кВ, замена 2ТМГ-630кВА)</v>
          </cell>
          <cell r="C290" t="str">
            <v>С</v>
          </cell>
          <cell r="D290" t="str">
            <v>С_1.2.1.44</v>
          </cell>
          <cell r="E290" t="str">
            <v>С</v>
          </cell>
          <cell r="F290">
            <v>2019</v>
          </cell>
          <cell r="G290">
            <v>2019</v>
          </cell>
          <cell r="J290">
            <v>6.6715665999999993</v>
          </cell>
          <cell r="P290">
            <v>0</v>
          </cell>
          <cell r="U290">
            <v>6.6715665999999993</v>
          </cell>
          <cell r="V290">
            <v>0</v>
          </cell>
          <cell r="X290">
            <v>6.6715665999999993</v>
          </cell>
          <cell r="AJ290">
            <v>0</v>
          </cell>
          <cell r="AM290">
            <v>0</v>
          </cell>
          <cell r="AO290">
            <v>0</v>
          </cell>
          <cell r="AT290">
            <v>6.6715665999999993</v>
          </cell>
          <cell r="AW290">
            <v>6.6715665999999993</v>
          </cell>
          <cell r="AY290">
            <v>0</v>
          </cell>
          <cell r="BD290">
            <v>0</v>
          </cell>
          <cell r="BG290">
            <v>0</v>
          </cell>
          <cell r="BI290">
            <v>0</v>
          </cell>
          <cell r="BN290">
            <v>0</v>
          </cell>
          <cell r="BQ290">
            <v>0</v>
          </cell>
          <cell r="BS290">
            <v>0</v>
          </cell>
          <cell r="BX290">
            <v>0</v>
          </cell>
          <cell r="CA290">
            <v>0</v>
          </cell>
          <cell r="CC290">
            <v>0</v>
          </cell>
          <cell r="CH290">
            <v>6.6715665999999993</v>
          </cell>
          <cell r="CI290">
            <v>0</v>
          </cell>
          <cell r="CJ290">
            <v>0</v>
          </cell>
          <cell r="CK290">
            <v>6.6715665999999993</v>
          </cell>
          <cell r="CL290">
            <v>0</v>
          </cell>
          <cell r="CM290">
            <v>0</v>
          </cell>
          <cell r="CN290">
            <v>0</v>
          </cell>
          <cell r="CO290">
            <v>0</v>
          </cell>
          <cell r="CP290">
            <v>0</v>
          </cell>
          <cell r="CQ290">
            <v>0</v>
          </cell>
        </row>
        <row r="291">
          <cell r="A291" t="str">
            <v>1.2.1.45</v>
          </cell>
          <cell r="B291" t="str">
            <v>Реконструкция ТП-311 (замена оборудования РУ-10кВ, РУ-0,4кВ, замена 2ТМГ-630кВА)</v>
          </cell>
          <cell r="C291" t="str">
            <v>С</v>
          </cell>
          <cell r="D291" t="str">
            <v>С_1.2.1.45</v>
          </cell>
          <cell r="E291" t="str">
            <v>С</v>
          </cell>
          <cell r="F291">
            <v>2019</v>
          </cell>
          <cell r="G291">
            <v>2019</v>
          </cell>
          <cell r="J291">
            <v>6.6715665999999993</v>
          </cell>
          <cell r="P291">
            <v>0</v>
          </cell>
          <cell r="U291">
            <v>6.6715665999999993</v>
          </cell>
          <cell r="V291">
            <v>0</v>
          </cell>
          <cell r="X291">
            <v>6.6715665999999993</v>
          </cell>
          <cell r="AJ291">
            <v>0</v>
          </cell>
          <cell r="AM291">
            <v>0</v>
          </cell>
          <cell r="AO291">
            <v>0</v>
          </cell>
          <cell r="AT291">
            <v>6.6715665999999993</v>
          </cell>
          <cell r="AW291">
            <v>6.6715665999999993</v>
          </cell>
          <cell r="AY291">
            <v>0</v>
          </cell>
          <cell r="BD291">
            <v>0</v>
          </cell>
          <cell r="BG291">
            <v>0</v>
          </cell>
          <cell r="BI291">
            <v>0</v>
          </cell>
          <cell r="BN291">
            <v>0</v>
          </cell>
          <cell r="BQ291">
            <v>0</v>
          </cell>
          <cell r="BS291">
            <v>0</v>
          </cell>
          <cell r="BX291">
            <v>0</v>
          </cell>
          <cell r="CA291">
            <v>0</v>
          </cell>
          <cell r="CC291">
            <v>0</v>
          </cell>
          <cell r="CH291">
            <v>6.6715665999999993</v>
          </cell>
          <cell r="CI291">
            <v>0</v>
          </cell>
          <cell r="CJ291">
            <v>0</v>
          </cell>
          <cell r="CK291">
            <v>6.6715665999999993</v>
          </cell>
          <cell r="CL291">
            <v>0</v>
          </cell>
          <cell r="CM291">
            <v>0</v>
          </cell>
          <cell r="CN291">
            <v>0</v>
          </cell>
          <cell r="CO291">
            <v>0</v>
          </cell>
          <cell r="CP291">
            <v>0</v>
          </cell>
          <cell r="CQ291">
            <v>0</v>
          </cell>
        </row>
        <row r="292">
          <cell r="A292" t="str">
            <v>1.2.1.46</v>
          </cell>
          <cell r="B292" t="str">
            <v>Реконструкция ТП-322 (замена оборудования РУ-10кВ, РУ-0,4кВ, замена 2ТМГ-630кВА)</v>
          </cell>
          <cell r="C292" t="str">
            <v>С</v>
          </cell>
          <cell r="D292" t="str">
            <v>С_1.2.1.46</v>
          </cell>
          <cell r="E292" t="str">
            <v>С</v>
          </cell>
          <cell r="F292">
            <v>2019</v>
          </cell>
          <cell r="G292">
            <v>2019</v>
          </cell>
          <cell r="J292">
            <v>6.6715665999999993</v>
          </cell>
          <cell r="P292">
            <v>0</v>
          </cell>
          <cell r="U292">
            <v>6.6715665999999993</v>
          </cell>
          <cell r="V292">
            <v>0</v>
          </cell>
          <cell r="X292">
            <v>6.6715665999999993</v>
          </cell>
          <cell r="AJ292">
            <v>0</v>
          </cell>
          <cell r="AM292">
            <v>0</v>
          </cell>
          <cell r="AO292">
            <v>0</v>
          </cell>
          <cell r="AT292">
            <v>6.6715665999999993</v>
          </cell>
          <cell r="AW292">
            <v>6.6715665999999993</v>
          </cell>
          <cell r="AY292">
            <v>0</v>
          </cell>
          <cell r="BD292">
            <v>0</v>
          </cell>
          <cell r="BG292">
            <v>0</v>
          </cell>
          <cell r="BI292">
            <v>0</v>
          </cell>
          <cell r="BN292">
            <v>0</v>
          </cell>
          <cell r="BQ292">
            <v>0</v>
          </cell>
          <cell r="BS292">
            <v>0</v>
          </cell>
          <cell r="BX292">
            <v>0</v>
          </cell>
          <cell r="CA292">
            <v>0</v>
          </cell>
          <cell r="CC292">
            <v>0</v>
          </cell>
          <cell r="CH292">
            <v>6.6715665999999993</v>
          </cell>
          <cell r="CI292">
            <v>0</v>
          </cell>
          <cell r="CJ292">
            <v>0</v>
          </cell>
          <cell r="CK292">
            <v>6.6715665999999993</v>
          </cell>
          <cell r="CL292">
            <v>0</v>
          </cell>
          <cell r="CM292">
            <v>0</v>
          </cell>
          <cell r="CN292">
            <v>0</v>
          </cell>
          <cell r="CO292">
            <v>0</v>
          </cell>
          <cell r="CP292">
            <v>0</v>
          </cell>
          <cell r="CQ292">
            <v>0</v>
          </cell>
        </row>
        <row r="293">
          <cell r="A293" t="str">
            <v>1.2.1.47</v>
          </cell>
          <cell r="B293" t="str">
            <v>Реконструкция ТП-314 (замена оборудования РУ-10кВ, РУ-0,4кВ, замена 2ТМГ-630кВА)</v>
          </cell>
          <cell r="C293" t="str">
            <v>С</v>
          </cell>
          <cell r="D293" t="str">
            <v>С_1.2.1.47</v>
          </cell>
          <cell r="E293" t="str">
            <v>С</v>
          </cell>
          <cell r="F293">
            <v>2019</v>
          </cell>
          <cell r="G293">
            <v>2019</v>
          </cell>
          <cell r="J293">
            <v>6.6715665999999993</v>
          </cell>
          <cell r="P293">
            <v>0</v>
          </cell>
          <cell r="U293">
            <v>6.6715665999999993</v>
          </cell>
          <cell r="V293">
            <v>0</v>
          </cell>
          <cell r="X293">
            <v>6.6715665999999993</v>
          </cell>
          <cell r="AJ293">
            <v>0</v>
          </cell>
          <cell r="AM293">
            <v>0</v>
          </cell>
          <cell r="AO293">
            <v>0</v>
          </cell>
          <cell r="AT293">
            <v>6.6715665999999993</v>
          </cell>
          <cell r="AW293">
            <v>6.6715665999999993</v>
          </cell>
          <cell r="AY293">
            <v>0</v>
          </cell>
          <cell r="BD293">
            <v>0</v>
          </cell>
          <cell r="BG293">
            <v>0</v>
          </cell>
          <cell r="BI293">
            <v>0</v>
          </cell>
          <cell r="BN293">
            <v>0</v>
          </cell>
          <cell r="BQ293">
            <v>0</v>
          </cell>
          <cell r="BS293">
            <v>0</v>
          </cell>
          <cell r="BX293">
            <v>0</v>
          </cell>
          <cell r="CA293">
            <v>0</v>
          </cell>
          <cell r="CC293">
            <v>0</v>
          </cell>
          <cell r="CH293">
            <v>6.6715665999999993</v>
          </cell>
          <cell r="CI293">
            <v>0</v>
          </cell>
          <cell r="CJ293">
            <v>0</v>
          </cell>
          <cell r="CK293">
            <v>6.6715665999999993</v>
          </cell>
          <cell r="CL293">
            <v>0</v>
          </cell>
          <cell r="CM293">
            <v>0</v>
          </cell>
          <cell r="CN293">
            <v>0</v>
          </cell>
          <cell r="CO293">
            <v>0</v>
          </cell>
          <cell r="CP293">
            <v>0</v>
          </cell>
          <cell r="CQ293">
            <v>0</v>
          </cell>
        </row>
        <row r="294">
          <cell r="A294" t="str">
            <v>1.2.1.48</v>
          </cell>
          <cell r="B294" t="str">
            <v>Реконструкция ТП-316 (замена оборудования РУ-10кВ, РУ-0,4кВ, замена 2ТМГ-630кВА)</v>
          </cell>
          <cell r="C294" t="str">
            <v>С</v>
          </cell>
          <cell r="D294" t="str">
            <v>С_1.2.1.48</v>
          </cell>
          <cell r="E294" t="str">
            <v>С</v>
          </cell>
          <cell r="F294">
            <v>2019</v>
          </cell>
          <cell r="G294">
            <v>2019</v>
          </cell>
          <cell r="J294">
            <v>6.6715665999999993</v>
          </cell>
          <cell r="P294">
            <v>0</v>
          </cell>
          <cell r="U294">
            <v>6.6715665999999993</v>
          </cell>
          <cell r="V294">
            <v>0</v>
          </cell>
          <cell r="X294">
            <v>6.6715665999999993</v>
          </cell>
          <cell r="AJ294">
            <v>0</v>
          </cell>
          <cell r="AM294">
            <v>0</v>
          </cell>
          <cell r="AO294">
            <v>0</v>
          </cell>
          <cell r="AT294">
            <v>6.6715665999999993</v>
          </cell>
          <cell r="AW294">
            <v>6.6715665999999993</v>
          </cell>
          <cell r="AY294">
            <v>0</v>
          </cell>
          <cell r="BD294">
            <v>0</v>
          </cell>
          <cell r="BG294">
            <v>0</v>
          </cell>
          <cell r="BI294">
            <v>0</v>
          </cell>
          <cell r="BN294">
            <v>0</v>
          </cell>
          <cell r="BQ294">
            <v>0</v>
          </cell>
          <cell r="BS294">
            <v>0</v>
          </cell>
          <cell r="BX294">
            <v>0</v>
          </cell>
          <cell r="CA294">
            <v>0</v>
          </cell>
          <cell r="CC294">
            <v>0</v>
          </cell>
          <cell r="CH294">
            <v>6.6715665999999993</v>
          </cell>
          <cell r="CI294">
            <v>0</v>
          </cell>
          <cell r="CJ294">
            <v>0</v>
          </cell>
          <cell r="CK294">
            <v>6.6715665999999993</v>
          </cell>
          <cell r="CL294">
            <v>0</v>
          </cell>
          <cell r="CM294">
            <v>0</v>
          </cell>
          <cell r="CN294">
            <v>0</v>
          </cell>
          <cell r="CO294">
            <v>0</v>
          </cell>
          <cell r="CP294">
            <v>0</v>
          </cell>
          <cell r="CQ294">
            <v>0</v>
          </cell>
        </row>
        <row r="295">
          <cell r="A295" t="str">
            <v>1.2.1.49</v>
          </cell>
          <cell r="B295" t="str">
            <v>Реконструкция ТП-320 (замена оборудования РУ-10кВ, РУ-0,4кВ, замена 2ТМГ-630кВА)</v>
          </cell>
          <cell r="C295" t="str">
            <v>С</v>
          </cell>
          <cell r="D295" t="str">
            <v>С_1.2.1.49</v>
          </cell>
          <cell r="E295" t="str">
            <v>С</v>
          </cell>
          <cell r="F295">
            <v>2019</v>
          </cell>
          <cell r="G295">
            <v>2019</v>
          </cell>
          <cell r="J295">
            <v>6.9625781999999994</v>
          </cell>
          <cell r="P295">
            <v>0</v>
          </cell>
          <cell r="U295">
            <v>6.9625781999999994</v>
          </cell>
          <cell r="V295">
            <v>0</v>
          </cell>
          <cell r="X295">
            <v>6.9625781999999994</v>
          </cell>
          <cell r="AJ295">
            <v>0</v>
          </cell>
          <cell r="AM295">
            <v>0</v>
          </cell>
          <cell r="AO295">
            <v>0</v>
          </cell>
          <cell r="AT295">
            <v>6.9625781999999994</v>
          </cell>
          <cell r="AW295">
            <v>6.9625781999999994</v>
          </cell>
          <cell r="AY295">
            <v>0</v>
          </cell>
          <cell r="BD295">
            <v>0</v>
          </cell>
          <cell r="BG295">
            <v>0</v>
          </cell>
          <cell r="BI295">
            <v>0</v>
          </cell>
          <cell r="BN295">
            <v>0</v>
          </cell>
          <cell r="BQ295">
            <v>0</v>
          </cell>
          <cell r="BS295">
            <v>0</v>
          </cell>
          <cell r="BX295">
            <v>0</v>
          </cell>
          <cell r="CA295">
            <v>0</v>
          </cell>
          <cell r="CC295">
            <v>0</v>
          </cell>
          <cell r="CH295">
            <v>6.9625781999999994</v>
          </cell>
          <cell r="CI295">
            <v>0</v>
          </cell>
          <cell r="CJ295">
            <v>0</v>
          </cell>
          <cell r="CK295">
            <v>6.9625781999999994</v>
          </cell>
          <cell r="CL295">
            <v>0</v>
          </cell>
          <cell r="CM295">
            <v>0</v>
          </cell>
          <cell r="CN295">
            <v>0</v>
          </cell>
          <cell r="CO295">
            <v>0</v>
          </cell>
          <cell r="CP295">
            <v>0</v>
          </cell>
          <cell r="CQ295">
            <v>0</v>
          </cell>
        </row>
        <row r="296">
          <cell r="A296" t="str">
            <v>1.2.1.50</v>
          </cell>
          <cell r="B296" t="str">
            <v>Реконструкция ТП - 417 (замена оборудования РУ-10кВ, РУ-0,4кВ, замена 2ТМГ-630кВА)</v>
          </cell>
          <cell r="C296" t="str">
            <v>С</v>
          </cell>
          <cell r="D296" t="str">
            <v>С_1.2.1.50</v>
          </cell>
          <cell r="E296" t="str">
            <v>С</v>
          </cell>
          <cell r="F296">
            <v>2019</v>
          </cell>
          <cell r="G296">
            <v>2019</v>
          </cell>
          <cell r="J296">
            <v>6.9625781999999994</v>
          </cell>
          <cell r="P296">
            <v>0</v>
          </cell>
          <cell r="U296">
            <v>6.9625781999999994</v>
          </cell>
          <cell r="V296">
            <v>0</v>
          </cell>
          <cell r="X296">
            <v>6.9625781999999994</v>
          </cell>
          <cell r="AJ296">
            <v>0</v>
          </cell>
          <cell r="AM296">
            <v>0</v>
          </cell>
          <cell r="AO296">
            <v>0</v>
          </cell>
          <cell r="AT296">
            <v>6.9625781999999994</v>
          </cell>
          <cell r="AW296">
            <v>6.9625781999999994</v>
          </cell>
          <cell r="AY296">
            <v>0</v>
          </cell>
          <cell r="BD296">
            <v>0</v>
          </cell>
          <cell r="BG296">
            <v>0</v>
          </cell>
          <cell r="BI296">
            <v>0</v>
          </cell>
          <cell r="BN296">
            <v>0</v>
          </cell>
          <cell r="BQ296">
            <v>0</v>
          </cell>
          <cell r="BS296">
            <v>0</v>
          </cell>
          <cell r="BX296">
            <v>0</v>
          </cell>
          <cell r="CA296">
            <v>0</v>
          </cell>
          <cell r="CC296">
            <v>0</v>
          </cell>
          <cell r="CH296">
            <v>6.9625781999999994</v>
          </cell>
          <cell r="CI296">
            <v>0</v>
          </cell>
          <cell r="CJ296">
            <v>0</v>
          </cell>
          <cell r="CK296">
            <v>6.9625781999999994</v>
          </cell>
          <cell r="CL296">
            <v>0</v>
          </cell>
          <cell r="CM296">
            <v>0</v>
          </cell>
          <cell r="CN296">
            <v>0</v>
          </cell>
          <cell r="CO296">
            <v>0</v>
          </cell>
          <cell r="CP296">
            <v>0</v>
          </cell>
          <cell r="CQ296">
            <v>0</v>
          </cell>
        </row>
        <row r="297">
          <cell r="A297" t="str">
            <v>1.2.1.51</v>
          </cell>
          <cell r="B297" t="str">
            <v>Реконструкция ТП-487 (замена оборудования РУ-10кВ, РУ-0,4кВ, замена 2ТМГ-630кВА)</v>
          </cell>
          <cell r="C297" t="str">
            <v>С</v>
          </cell>
          <cell r="D297" t="str">
            <v>С_1.2.1.51</v>
          </cell>
          <cell r="E297" t="str">
            <v>С</v>
          </cell>
          <cell r="F297">
            <v>2019</v>
          </cell>
          <cell r="G297">
            <v>2019</v>
          </cell>
          <cell r="J297">
            <v>5.7507418000000001</v>
          </cell>
          <cell r="P297">
            <v>0</v>
          </cell>
          <cell r="U297">
            <v>5.7507418000000001</v>
          </cell>
          <cell r="V297">
            <v>0</v>
          </cell>
          <cell r="X297">
            <v>5.7507418000000001</v>
          </cell>
          <cell r="AJ297">
            <v>0</v>
          </cell>
          <cell r="AM297">
            <v>0</v>
          </cell>
          <cell r="AO297">
            <v>0</v>
          </cell>
          <cell r="AT297">
            <v>5.7507418000000001</v>
          </cell>
          <cell r="AW297">
            <v>5.7507418000000001</v>
          </cell>
          <cell r="AY297">
            <v>0</v>
          </cell>
          <cell r="BD297">
            <v>0</v>
          </cell>
          <cell r="BG297">
            <v>0</v>
          </cell>
          <cell r="BI297">
            <v>0</v>
          </cell>
          <cell r="BN297">
            <v>0</v>
          </cell>
          <cell r="BQ297">
            <v>0</v>
          </cell>
          <cell r="BS297">
            <v>0</v>
          </cell>
          <cell r="BX297">
            <v>0</v>
          </cell>
          <cell r="CA297">
            <v>0</v>
          </cell>
          <cell r="CC297">
            <v>0</v>
          </cell>
          <cell r="CH297">
            <v>5.7507418000000001</v>
          </cell>
          <cell r="CI297">
            <v>0</v>
          </cell>
          <cell r="CJ297">
            <v>0</v>
          </cell>
          <cell r="CK297">
            <v>5.7507418000000001</v>
          </cell>
          <cell r="CL297">
            <v>0</v>
          </cell>
          <cell r="CM297">
            <v>0</v>
          </cell>
          <cell r="CN297">
            <v>0</v>
          </cell>
          <cell r="CO297">
            <v>0</v>
          </cell>
          <cell r="CP297">
            <v>0</v>
          </cell>
          <cell r="CQ297">
            <v>0</v>
          </cell>
        </row>
        <row r="298">
          <cell r="A298" t="str">
            <v>1.2.1.52</v>
          </cell>
          <cell r="B298" t="str">
            <v>Реконструкция ТП-485 (замена оборудования РУ-10кВ, РУ-0,4кВ, замена 2ТМГ-630кВА)</v>
          </cell>
          <cell r="C298" t="str">
            <v>С</v>
          </cell>
          <cell r="D298" t="str">
            <v>С_1.2.1.52</v>
          </cell>
          <cell r="E298" t="str">
            <v>С</v>
          </cell>
          <cell r="F298">
            <v>2019</v>
          </cell>
          <cell r="G298">
            <v>2019</v>
          </cell>
          <cell r="J298">
            <v>6.6715665999999993</v>
          </cell>
          <cell r="P298">
            <v>0</v>
          </cell>
          <cell r="U298">
            <v>6.6715665999999993</v>
          </cell>
          <cell r="V298">
            <v>0</v>
          </cell>
          <cell r="X298">
            <v>6.6715665999999993</v>
          </cell>
          <cell r="AJ298">
            <v>0</v>
          </cell>
          <cell r="AM298">
            <v>0</v>
          </cell>
          <cell r="AO298">
            <v>0</v>
          </cell>
          <cell r="AT298">
            <v>6.6715665999999993</v>
          </cell>
          <cell r="AW298">
            <v>6.6715665999999993</v>
          </cell>
          <cell r="AY298">
            <v>0</v>
          </cell>
          <cell r="BD298">
            <v>0</v>
          </cell>
          <cell r="BG298">
            <v>0</v>
          </cell>
          <cell r="BI298">
            <v>0</v>
          </cell>
          <cell r="BN298">
            <v>0</v>
          </cell>
          <cell r="BQ298">
            <v>0</v>
          </cell>
          <cell r="BS298">
            <v>0</v>
          </cell>
          <cell r="BX298">
            <v>0</v>
          </cell>
          <cell r="CA298">
            <v>0</v>
          </cell>
          <cell r="CC298">
            <v>0</v>
          </cell>
          <cell r="CH298">
            <v>6.6715665999999993</v>
          </cell>
          <cell r="CI298">
            <v>0</v>
          </cell>
          <cell r="CJ298">
            <v>0</v>
          </cell>
          <cell r="CK298">
            <v>6.6715665999999993</v>
          </cell>
          <cell r="CL298">
            <v>0</v>
          </cell>
          <cell r="CM298">
            <v>0</v>
          </cell>
          <cell r="CN298">
            <v>0</v>
          </cell>
          <cell r="CO298">
            <v>0</v>
          </cell>
          <cell r="CP298">
            <v>0</v>
          </cell>
          <cell r="CQ298">
            <v>0</v>
          </cell>
        </row>
        <row r="299">
          <cell r="A299" t="str">
            <v>1.2.1.53</v>
          </cell>
          <cell r="B299" t="str">
            <v>Реконструкция ТП-486 (замена оборудования РУ-10кВ, РУ-0,4кВ, замена 2ТМГ-630кВА)</v>
          </cell>
          <cell r="C299" t="str">
            <v>С</v>
          </cell>
          <cell r="D299" t="str">
            <v>С_1.2.1.53</v>
          </cell>
          <cell r="E299" t="str">
            <v>С</v>
          </cell>
          <cell r="F299">
            <v>2019</v>
          </cell>
          <cell r="G299">
            <v>2019</v>
          </cell>
          <cell r="J299">
            <v>6.6715665999999993</v>
          </cell>
          <cell r="P299">
            <v>0</v>
          </cell>
          <cell r="U299">
            <v>6.6715665999999993</v>
          </cell>
          <cell r="V299">
            <v>0</v>
          </cell>
          <cell r="X299">
            <v>6.6715665999999993</v>
          </cell>
          <cell r="AJ299">
            <v>0</v>
          </cell>
          <cell r="AM299">
            <v>0</v>
          </cell>
          <cell r="AO299">
            <v>0</v>
          </cell>
          <cell r="AT299">
            <v>6.6715665999999993</v>
          </cell>
          <cell r="AW299">
            <v>6.6715665999999993</v>
          </cell>
          <cell r="AY299">
            <v>0</v>
          </cell>
          <cell r="BD299">
            <v>0</v>
          </cell>
          <cell r="BG299">
            <v>0</v>
          </cell>
          <cell r="BI299">
            <v>0</v>
          </cell>
          <cell r="BN299">
            <v>0</v>
          </cell>
          <cell r="BQ299">
            <v>0</v>
          </cell>
          <cell r="BS299">
            <v>0</v>
          </cell>
          <cell r="BX299">
            <v>0</v>
          </cell>
          <cell r="CA299">
            <v>0</v>
          </cell>
          <cell r="CC299">
            <v>0</v>
          </cell>
          <cell r="CH299">
            <v>6.6715665999999993</v>
          </cell>
          <cell r="CI299">
            <v>0</v>
          </cell>
          <cell r="CJ299">
            <v>0</v>
          </cell>
          <cell r="CK299">
            <v>6.6715665999999993</v>
          </cell>
          <cell r="CL299">
            <v>0</v>
          </cell>
          <cell r="CM299">
            <v>0</v>
          </cell>
          <cell r="CN299">
            <v>0</v>
          </cell>
          <cell r="CO299">
            <v>0</v>
          </cell>
          <cell r="CP299">
            <v>0</v>
          </cell>
          <cell r="CQ299">
            <v>0</v>
          </cell>
        </row>
        <row r="300">
          <cell r="A300" t="str">
            <v>1.2.1.54</v>
          </cell>
          <cell r="B300" t="str">
            <v>Реконструкция ТП-280 (замена оборудования РУ-10кВ, РУ-0,4кВ, замена 2ТМГ-630кВА)</v>
          </cell>
          <cell r="C300" t="str">
            <v>С</v>
          </cell>
          <cell r="D300" t="str">
            <v>С_1.2.1.54</v>
          </cell>
          <cell r="E300" t="str">
            <v>С</v>
          </cell>
          <cell r="F300">
            <v>2019</v>
          </cell>
          <cell r="G300">
            <v>2019</v>
          </cell>
          <cell r="J300">
            <v>6.8157861999999998</v>
          </cell>
          <cell r="P300">
            <v>0</v>
          </cell>
          <cell r="U300">
            <v>6.8157861999999998</v>
          </cell>
          <cell r="V300">
            <v>0</v>
          </cell>
          <cell r="X300">
            <v>6.8157861999999998</v>
          </cell>
          <cell r="AJ300">
            <v>0</v>
          </cell>
          <cell r="AM300">
            <v>0</v>
          </cell>
          <cell r="AO300">
            <v>0</v>
          </cell>
          <cell r="AT300">
            <v>6.8157861999999998</v>
          </cell>
          <cell r="AW300">
            <v>6.8157861999999998</v>
          </cell>
          <cell r="AY300">
            <v>0</v>
          </cell>
          <cell r="BD300">
            <v>0</v>
          </cell>
          <cell r="BG300">
            <v>0</v>
          </cell>
          <cell r="BI300">
            <v>0</v>
          </cell>
          <cell r="BN300">
            <v>0</v>
          </cell>
          <cell r="BQ300">
            <v>0</v>
          </cell>
          <cell r="BS300">
            <v>0</v>
          </cell>
          <cell r="BX300">
            <v>0</v>
          </cell>
          <cell r="CA300">
            <v>0</v>
          </cell>
          <cell r="CC300">
            <v>0</v>
          </cell>
          <cell r="CH300">
            <v>6.8157861999999998</v>
          </cell>
          <cell r="CI300">
            <v>0</v>
          </cell>
          <cell r="CJ300">
            <v>0</v>
          </cell>
          <cell r="CK300">
            <v>6.8157861999999998</v>
          </cell>
          <cell r="CL300">
            <v>0</v>
          </cell>
          <cell r="CM300">
            <v>0</v>
          </cell>
          <cell r="CN300">
            <v>0</v>
          </cell>
          <cell r="CO300">
            <v>0</v>
          </cell>
          <cell r="CP300">
            <v>0</v>
          </cell>
          <cell r="CQ300">
            <v>0</v>
          </cell>
        </row>
        <row r="301">
          <cell r="A301" t="str">
            <v>1.2.1.55</v>
          </cell>
          <cell r="B301" t="str">
            <v>Реконструкция ТП-281 (замена оборудования РУ-10кВ, РУ-0,4кВ, замена 2ТМГ-630кВА)</v>
          </cell>
          <cell r="C301" t="str">
            <v>С</v>
          </cell>
          <cell r="D301" t="str">
            <v>С_1.2.1.55</v>
          </cell>
          <cell r="E301" t="str">
            <v>С</v>
          </cell>
          <cell r="F301">
            <v>2019</v>
          </cell>
          <cell r="G301">
            <v>2019</v>
          </cell>
          <cell r="J301">
            <v>6.9625781999999994</v>
          </cell>
          <cell r="P301">
            <v>0</v>
          </cell>
          <cell r="U301">
            <v>6.9625781999999994</v>
          </cell>
          <cell r="V301">
            <v>0</v>
          </cell>
          <cell r="X301">
            <v>6.9625781999999994</v>
          </cell>
          <cell r="AJ301">
            <v>0</v>
          </cell>
          <cell r="AM301">
            <v>0</v>
          </cell>
          <cell r="AO301">
            <v>0</v>
          </cell>
          <cell r="AT301">
            <v>6.9625781999999994</v>
          </cell>
          <cell r="AW301">
            <v>6.9625781999999994</v>
          </cell>
          <cell r="AY301">
            <v>0</v>
          </cell>
          <cell r="BD301">
            <v>0</v>
          </cell>
          <cell r="BG301">
            <v>0</v>
          </cell>
          <cell r="BI301">
            <v>0</v>
          </cell>
          <cell r="BN301">
            <v>0</v>
          </cell>
          <cell r="BQ301">
            <v>0</v>
          </cell>
          <cell r="BS301">
            <v>0</v>
          </cell>
          <cell r="BX301">
            <v>0</v>
          </cell>
          <cell r="CA301">
            <v>0</v>
          </cell>
          <cell r="CC301">
            <v>0</v>
          </cell>
          <cell r="CH301">
            <v>6.9625781999999994</v>
          </cell>
          <cell r="CI301">
            <v>0</v>
          </cell>
          <cell r="CJ301">
            <v>0</v>
          </cell>
          <cell r="CK301">
            <v>6.9625781999999994</v>
          </cell>
          <cell r="CL301">
            <v>0</v>
          </cell>
          <cell r="CM301">
            <v>0</v>
          </cell>
          <cell r="CN301">
            <v>0</v>
          </cell>
          <cell r="CO301">
            <v>0</v>
          </cell>
          <cell r="CP301">
            <v>0</v>
          </cell>
          <cell r="CQ301">
            <v>0</v>
          </cell>
        </row>
        <row r="302">
          <cell r="A302" t="str">
            <v>1.2.1.56</v>
          </cell>
          <cell r="B302" t="str">
            <v>Реконструкция ТП-282 (замена оборудования РУ-10кВ, РУ-0,4кВ, замена 2ТМГ-400кВА)</v>
          </cell>
          <cell r="C302" t="str">
            <v>С</v>
          </cell>
          <cell r="D302" t="str">
            <v>С_1.2.1.56</v>
          </cell>
          <cell r="E302" t="str">
            <v>С</v>
          </cell>
          <cell r="F302">
            <v>2020</v>
          </cell>
          <cell r="G302">
            <v>2020</v>
          </cell>
          <cell r="J302">
            <v>6.9625781999999994</v>
          </cell>
          <cell r="P302">
            <v>0</v>
          </cell>
          <cell r="U302">
            <v>6.9625781999999994</v>
          </cell>
          <cell r="V302">
            <v>0</v>
          </cell>
          <cell r="X302">
            <v>6.9625781999999994</v>
          </cell>
          <cell r="AJ302">
            <v>0</v>
          </cell>
          <cell r="AM302">
            <v>0</v>
          </cell>
          <cell r="AO302">
            <v>0</v>
          </cell>
          <cell r="AT302">
            <v>0</v>
          </cell>
          <cell r="AW302">
            <v>0</v>
          </cell>
          <cell r="AY302">
            <v>0</v>
          </cell>
          <cell r="BD302">
            <v>6.9625781999999994</v>
          </cell>
          <cell r="BG302">
            <v>6.9625781999999994</v>
          </cell>
          <cell r="BI302">
            <v>0</v>
          </cell>
          <cell r="BN302">
            <v>0</v>
          </cell>
          <cell r="BQ302">
            <v>0</v>
          </cell>
          <cell r="BS302">
            <v>0</v>
          </cell>
          <cell r="BX302">
            <v>0</v>
          </cell>
          <cell r="CA302">
            <v>0</v>
          </cell>
          <cell r="CC302">
            <v>0</v>
          </cell>
          <cell r="CH302">
            <v>6.9625781999999994</v>
          </cell>
          <cell r="CI302">
            <v>0</v>
          </cell>
          <cell r="CJ302">
            <v>0</v>
          </cell>
          <cell r="CK302">
            <v>6.9625781999999994</v>
          </cell>
          <cell r="CL302">
            <v>0</v>
          </cell>
          <cell r="CM302">
            <v>0</v>
          </cell>
          <cell r="CN302">
            <v>0</v>
          </cell>
          <cell r="CO302">
            <v>0</v>
          </cell>
          <cell r="CP302">
            <v>0</v>
          </cell>
          <cell r="CQ302">
            <v>0</v>
          </cell>
        </row>
        <row r="303">
          <cell r="A303" t="str">
            <v>1.2.1.57</v>
          </cell>
          <cell r="B303" t="str">
            <v>Реконструкция ТП -284 (замена оборудования РУ-10кВ, РУ-0,4кВ, замена 2ТМГ-400кВА)</v>
          </cell>
          <cell r="C303" t="str">
            <v>С</v>
          </cell>
          <cell r="D303" t="str">
            <v>С_1.2.1.57</v>
          </cell>
          <cell r="E303" t="str">
            <v>С</v>
          </cell>
          <cell r="F303">
            <v>2020</v>
          </cell>
          <cell r="G303">
            <v>2020</v>
          </cell>
          <cell r="J303">
            <v>6.6715665999999993</v>
          </cell>
          <cell r="P303">
            <v>0</v>
          </cell>
          <cell r="U303">
            <v>6.6715665999999993</v>
          </cell>
          <cell r="V303">
            <v>0</v>
          </cell>
          <cell r="X303">
            <v>6.6715665999999993</v>
          </cell>
          <cell r="AJ303">
            <v>0</v>
          </cell>
          <cell r="AM303">
            <v>0</v>
          </cell>
          <cell r="AO303">
            <v>0</v>
          </cell>
          <cell r="AT303">
            <v>0</v>
          </cell>
          <cell r="AW303">
            <v>0</v>
          </cell>
          <cell r="AY303">
            <v>0</v>
          </cell>
          <cell r="BD303">
            <v>6.6715665999999993</v>
          </cell>
          <cell r="BG303">
            <v>6.6715665999999993</v>
          </cell>
          <cell r="BI303">
            <v>0</v>
          </cell>
          <cell r="BN303">
            <v>0</v>
          </cell>
          <cell r="BQ303">
            <v>0</v>
          </cell>
          <cell r="BS303">
            <v>0</v>
          </cell>
          <cell r="BX303">
            <v>0</v>
          </cell>
          <cell r="CA303">
            <v>0</v>
          </cell>
          <cell r="CC303">
            <v>0</v>
          </cell>
          <cell r="CH303">
            <v>6.6715665999999993</v>
          </cell>
          <cell r="CI303">
            <v>0</v>
          </cell>
          <cell r="CJ303">
            <v>0</v>
          </cell>
          <cell r="CK303">
            <v>6.6715665999999993</v>
          </cell>
          <cell r="CL303">
            <v>0</v>
          </cell>
          <cell r="CM303">
            <v>0</v>
          </cell>
          <cell r="CN303">
            <v>0</v>
          </cell>
          <cell r="CO303">
            <v>0</v>
          </cell>
          <cell r="CP303">
            <v>0</v>
          </cell>
          <cell r="CQ303">
            <v>0</v>
          </cell>
        </row>
        <row r="304">
          <cell r="A304" t="str">
            <v>1.2.1.58</v>
          </cell>
          <cell r="B304" t="str">
            <v>Реконструкция ТП-285 (замена оборудования РУ-10кВ, РУ-0,4кВ, замена 2ТМГ-630кВА)</v>
          </cell>
          <cell r="C304" t="str">
            <v>С</v>
          </cell>
          <cell r="D304" t="str">
            <v>С_1.2.1.58</v>
          </cell>
          <cell r="E304" t="str">
            <v>С</v>
          </cell>
          <cell r="F304">
            <v>2020</v>
          </cell>
          <cell r="G304">
            <v>2020</v>
          </cell>
          <cell r="J304">
            <v>6.6715665999999993</v>
          </cell>
          <cell r="P304">
            <v>0</v>
          </cell>
          <cell r="U304">
            <v>6.6715665999999993</v>
          </cell>
          <cell r="V304">
            <v>0</v>
          </cell>
          <cell r="X304">
            <v>6.6715665999999993</v>
          </cell>
          <cell r="AJ304">
            <v>0</v>
          </cell>
          <cell r="AM304">
            <v>0</v>
          </cell>
          <cell r="AO304">
            <v>0</v>
          </cell>
          <cell r="AT304">
            <v>0</v>
          </cell>
          <cell r="AW304">
            <v>0</v>
          </cell>
          <cell r="AY304">
            <v>0</v>
          </cell>
          <cell r="BD304">
            <v>6.6715665999999993</v>
          </cell>
          <cell r="BG304">
            <v>6.6715665999999993</v>
          </cell>
          <cell r="BI304">
            <v>0</v>
          </cell>
          <cell r="BN304">
            <v>0</v>
          </cell>
          <cell r="BQ304">
            <v>0</v>
          </cell>
          <cell r="BS304">
            <v>0</v>
          </cell>
          <cell r="BX304">
            <v>0</v>
          </cell>
          <cell r="CA304">
            <v>0</v>
          </cell>
          <cell r="CC304">
            <v>0</v>
          </cell>
          <cell r="CH304">
            <v>6.6715665999999993</v>
          </cell>
          <cell r="CI304">
            <v>0</v>
          </cell>
          <cell r="CJ304">
            <v>0</v>
          </cell>
          <cell r="CK304">
            <v>6.6715665999999993</v>
          </cell>
          <cell r="CL304">
            <v>0</v>
          </cell>
          <cell r="CM304">
            <v>0</v>
          </cell>
          <cell r="CN304">
            <v>0</v>
          </cell>
          <cell r="CO304">
            <v>0</v>
          </cell>
          <cell r="CP304">
            <v>0</v>
          </cell>
          <cell r="CQ304">
            <v>0</v>
          </cell>
        </row>
        <row r="305">
          <cell r="A305" t="str">
            <v>1.2.1.59</v>
          </cell>
          <cell r="B305" t="str">
            <v>Реконструкция ТП-286 (замена оборудования РУ-10кВ, РУ-0,4кВ, замена 2ТМГ-630кВА)</v>
          </cell>
          <cell r="C305" t="str">
            <v>С</v>
          </cell>
          <cell r="D305" t="str">
            <v>С_1.2.1.59</v>
          </cell>
          <cell r="E305" t="str">
            <v>С</v>
          </cell>
          <cell r="F305">
            <v>2020</v>
          </cell>
          <cell r="G305">
            <v>2020</v>
          </cell>
          <cell r="J305">
            <v>6.6715665999999993</v>
          </cell>
          <cell r="P305">
            <v>0</v>
          </cell>
          <cell r="U305">
            <v>6.6715665999999993</v>
          </cell>
          <cell r="V305">
            <v>0</v>
          </cell>
          <cell r="X305">
            <v>6.6715665999999993</v>
          </cell>
          <cell r="AJ305">
            <v>0</v>
          </cell>
          <cell r="AM305">
            <v>0</v>
          </cell>
          <cell r="AO305">
            <v>0</v>
          </cell>
          <cell r="AT305">
            <v>0</v>
          </cell>
          <cell r="AW305">
            <v>0</v>
          </cell>
          <cell r="AY305">
            <v>0</v>
          </cell>
          <cell r="BD305">
            <v>6.6715665999999993</v>
          </cell>
          <cell r="BG305">
            <v>6.6715665999999993</v>
          </cell>
          <cell r="BI305">
            <v>0</v>
          </cell>
          <cell r="BN305">
            <v>0</v>
          </cell>
          <cell r="BQ305">
            <v>0</v>
          </cell>
          <cell r="BS305">
            <v>0</v>
          </cell>
          <cell r="BX305">
            <v>0</v>
          </cell>
          <cell r="CA305">
            <v>0</v>
          </cell>
          <cell r="CC305">
            <v>0</v>
          </cell>
          <cell r="CH305">
            <v>6.6715665999999993</v>
          </cell>
          <cell r="CI305">
            <v>0</v>
          </cell>
          <cell r="CJ305">
            <v>0</v>
          </cell>
          <cell r="CK305">
            <v>6.6715665999999993</v>
          </cell>
          <cell r="CL305">
            <v>0</v>
          </cell>
          <cell r="CM305">
            <v>0</v>
          </cell>
          <cell r="CN305">
            <v>0</v>
          </cell>
          <cell r="CO305">
            <v>0</v>
          </cell>
          <cell r="CP305">
            <v>0</v>
          </cell>
          <cell r="CQ305">
            <v>0</v>
          </cell>
        </row>
        <row r="306">
          <cell r="A306" t="str">
            <v>1.2.1.60</v>
          </cell>
          <cell r="B306" t="str">
            <v>Реконструкция ТП-240 (замена оборудования РУ-10кВ, РУ-0,4кВ, замена 2ТМГ-630кВА)</v>
          </cell>
          <cell r="C306" t="str">
            <v>С</v>
          </cell>
          <cell r="D306" t="str">
            <v>С_1.2.1.60</v>
          </cell>
          <cell r="E306" t="str">
            <v>С</v>
          </cell>
          <cell r="F306">
            <v>2020</v>
          </cell>
          <cell r="G306">
            <v>2020</v>
          </cell>
          <cell r="J306">
            <v>6.9625781999999994</v>
          </cell>
          <cell r="P306">
            <v>0</v>
          </cell>
          <cell r="U306">
            <v>6.9625781999999994</v>
          </cell>
          <cell r="V306">
            <v>0</v>
          </cell>
          <cell r="X306">
            <v>6.9625781999999994</v>
          </cell>
          <cell r="AJ306">
            <v>0</v>
          </cell>
          <cell r="AM306">
            <v>0</v>
          </cell>
          <cell r="AO306">
            <v>0</v>
          </cell>
          <cell r="AT306">
            <v>0</v>
          </cell>
          <cell r="AW306">
            <v>0</v>
          </cell>
          <cell r="AY306">
            <v>0</v>
          </cell>
          <cell r="BD306">
            <v>6.9625781999999994</v>
          </cell>
          <cell r="BG306">
            <v>6.9625781999999994</v>
          </cell>
          <cell r="BI306">
            <v>0</v>
          </cell>
          <cell r="BN306">
            <v>0</v>
          </cell>
          <cell r="BQ306">
            <v>0</v>
          </cell>
          <cell r="BS306">
            <v>0</v>
          </cell>
          <cell r="BX306">
            <v>0</v>
          </cell>
          <cell r="CA306">
            <v>0</v>
          </cell>
          <cell r="CC306">
            <v>0</v>
          </cell>
          <cell r="CH306">
            <v>6.9625781999999994</v>
          </cell>
          <cell r="CI306">
            <v>0</v>
          </cell>
          <cell r="CJ306">
            <v>0</v>
          </cell>
          <cell r="CK306">
            <v>6.9625781999999994</v>
          </cell>
          <cell r="CL306">
            <v>0</v>
          </cell>
          <cell r="CM306">
            <v>0</v>
          </cell>
          <cell r="CN306">
            <v>0</v>
          </cell>
          <cell r="CO306">
            <v>0</v>
          </cell>
          <cell r="CP306">
            <v>0</v>
          </cell>
          <cell r="CQ306">
            <v>0</v>
          </cell>
        </row>
        <row r="307">
          <cell r="A307" t="str">
            <v>1.2.1.61</v>
          </cell>
          <cell r="B307" t="str">
            <v>Реконструкция ТП-241 (замена оборудования РУ-10кВ, РУ-0,4кВ, замена 2ТМГ-630кВА)</v>
          </cell>
          <cell r="C307" t="str">
            <v>С</v>
          </cell>
          <cell r="D307" t="str">
            <v>С_1.2.1.61</v>
          </cell>
          <cell r="E307" t="str">
            <v>С</v>
          </cell>
          <cell r="F307">
            <v>2020</v>
          </cell>
          <cell r="G307">
            <v>2020</v>
          </cell>
          <cell r="J307">
            <v>6.6715665999999993</v>
          </cell>
          <cell r="P307">
            <v>0</v>
          </cell>
          <cell r="U307">
            <v>6.6715665999999993</v>
          </cell>
          <cell r="V307">
            <v>0</v>
          </cell>
          <cell r="X307">
            <v>6.6715665999999993</v>
          </cell>
          <cell r="AJ307">
            <v>0</v>
          </cell>
          <cell r="AM307">
            <v>0</v>
          </cell>
          <cell r="AO307">
            <v>0</v>
          </cell>
          <cell r="AT307">
            <v>0</v>
          </cell>
          <cell r="AW307">
            <v>0</v>
          </cell>
          <cell r="AY307">
            <v>0</v>
          </cell>
          <cell r="BD307">
            <v>6.6715665999999993</v>
          </cell>
          <cell r="BG307">
            <v>6.6715665999999993</v>
          </cell>
          <cell r="BI307">
            <v>0</v>
          </cell>
          <cell r="BN307">
            <v>0</v>
          </cell>
          <cell r="BQ307">
            <v>0</v>
          </cell>
          <cell r="BS307">
            <v>0</v>
          </cell>
          <cell r="BX307">
            <v>0</v>
          </cell>
          <cell r="CA307">
            <v>0</v>
          </cell>
          <cell r="CC307">
            <v>0</v>
          </cell>
          <cell r="CH307">
            <v>6.6715665999999993</v>
          </cell>
          <cell r="CI307">
            <v>0</v>
          </cell>
          <cell r="CJ307">
            <v>0</v>
          </cell>
          <cell r="CK307">
            <v>6.6715665999999993</v>
          </cell>
          <cell r="CL307">
            <v>0</v>
          </cell>
          <cell r="CM307">
            <v>0</v>
          </cell>
          <cell r="CN307">
            <v>0</v>
          </cell>
          <cell r="CO307">
            <v>0</v>
          </cell>
          <cell r="CP307">
            <v>0</v>
          </cell>
          <cell r="CQ307">
            <v>0</v>
          </cell>
        </row>
        <row r="308">
          <cell r="A308" t="str">
            <v>1.2.1.62</v>
          </cell>
          <cell r="B308" t="str">
            <v>Реконструкция  ТП-242 (замена оборудования РУ-10кВ, РУ-0,4кВ, замена 2ТМГ-400кВА)</v>
          </cell>
          <cell r="C308" t="str">
            <v>С</v>
          </cell>
          <cell r="D308" t="str">
            <v>С_1.2.1.62</v>
          </cell>
          <cell r="E308" t="str">
            <v>С</v>
          </cell>
          <cell r="F308">
            <v>2020</v>
          </cell>
          <cell r="G308">
            <v>2020</v>
          </cell>
          <cell r="J308">
            <v>6.6715665999999993</v>
          </cell>
          <cell r="P308">
            <v>0</v>
          </cell>
          <cell r="U308">
            <v>6.6715665999999993</v>
          </cell>
          <cell r="V308">
            <v>0</v>
          </cell>
          <cell r="X308">
            <v>6.6715665999999993</v>
          </cell>
          <cell r="AJ308">
            <v>0</v>
          </cell>
          <cell r="AM308">
            <v>0</v>
          </cell>
          <cell r="AO308">
            <v>0</v>
          </cell>
          <cell r="AT308">
            <v>0</v>
          </cell>
          <cell r="AW308">
            <v>0</v>
          </cell>
          <cell r="AY308">
            <v>0</v>
          </cell>
          <cell r="BD308">
            <v>6.6715665999999993</v>
          </cell>
          <cell r="BG308">
            <v>6.6715665999999993</v>
          </cell>
          <cell r="BI308">
            <v>0</v>
          </cell>
          <cell r="BN308">
            <v>0</v>
          </cell>
          <cell r="BQ308">
            <v>0</v>
          </cell>
          <cell r="BS308">
            <v>0</v>
          </cell>
          <cell r="BX308">
            <v>0</v>
          </cell>
          <cell r="CA308">
            <v>0</v>
          </cell>
          <cell r="CC308">
            <v>0</v>
          </cell>
          <cell r="CH308">
            <v>6.6715665999999993</v>
          </cell>
          <cell r="CI308">
            <v>0</v>
          </cell>
          <cell r="CJ308">
            <v>0</v>
          </cell>
          <cell r="CK308">
            <v>6.6715665999999993</v>
          </cell>
          <cell r="CL308">
            <v>0</v>
          </cell>
          <cell r="CM308">
            <v>0</v>
          </cell>
          <cell r="CN308">
            <v>0</v>
          </cell>
          <cell r="CO308">
            <v>0</v>
          </cell>
          <cell r="CP308">
            <v>0</v>
          </cell>
          <cell r="CQ308">
            <v>0</v>
          </cell>
        </row>
        <row r="309">
          <cell r="A309" t="str">
            <v>1.2.1.63</v>
          </cell>
          <cell r="B309" t="str">
            <v>Реконструкция ТП-243 (замена оборудования РУ-10кВ, РУ-0,4кВ, замена 2ТМГ-630кВА)</v>
          </cell>
          <cell r="C309" t="str">
            <v>С</v>
          </cell>
          <cell r="D309" t="str">
            <v>С_1.2.1.63</v>
          </cell>
          <cell r="E309" t="str">
            <v>С</v>
          </cell>
          <cell r="F309">
            <v>2020</v>
          </cell>
          <cell r="G309">
            <v>2020</v>
          </cell>
          <cell r="J309">
            <v>6.9625781999999994</v>
          </cell>
          <cell r="P309">
            <v>0</v>
          </cell>
          <cell r="U309">
            <v>6.9625781999999994</v>
          </cell>
          <cell r="V309">
            <v>0</v>
          </cell>
          <cell r="X309">
            <v>6.9625781999999994</v>
          </cell>
          <cell r="AJ309">
            <v>0</v>
          </cell>
          <cell r="AM309">
            <v>0</v>
          </cell>
          <cell r="AO309">
            <v>0</v>
          </cell>
          <cell r="AT309">
            <v>0</v>
          </cell>
          <cell r="AW309">
            <v>0</v>
          </cell>
          <cell r="AY309">
            <v>0</v>
          </cell>
          <cell r="BD309">
            <v>6.9625781999999994</v>
          </cell>
          <cell r="BG309">
            <v>6.9625781999999994</v>
          </cell>
          <cell r="BI309">
            <v>0</v>
          </cell>
          <cell r="BN309">
            <v>0</v>
          </cell>
          <cell r="BQ309">
            <v>0</v>
          </cell>
          <cell r="BS309">
            <v>0</v>
          </cell>
          <cell r="BX309">
            <v>0</v>
          </cell>
          <cell r="CA309">
            <v>0</v>
          </cell>
          <cell r="CC309">
            <v>0</v>
          </cell>
          <cell r="CH309">
            <v>6.9625781999999994</v>
          </cell>
          <cell r="CI309">
            <v>0</v>
          </cell>
          <cell r="CJ309">
            <v>0</v>
          </cell>
          <cell r="CK309">
            <v>6.9625781999999994</v>
          </cell>
          <cell r="CL309">
            <v>0</v>
          </cell>
          <cell r="CM309">
            <v>0</v>
          </cell>
          <cell r="CN309">
            <v>0</v>
          </cell>
          <cell r="CO309">
            <v>0</v>
          </cell>
          <cell r="CP309">
            <v>0</v>
          </cell>
          <cell r="CQ309">
            <v>0</v>
          </cell>
        </row>
        <row r="310">
          <cell r="A310" t="str">
            <v>1.2.1.64</v>
          </cell>
          <cell r="B310" t="str">
            <v>Реконструкция ТП-244 (замена оборудования РУ-10кВ, РУ-0,4кВ, замена 2ТМГ-630кВА)</v>
          </cell>
          <cell r="C310" t="str">
            <v>С</v>
          </cell>
          <cell r="D310" t="str">
            <v>С_1.2.1.64</v>
          </cell>
          <cell r="E310" t="str">
            <v>С</v>
          </cell>
          <cell r="F310">
            <v>2020</v>
          </cell>
          <cell r="G310">
            <v>2020</v>
          </cell>
          <cell r="J310">
            <v>6.9625781999999994</v>
          </cell>
          <cell r="P310">
            <v>0</v>
          </cell>
          <cell r="U310">
            <v>6.9625781999999994</v>
          </cell>
          <cell r="V310">
            <v>0</v>
          </cell>
          <cell r="X310">
            <v>6.9625781999999994</v>
          </cell>
          <cell r="AJ310">
            <v>0</v>
          </cell>
          <cell r="AM310">
            <v>0</v>
          </cell>
          <cell r="AO310">
            <v>0</v>
          </cell>
          <cell r="AT310">
            <v>0</v>
          </cell>
          <cell r="AW310">
            <v>0</v>
          </cell>
          <cell r="AY310">
            <v>0</v>
          </cell>
          <cell r="BD310">
            <v>6.9625781999999994</v>
          </cell>
          <cell r="BG310">
            <v>6.9625781999999994</v>
          </cell>
          <cell r="BI310">
            <v>0</v>
          </cell>
          <cell r="BN310">
            <v>0</v>
          </cell>
          <cell r="BQ310">
            <v>0</v>
          </cell>
          <cell r="BS310">
            <v>0</v>
          </cell>
          <cell r="BX310">
            <v>0</v>
          </cell>
          <cell r="CA310">
            <v>0</v>
          </cell>
          <cell r="CC310">
            <v>0</v>
          </cell>
          <cell r="CH310">
            <v>6.9625781999999994</v>
          </cell>
          <cell r="CI310">
            <v>0</v>
          </cell>
          <cell r="CJ310">
            <v>0</v>
          </cell>
          <cell r="CK310">
            <v>6.9625781999999994</v>
          </cell>
          <cell r="CL310">
            <v>0</v>
          </cell>
          <cell r="CM310">
            <v>0</v>
          </cell>
          <cell r="CN310">
            <v>0</v>
          </cell>
          <cell r="CO310">
            <v>0</v>
          </cell>
          <cell r="CP310">
            <v>0</v>
          </cell>
          <cell r="CQ310">
            <v>0</v>
          </cell>
        </row>
        <row r="311">
          <cell r="A311" t="str">
            <v>1.2.1.65</v>
          </cell>
          <cell r="B311" t="str">
            <v>Реконструкция ТП-245 (замена оборудования РУ-10кВ, РУ-0,4кВ, замена 2ТМГ-630кВА)</v>
          </cell>
          <cell r="C311" t="str">
            <v>С</v>
          </cell>
          <cell r="D311" t="str">
            <v>С_1.2.1.65</v>
          </cell>
          <cell r="E311" t="str">
            <v>С</v>
          </cell>
          <cell r="F311">
            <v>2020</v>
          </cell>
          <cell r="G311">
            <v>2020</v>
          </cell>
          <cell r="J311">
            <v>6.9625781999999994</v>
          </cell>
          <cell r="P311">
            <v>0</v>
          </cell>
          <cell r="U311">
            <v>6.9625781999999994</v>
          </cell>
          <cell r="V311">
            <v>0</v>
          </cell>
          <cell r="X311">
            <v>6.9625781999999994</v>
          </cell>
          <cell r="AJ311">
            <v>0</v>
          </cell>
          <cell r="AM311">
            <v>0</v>
          </cell>
          <cell r="AO311">
            <v>0</v>
          </cell>
          <cell r="AT311">
            <v>0</v>
          </cell>
          <cell r="AW311">
            <v>0</v>
          </cell>
          <cell r="AY311">
            <v>0</v>
          </cell>
          <cell r="BD311">
            <v>6.9625781999999994</v>
          </cell>
          <cell r="BG311">
            <v>6.9625781999999994</v>
          </cell>
          <cell r="BI311">
            <v>0</v>
          </cell>
          <cell r="BN311">
            <v>0</v>
          </cell>
          <cell r="BQ311">
            <v>0</v>
          </cell>
          <cell r="BS311">
            <v>0</v>
          </cell>
          <cell r="BX311">
            <v>0</v>
          </cell>
          <cell r="CA311">
            <v>0</v>
          </cell>
          <cell r="CC311">
            <v>0</v>
          </cell>
          <cell r="CH311">
            <v>6.9625781999999994</v>
          </cell>
          <cell r="CI311">
            <v>0</v>
          </cell>
          <cell r="CJ311">
            <v>0</v>
          </cell>
          <cell r="CK311">
            <v>6.9625781999999994</v>
          </cell>
          <cell r="CL311">
            <v>0</v>
          </cell>
          <cell r="CM311">
            <v>0</v>
          </cell>
          <cell r="CN311">
            <v>0</v>
          </cell>
          <cell r="CO311">
            <v>0</v>
          </cell>
          <cell r="CP311">
            <v>0</v>
          </cell>
          <cell r="CQ311">
            <v>0</v>
          </cell>
        </row>
        <row r="312">
          <cell r="A312" t="str">
            <v>1.2.1.66</v>
          </cell>
          <cell r="B312" t="str">
            <v>Реконструкция ТП-246 (замена оборудования РУ-10кВ, РУ-0,4кВ, замена 2ТМГ-630кВА)</v>
          </cell>
          <cell r="C312" t="str">
            <v>С</v>
          </cell>
          <cell r="D312" t="str">
            <v>С_1.2.1.66</v>
          </cell>
          <cell r="E312" t="str">
            <v>С</v>
          </cell>
          <cell r="F312">
            <v>2020</v>
          </cell>
          <cell r="G312">
            <v>2020</v>
          </cell>
          <cell r="J312">
            <v>6.6715665999999993</v>
          </cell>
          <cell r="P312">
            <v>0</v>
          </cell>
          <cell r="U312">
            <v>6.6715665999999993</v>
          </cell>
          <cell r="V312">
            <v>0</v>
          </cell>
          <cell r="X312">
            <v>6.6715665999999993</v>
          </cell>
          <cell r="AJ312">
            <v>0</v>
          </cell>
          <cell r="AM312">
            <v>0</v>
          </cell>
          <cell r="AO312">
            <v>0</v>
          </cell>
          <cell r="AT312">
            <v>0</v>
          </cell>
          <cell r="AW312">
            <v>0</v>
          </cell>
          <cell r="AY312">
            <v>0</v>
          </cell>
          <cell r="BD312">
            <v>6.6715665999999993</v>
          </cell>
          <cell r="BG312">
            <v>6.6715665999999993</v>
          </cell>
          <cell r="BI312">
            <v>0</v>
          </cell>
          <cell r="BN312">
            <v>0</v>
          </cell>
          <cell r="BQ312">
            <v>0</v>
          </cell>
          <cell r="BS312">
            <v>0</v>
          </cell>
          <cell r="BX312">
            <v>0</v>
          </cell>
          <cell r="CA312">
            <v>0</v>
          </cell>
          <cell r="CC312">
            <v>0</v>
          </cell>
          <cell r="CH312">
            <v>6.6715665999999993</v>
          </cell>
          <cell r="CI312">
            <v>0</v>
          </cell>
          <cell r="CJ312">
            <v>0</v>
          </cell>
          <cell r="CK312">
            <v>6.6715665999999993</v>
          </cell>
          <cell r="CL312">
            <v>0</v>
          </cell>
          <cell r="CM312">
            <v>0</v>
          </cell>
          <cell r="CN312">
            <v>0</v>
          </cell>
          <cell r="CO312">
            <v>0</v>
          </cell>
          <cell r="CP312">
            <v>0</v>
          </cell>
          <cell r="CQ312">
            <v>0</v>
          </cell>
        </row>
        <row r="313">
          <cell r="A313" t="str">
            <v>1.2.1.67</v>
          </cell>
          <cell r="B313" t="str">
            <v>Реконструкция ТП-247 (замена оборудования РУ-10кВ, РУ-0,4кВ, замена 2ТМГ-630кВА)</v>
          </cell>
          <cell r="C313" t="str">
            <v>С</v>
          </cell>
          <cell r="D313" t="str">
            <v>С_1.2.1.67</v>
          </cell>
          <cell r="E313" t="str">
            <v>С</v>
          </cell>
          <cell r="F313">
            <v>2020</v>
          </cell>
          <cell r="G313">
            <v>2020</v>
          </cell>
          <cell r="J313">
            <v>6.9625781999999994</v>
          </cell>
          <cell r="P313">
            <v>0</v>
          </cell>
          <cell r="U313">
            <v>6.9625781999999994</v>
          </cell>
          <cell r="V313">
            <v>0</v>
          </cell>
          <cell r="X313">
            <v>6.9625781999999994</v>
          </cell>
          <cell r="AJ313">
            <v>0</v>
          </cell>
          <cell r="AM313">
            <v>0</v>
          </cell>
          <cell r="AO313">
            <v>0</v>
          </cell>
          <cell r="AT313">
            <v>0</v>
          </cell>
          <cell r="AW313">
            <v>0</v>
          </cell>
          <cell r="AY313">
            <v>0</v>
          </cell>
          <cell r="BD313">
            <v>6.9625781999999994</v>
          </cell>
          <cell r="BG313">
            <v>6.9625781999999994</v>
          </cell>
          <cell r="BI313">
            <v>0</v>
          </cell>
          <cell r="BN313">
            <v>0</v>
          </cell>
          <cell r="BQ313">
            <v>0</v>
          </cell>
          <cell r="BS313">
            <v>0</v>
          </cell>
          <cell r="BX313">
            <v>0</v>
          </cell>
          <cell r="CA313">
            <v>0</v>
          </cell>
          <cell r="CC313">
            <v>0</v>
          </cell>
          <cell r="CH313">
            <v>6.9625781999999994</v>
          </cell>
          <cell r="CI313">
            <v>0</v>
          </cell>
          <cell r="CJ313">
            <v>0</v>
          </cell>
          <cell r="CK313">
            <v>6.9625781999999994</v>
          </cell>
          <cell r="CL313">
            <v>0</v>
          </cell>
          <cell r="CM313">
            <v>0</v>
          </cell>
          <cell r="CN313">
            <v>0</v>
          </cell>
          <cell r="CO313">
            <v>0</v>
          </cell>
          <cell r="CP313">
            <v>0</v>
          </cell>
          <cell r="CQ313">
            <v>0</v>
          </cell>
        </row>
        <row r="314">
          <cell r="A314" t="str">
            <v>1.2.1.68</v>
          </cell>
          <cell r="B314" t="str">
            <v>Реконструкция ТП-484 (замена оборудования РУ-10кВ, РУ-0,4кВ, замена 2ТМГ-630кВА)</v>
          </cell>
          <cell r="C314" t="str">
            <v>С</v>
          </cell>
          <cell r="D314" t="str">
            <v>С_1.2.1.68</v>
          </cell>
          <cell r="E314" t="str">
            <v>С</v>
          </cell>
          <cell r="F314">
            <v>2020</v>
          </cell>
          <cell r="G314">
            <v>2020</v>
          </cell>
          <cell r="J314">
            <v>6.6715665999999993</v>
          </cell>
          <cell r="P314">
            <v>0</v>
          </cell>
          <cell r="U314">
            <v>6.6715665999999993</v>
          </cell>
          <cell r="V314">
            <v>0</v>
          </cell>
          <cell r="X314">
            <v>6.6715665999999993</v>
          </cell>
          <cell r="AJ314">
            <v>0</v>
          </cell>
          <cell r="AM314">
            <v>0</v>
          </cell>
          <cell r="AO314">
            <v>0</v>
          </cell>
          <cell r="AT314">
            <v>0</v>
          </cell>
          <cell r="AW314">
            <v>0</v>
          </cell>
          <cell r="AY314">
            <v>0</v>
          </cell>
          <cell r="BD314">
            <v>6.6715665999999993</v>
          </cell>
          <cell r="BG314">
            <v>6.6715665999999993</v>
          </cell>
          <cell r="BI314">
            <v>0</v>
          </cell>
          <cell r="BN314">
            <v>0</v>
          </cell>
          <cell r="BQ314">
            <v>0</v>
          </cell>
          <cell r="BS314">
            <v>0</v>
          </cell>
          <cell r="BX314">
            <v>0</v>
          </cell>
          <cell r="CA314">
            <v>0</v>
          </cell>
          <cell r="CC314">
            <v>0</v>
          </cell>
          <cell r="CH314">
            <v>6.6715665999999993</v>
          </cell>
          <cell r="CI314">
            <v>0</v>
          </cell>
          <cell r="CJ314">
            <v>0</v>
          </cell>
          <cell r="CK314">
            <v>6.6715665999999993</v>
          </cell>
          <cell r="CL314">
            <v>0</v>
          </cell>
          <cell r="CM314">
            <v>0</v>
          </cell>
          <cell r="CN314">
            <v>0</v>
          </cell>
          <cell r="CO314">
            <v>0</v>
          </cell>
          <cell r="CP314">
            <v>0</v>
          </cell>
          <cell r="CQ314">
            <v>0</v>
          </cell>
        </row>
        <row r="315">
          <cell r="A315" t="str">
            <v>1.2.1.69</v>
          </cell>
          <cell r="B315" t="str">
            <v>Реконструкция ТП-341 (замена оборудования РУ-10кВ, РУ-0,4кВ, замена 2ТМГ-630кВА)</v>
          </cell>
          <cell r="C315" t="str">
            <v>С</v>
          </cell>
          <cell r="D315" t="str">
            <v>С_1.2.1.69</v>
          </cell>
          <cell r="E315" t="str">
            <v>С</v>
          </cell>
          <cell r="F315">
            <v>2020</v>
          </cell>
          <cell r="G315">
            <v>2020</v>
          </cell>
          <cell r="J315">
            <v>6.6715665999999993</v>
          </cell>
          <cell r="P315">
            <v>0</v>
          </cell>
          <cell r="U315">
            <v>6.6715665999999993</v>
          </cell>
          <cell r="V315">
            <v>0</v>
          </cell>
          <cell r="X315">
            <v>6.6715665999999993</v>
          </cell>
          <cell r="AJ315">
            <v>0</v>
          </cell>
          <cell r="AM315">
            <v>0</v>
          </cell>
          <cell r="AO315">
            <v>0</v>
          </cell>
          <cell r="AT315">
            <v>0</v>
          </cell>
          <cell r="AW315">
            <v>0</v>
          </cell>
          <cell r="AY315">
            <v>0</v>
          </cell>
          <cell r="BD315">
            <v>6.6715665999999993</v>
          </cell>
          <cell r="BG315">
            <v>6.6715665999999993</v>
          </cell>
          <cell r="BI315">
            <v>0</v>
          </cell>
          <cell r="BN315">
            <v>0</v>
          </cell>
          <cell r="BQ315">
            <v>0</v>
          </cell>
          <cell r="BS315">
            <v>0</v>
          </cell>
          <cell r="BX315">
            <v>0</v>
          </cell>
          <cell r="CA315">
            <v>0</v>
          </cell>
          <cell r="CC315">
            <v>0</v>
          </cell>
          <cell r="CH315">
            <v>6.6715665999999993</v>
          </cell>
          <cell r="CI315">
            <v>0</v>
          </cell>
          <cell r="CJ315">
            <v>0</v>
          </cell>
          <cell r="CK315">
            <v>6.6715665999999993</v>
          </cell>
          <cell r="CL315">
            <v>0</v>
          </cell>
          <cell r="CM315">
            <v>0</v>
          </cell>
          <cell r="CN315">
            <v>0</v>
          </cell>
          <cell r="CO315">
            <v>0</v>
          </cell>
          <cell r="CP315">
            <v>0</v>
          </cell>
          <cell r="CQ315">
            <v>0</v>
          </cell>
        </row>
        <row r="316">
          <cell r="A316" t="str">
            <v>1.2.1.70</v>
          </cell>
          <cell r="B316" t="str">
            <v>Реконструкция ТП-342 (замена оборудования РУ-10кВ, РУ-0,4кВ, замена 2ТМГ-630кВА)</v>
          </cell>
          <cell r="C316" t="str">
            <v>С</v>
          </cell>
          <cell r="D316" t="str">
            <v>С_1.2.1.70</v>
          </cell>
          <cell r="E316" t="str">
            <v>С</v>
          </cell>
          <cell r="F316">
            <v>2020</v>
          </cell>
          <cell r="G316">
            <v>2020</v>
          </cell>
          <cell r="J316">
            <v>6.6715665999999993</v>
          </cell>
          <cell r="P316">
            <v>0</v>
          </cell>
          <cell r="U316">
            <v>6.6715665999999993</v>
          </cell>
          <cell r="V316">
            <v>0</v>
          </cell>
          <cell r="X316">
            <v>6.6715665999999993</v>
          </cell>
          <cell r="AJ316">
            <v>0</v>
          </cell>
          <cell r="AM316">
            <v>0</v>
          </cell>
          <cell r="AO316">
            <v>0</v>
          </cell>
          <cell r="AT316">
            <v>0</v>
          </cell>
          <cell r="AW316">
            <v>0</v>
          </cell>
          <cell r="AY316">
            <v>0</v>
          </cell>
          <cell r="BD316">
            <v>6.6715665999999993</v>
          </cell>
          <cell r="BG316">
            <v>6.6715665999999993</v>
          </cell>
          <cell r="BI316">
            <v>0</v>
          </cell>
          <cell r="BN316">
            <v>0</v>
          </cell>
          <cell r="BQ316">
            <v>0</v>
          </cell>
          <cell r="BS316">
            <v>0</v>
          </cell>
          <cell r="BX316">
            <v>0</v>
          </cell>
          <cell r="CA316">
            <v>0</v>
          </cell>
          <cell r="CC316">
            <v>0</v>
          </cell>
          <cell r="CH316">
            <v>6.6715665999999993</v>
          </cell>
          <cell r="CI316">
            <v>0</v>
          </cell>
          <cell r="CJ316">
            <v>0</v>
          </cell>
          <cell r="CK316">
            <v>6.6715665999999993</v>
          </cell>
          <cell r="CL316">
            <v>0</v>
          </cell>
          <cell r="CM316">
            <v>0</v>
          </cell>
          <cell r="CN316">
            <v>0</v>
          </cell>
          <cell r="CO316">
            <v>0</v>
          </cell>
          <cell r="CP316">
            <v>0</v>
          </cell>
          <cell r="CQ316">
            <v>0</v>
          </cell>
        </row>
        <row r="317">
          <cell r="A317" t="str">
            <v>1.2.1.71</v>
          </cell>
          <cell r="B317" t="str">
            <v>Реконструкция ТП-250 (замена оборудования РУ-10кВ, РУ-0,4кВ, замена 2ТМГ-630кВА)</v>
          </cell>
          <cell r="C317" t="str">
            <v>С</v>
          </cell>
          <cell r="D317" t="str">
            <v>С_1.2.1.71</v>
          </cell>
          <cell r="E317" t="str">
            <v>С</v>
          </cell>
          <cell r="F317">
            <v>2020</v>
          </cell>
          <cell r="G317">
            <v>2020</v>
          </cell>
          <cell r="J317">
            <v>6.9625781999999994</v>
          </cell>
          <cell r="P317">
            <v>0</v>
          </cell>
          <cell r="U317">
            <v>6.9625781999999994</v>
          </cell>
          <cell r="V317">
            <v>0</v>
          </cell>
          <cell r="X317">
            <v>6.9625781999999994</v>
          </cell>
          <cell r="AJ317">
            <v>0</v>
          </cell>
          <cell r="AM317">
            <v>0</v>
          </cell>
          <cell r="AO317">
            <v>0</v>
          </cell>
          <cell r="AT317">
            <v>0</v>
          </cell>
          <cell r="AW317">
            <v>0</v>
          </cell>
          <cell r="AY317">
            <v>0</v>
          </cell>
          <cell r="BD317">
            <v>6.9625781999999994</v>
          </cell>
          <cell r="BG317">
            <v>6.9625781999999994</v>
          </cell>
          <cell r="BI317">
            <v>0</v>
          </cell>
          <cell r="BN317">
            <v>0</v>
          </cell>
          <cell r="BQ317">
            <v>0</v>
          </cell>
          <cell r="BS317">
            <v>0</v>
          </cell>
          <cell r="BX317">
            <v>0</v>
          </cell>
          <cell r="CA317">
            <v>0</v>
          </cell>
          <cell r="CC317">
            <v>0</v>
          </cell>
          <cell r="CH317">
            <v>6.9625781999999994</v>
          </cell>
          <cell r="CI317">
            <v>0</v>
          </cell>
          <cell r="CJ317">
            <v>0</v>
          </cell>
          <cell r="CK317">
            <v>6.9625781999999994</v>
          </cell>
          <cell r="CL317">
            <v>0</v>
          </cell>
          <cell r="CM317">
            <v>0</v>
          </cell>
          <cell r="CN317">
            <v>0</v>
          </cell>
          <cell r="CO317">
            <v>0</v>
          </cell>
          <cell r="CP317">
            <v>0</v>
          </cell>
          <cell r="CQ317">
            <v>0</v>
          </cell>
        </row>
        <row r="318">
          <cell r="A318" t="str">
            <v>1.2.1.72</v>
          </cell>
          <cell r="B318" t="str">
            <v>Реконструкция ТП-251 (замена оборудования РУ-10кВ, РУ-0,4кВ, замена 2ТМГ-630кВА)</v>
          </cell>
          <cell r="C318" t="str">
            <v>С</v>
          </cell>
          <cell r="D318" t="str">
            <v>С_1.2.1.72</v>
          </cell>
          <cell r="E318" t="str">
            <v>С</v>
          </cell>
          <cell r="F318">
            <v>2020</v>
          </cell>
          <cell r="G318">
            <v>2020</v>
          </cell>
          <cell r="J318">
            <v>6.9625781999999994</v>
          </cell>
          <cell r="P318">
            <v>0</v>
          </cell>
          <cell r="U318">
            <v>6.9625781999999994</v>
          </cell>
          <cell r="V318">
            <v>0</v>
          </cell>
          <cell r="X318">
            <v>6.9625781999999994</v>
          </cell>
          <cell r="AJ318">
            <v>0</v>
          </cell>
          <cell r="AM318">
            <v>0</v>
          </cell>
          <cell r="AO318">
            <v>0</v>
          </cell>
          <cell r="AT318">
            <v>0</v>
          </cell>
          <cell r="AW318">
            <v>0</v>
          </cell>
          <cell r="AY318">
            <v>0</v>
          </cell>
          <cell r="BD318">
            <v>6.9625781999999994</v>
          </cell>
          <cell r="BG318">
            <v>6.9625781999999994</v>
          </cell>
          <cell r="BI318">
            <v>0</v>
          </cell>
          <cell r="BN318">
            <v>0</v>
          </cell>
          <cell r="BQ318">
            <v>0</v>
          </cell>
          <cell r="BS318">
            <v>0</v>
          </cell>
          <cell r="BX318">
            <v>0</v>
          </cell>
          <cell r="CA318">
            <v>0</v>
          </cell>
          <cell r="CC318">
            <v>0</v>
          </cell>
          <cell r="CH318">
            <v>6.9625781999999994</v>
          </cell>
          <cell r="CI318">
            <v>0</v>
          </cell>
          <cell r="CJ318">
            <v>0</v>
          </cell>
          <cell r="CK318">
            <v>6.9625781999999994</v>
          </cell>
          <cell r="CL318">
            <v>0</v>
          </cell>
          <cell r="CM318">
            <v>0</v>
          </cell>
          <cell r="CN318">
            <v>0</v>
          </cell>
          <cell r="CO318">
            <v>0</v>
          </cell>
          <cell r="CP318">
            <v>0</v>
          </cell>
          <cell r="CQ318">
            <v>0</v>
          </cell>
        </row>
        <row r="319">
          <cell r="A319" t="str">
            <v>1.2.1.73</v>
          </cell>
          <cell r="B319" t="str">
            <v>Реконструкция ТП-252 (замена оборудования РУ-10кВ, РУ-0,4кВ, замена 2ТМГ-630кВА)</v>
          </cell>
          <cell r="C319" t="str">
            <v>С</v>
          </cell>
          <cell r="D319" t="str">
            <v>С_1.2.1.73</v>
          </cell>
          <cell r="E319" t="str">
            <v>С</v>
          </cell>
          <cell r="F319">
            <v>2020</v>
          </cell>
          <cell r="G319">
            <v>2020</v>
          </cell>
          <cell r="J319">
            <v>6.6715665999999993</v>
          </cell>
          <cell r="P319">
            <v>0</v>
          </cell>
          <cell r="U319">
            <v>6.6715665999999993</v>
          </cell>
          <cell r="V319">
            <v>0</v>
          </cell>
          <cell r="X319">
            <v>6.6715665999999993</v>
          </cell>
          <cell r="AJ319">
            <v>0</v>
          </cell>
          <cell r="AM319">
            <v>0</v>
          </cell>
          <cell r="AO319">
            <v>0</v>
          </cell>
          <cell r="AT319">
            <v>0</v>
          </cell>
          <cell r="AW319">
            <v>0</v>
          </cell>
          <cell r="AY319">
            <v>0</v>
          </cell>
          <cell r="BD319">
            <v>6.6715665999999993</v>
          </cell>
          <cell r="BG319">
            <v>6.6715665999999993</v>
          </cell>
          <cell r="BI319">
            <v>0</v>
          </cell>
          <cell r="BN319">
            <v>0</v>
          </cell>
          <cell r="BQ319">
            <v>0</v>
          </cell>
          <cell r="BS319">
            <v>0</v>
          </cell>
          <cell r="BX319">
            <v>0</v>
          </cell>
          <cell r="CA319">
            <v>0</v>
          </cell>
          <cell r="CC319">
            <v>0</v>
          </cell>
          <cell r="CH319">
            <v>6.6715665999999993</v>
          </cell>
          <cell r="CI319">
            <v>0</v>
          </cell>
          <cell r="CJ319">
            <v>0</v>
          </cell>
          <cell r="CK319">
            <v>6.6715665999999993</v>
          </cell>
          <cell r="CL319">
            <v>0</v>
          </cell>
          <cell r="CM319">
            <v>0</v>
          </cell>
          <cell r="CN319">
            <v>0</v>
          </cell>
          <cell r="CO319">
            <v>0</v>
          </cell>
          <cell r="CP319">
            <v>0</v>
          </cell>
          <cell r="CQ319">
            <v>0</v>
          </cell>
        </row>
        <row r="320">
          <cell r="A320" t="str">
            <v>1.2.1.74</v>
          </cell>
          <cell r="B320" t="str">
            <v>Реконструкция ТП-343 (замена оборудования РУ-10кВ, РУ-0,4кВ, замена 2ТМГ-630кВА)</v>
          </cell>
          <cell r="C320" t="str">
            <v>С</v>
          </cell>
          <cell r="D320" t="str">
            <v>С_1.2.1.74</v>
          </cell>
          <cell r="E320" t="str">
            <v>С</v>
          </cell>
          <cell r="F320">
            <v>2020</v>
          </cell>
          <cell r="G320">
            <v>2020</v>
          </cell>
          <cell r="J320">
            <v>6.6715665999999993</v>
          </cell>
          <cell r="P320">
            <v>0</v>
          </cell>
          <cell r="U320">
            <v>6.6715665999999993</v>
          </cell>
          <cell r="V320">
            <v>0</v>
          </cell>
          <cell r="X320">
            <v>6.6715665999999993</v>
          </cell>
          <cell r="AJ320">
            <v>0</v>
          </cell>
          <cell r="AM320">
            <v>0</v>
          </cell>
          <cell r="AO320">
            <v>0</v>
          </cell>
          <cell r="AT320">
            <v>0</v>
          </cell>
          <cell r="AW320">
            <v>0</v>
          </cell>
          <cell r="AY320">
            <v>0</v>
          </cell>
          <cell r="BD320">
            <v>6.6715665999999993</v>
          </cell>
          <cell r="BG320">
            <v>6.6715665999999993</v>
          </cell>
          <cell r="BI320">
            <v>0</v>
          </cell>
          <cell r="BN320">
            <v>0</v>
          </cell>
          <cell r="BQ320">
            <v>0</v>
          </cell>
          <cell r="BS320">
            <v>0</v>
          </cell>
          <cell r="BX320">
            <v>0</v>
          </cell>
          <cell r="CA320">
            <v>0</v>
          </cell>
          <cell r="CC320">
            <v>0</v>
          </cell>
          <cell r="CH320">
            <v>6.6715665999999993</v>
          </cell>
          <cell r="CI320">
            <v>0</v>
          </cell>
          <cell r="CJ320">
            <v>0</v>
          </cell>
          <cell r="CK320">
            <v>6.6715665999999993</v>
          </cell>
          <cell r="CL320">
            <v>0</v>
          </cell>
          <cell r="CM320">
            <v>0</v>
          </cell>
          <cell r="CN320">
            <v>0</v>
          </cell>
          <cell r="CO320">
            <v>0</v>
          </cell>
          <cell r="CP320">
            <v>0</v>
          </cell>
          <cell r="CQ320">
            <v>0</v>
          </cell>
        </row>
        <row r="321">
          <cell r="A321" t="str">
            <v>1.2.1.75</v>
          </cell>
          <cell r="B321" t="str">
            <v>Реконструкция ТП-344 (замена оборудования РУ-10кВ, РУ-0,4кВ, замена 2ТМГ-630кВА)</v>
          </cell>
          <cell r="C321" t="str">
            <v>С</v>
          </cell>
          <cell r="D321" t="str">
            <v>С_1.2.1.75</v>
          </cell>
          <cell r="E321" t="str">
            <v>С</v>
          </cell>
          <cell r="F321">
            <v>2020</v>
          </cell>
          <cell r="G321">
            <v>2020</v>
          </cell>
          <cell r="J321">
            <v>6.6715665999999993</v>
          </cell>
          <cell r="P321">
            <v>0</v>
          </cell>
          <cell r="U321">
            <v>6.6715665999999993</v>
          </cell>
          <cell r="V321">
            <v>0</v>
          </cell>
          <cell r="X321">
            <v>6.6715665999999993</v>
          </cell>
          <cell r="AJ321">
            <v>0</v>
          </cell>
          <cell r="AM321">
            <v>0</v>
          </cell>
          <cell r="AO321">
            <v>0</v>
          </cell>
          <cell r="AT321">
            <v>0</v>
          </cell>
          <cell r="AW321">
            <v>0</v>
          </cell>
          <cell r="AY321">
            <v>0</v>
          </cell>
          <cell r="BD321">
            <v>6.6715665999999993</v>
          </cell>
          <cell r="BG321">
            <v>6.6715665999999993</v>
          </cell>
          <cell r="BI321">
            <v>0</v>
          </cell>
          <cell r="BN321">
            <v>0</v>
          </cell>
          <cell r="BQ321">
            <v>0</v>
          </cell>
          <cell r="BS321">
            <v>0</v>
          </cell>
          <cell r="BX321">
            <v>0</v>
          </cell>
          <cell r="CA321">
            <v>0</v>
          </cell>
          <cell r="CC321">
            <v>0</v>
          </cell>
          <cell r="CH321">
            <v>6.6715665999999993</v>
          </cell>
          <cell r="CI321">
            <v>0</v>
          </cell>
          <cell r="CJ321">
            <v>0</v>
          </cell>
          <cell r="CK321">
            <v>6.6715665999999993</v>
          </cell>
          <cell r="CL321">
            <v>0</v>
          </cell>
          <cell r="CM321">
            <v>0</v>
          </cell>
          <cell r="CN321">
            <v>0</v>
          </cell>
          <cell r="CO321">
            <v>0</v>
          </cell>
          <cell r="CP321">
            <v>0</v>
          </cell>
          <cell r="CQ321">
            <v>0</v>
          </cell>
        </row>
        <row r="322">
          <cell r="A322" t="str">
            <v>1.2.1.76</v>
          </cell>
          <cell r="B322" t="str">
            <v>Реконструкция ТП-345 (замена оборудования РУ-10кВ, РУ-0,4кВ, замена 2ТМГ-630кВА)</v>
          </cell>
          <cell r="C322" t="str">
            <v>С</v>
          </cell>
          <cell r="D322" t="str">
            <v>С_1.2.1.76</v>
          </cell>
          <cell r="E322" t="str">
            <v>С</v>
          </cell>
          <cell r="F322">
            <v>2020</v>
          </cell>
          <cell r="G322">
            <v>2020</v>
          </cell>
          <cell r="J322">
            <v>6.6715665999999993</v>
          </cell>
          <cell r="P322">
            <v>0</v>
          </cell>
          <cell r="U322">
            <v>6.6715665999999993</v>
          </cell>
          <cell r="V322">
            <v>0</v>
          </cell>
          <cell r="X322">
            <v>6.6715665999999993</v>
          </cell>
          <cell r="AJ322">
            <v>0</v>
          </cell>
          <cell r="AM322">
            <v>0</v>
          </cell>
          <cell r="AO322">
            <v>0</v>
          </cell>
          <cell r="AT322">
            <v>0</v>
          </cell>
          <cell r="AW322">
            <v>0</v>
          </cell>
          <cell r="AY322">
            <v>0</v>
          </cell>
          <cell r="BD322">
            <v>6.6715665999999993</v>
          </cell>
          <cell r="BG322">
            <v>6.6715665999999993</v>
          </cell>
          <cell r="BI322">
            <v>0</v>
          </cell>
          <cell r="BN322">
            <v>0</v>
          </cell>
          <cell r="BQ322">
            <v>0</v>
          </cell>
          <cell r="BS322">
            <v>0</v>
          </cell>
          <cell r="BX322">
            <v>0</v>
          </cell>
          <cell r="CA322">
            <v>0</v>
          </cell>
          <cell r="CC322">
            <v>0</v>
          </cell>
          <cell r="CH322">
            <v>6.6715665999999993</v>
          </cell>
          <cell r="CI322">
            <v>0</v>
          </cell>
          <cell r="CJ322">
            <v>0</v>
          </cell>
          <cell r="CK322">
            <v>6.6715665999999993</v>
          </cell>
          <cell r="CL322">
            <v>0</v>
          </cell>
          <cell r="CM322">
            <v>0</v>
          </cell>
          <cell r="CN322">
            <v>0</v>
          </cell>
          <cell r="CO322">
            <v>0</v>
          </cell>
          <cell r="CP322">
            <v>0</v>
          </cell>
          <cell r="CQ322">
            <v>0</v>
          </cell>
        </row>
        <row r="323">
          <cell r="A323" t="str">
            <v>1.2.1.77</v>
          </cell>
          <cell r="B323" t="str">
            <v>Реконструкция ТП-347 (замена оборудования РУ-10кВ, РУ-0,4кВ, замена 2ТМГ-630кВА)</v>
          </cell>
          <cell r="C323" t="str">
            <v>С</v>
          </cell>
          <cell r="D323" t="str">
            <v>С_1.2.1.77</v>
          </cell>
          <cell r="E323" t="str">
            <v>С</v>
          </cell>
          <cell r="F323">
            <v>2020</v>
          </cell>
          <cell r="G323">
            <v>2020</v>
          </cell>
          <cell r="J323">
            <v>6.6715665999999993</v>
          </cell>
          <cell r="P323">
            <v>0</v>
          </cell>
          <cell r="U323">
            <v>6.6715665999999993</v>
          </cell>
          <cell r="V323">
            <v>0</v>
          </cell>
          <cell r="X323">
            <v>6.6715665999999993</v>
          </cell>
          <cell r="AJ323">
            <v>0</v>
          </cell>
          <cell r="AM323">
            <v>0</v>
          </cell>
          <cell r="AO323">
            <v>0</v>
          </cell>
          <cell r="AT323">
            <v>0</v>
          </cell>
          <cell r="AW323">
            <v>0</v>
          </cell>
          <cell r="AY323">
            <v>0</v>
          </cell>
          <cell r="BD323">
            <v>6.6715665999999993</v>
          </cell>
          <cell r="BG323">
            <v>6.6715665999999993</v>
          </cell>
          <cell r="BI323">
            <v>0</v>
          </cell>
          <cell r="BN323">
            <v>0</v>
          </cell>
          <cell r="BQ323">
            <v>0</v>
          </cell>
          <cell r="BS323">
            <v>0</v>
          </cell>
          <cell r="BX323">
            <v>0</v>
          </cell>
          <cell r="CA323">
            <v>0</v>
          </cell>
          <cell r="CC323">
            <v>0</v>
          </cell>
          <cell r="CH323">
            <v>6.6715665999999993</v>
          </cell>
          <cell r="CI323">
            <v>0</v>
          </cell>
          <cell r="CJ323">
            <v>0</v>
          </cell>
          <cell r="CK323">
            <v>6.6715665999999993</v>
          </cell>
          <cell r="CL323">
            <v>0</v>
          </cell>
          <cell r="CM323">
            <v>0</v>
          </cell>
          <cell r="CN323">
            <v>0</v>
          </cell>
          <cell r="CO323">
            <v>0</v>
          </cell>
          <cell r="CP323">
            <v>0</v>
          </cell>
          <cell r="CQ323">
            <v>0</v>
          </cell>
        </row>
        <row r="324">
          <cell r="A324" t="str">
            <v>1.2.1.78</v>
          </cell>
          <cell r="B324" t="str">
            <v>Реконструкция ТП-253 (замена оборудования РУ-10кВ, РУ-0,4кВ, замена 2ТМГ-630кВА)</v>
          </cell>
          <cell r="C324" t="str">
            <v>С</v>
          </cell>
          <cell r="D324" t="str">
            <v>С_1.2.1.78</v>
          </cell>
          <cell r="E324" t="str">
            <v>С</v>
          </cell>
          <cell r="F324">
            <v>2020</v>
          </cell>
          <cell r="G324">
            <v>2020</v>
          </cell>
          <cell r="J324">
            <v>6.6715665999999993</v>
          </cell>
          <cell r="P324">
            <v>0</v>
          </cell>
          <cell r="U324">
            <v>6.6715665999999993</v>
          </cell>
          <cell r="V324">
            <v>0</v>
          </cell>
          <cell r="X324">
            <v>6.6715665999999993</v>
          </cell>
          <cell r="AJ324">
            <v>0</v>
          </cell>
          <cell r="AM324">
            <v>0</v>
          </cell>
          <cell r="AO324">
            <v>0</v>
          </cell>
          <cell r="AT324">
            <v>0</v>
          </cell>
          <cell r="AW324">
            <v>0</v>
          </cell>
          <cell r="AY324">
            <v>0</v>
          </cell>
          <cell r="BD324">
            <v>6.6715665999999993</v>
          </cell>
          <cell r="BG324">
            <v>6.6715665999999993</v>
          </cell>
          <cell r="BI324">
            <v>0</v>
          </cell>
          <cell r="BN324">
            <v>0</v>
          </cell>
          <cell r="BQ324">
            <v>0</v>
          </cell>
          <cell r="BS324">
            <v>0</v>
          </cell>
          <cell r="BX324">
            <v>0</v>
          </cell>
          <cell r="CA324">
            <v>0</v>
          </cell>
          <cell r="CC324">
            <v>0</v>
          </cell>
          <cell r="CH324">
            <v>6.6715665999999993</v>
          </cell>
          <cell r="CI324">
            <v>0</v>
          </cell>
          <cell r="CJ324">
            <v>0</v>
          </cell>
          <cell r="CK324">
            <v>6.6715665999999993</v>
          </cell>
          <cell r="CL324">
            <v>0</v>
          </cell>
          <cell r="CM324">
            <v>0</v>
          </cell>
          <cell r="CN324">
            <v>0</v>
          </cell>
          <cell r="CO324">
            <v>0</v>
          </cell>
          <cell r="CP324">
            <v>0</v>
          </cell>
          <cell r="CQ324">
            <v>0</v>
          </cell>
        </row>
        <row r="325">
          <cell r="A325" t="str">
            <v>1.2.1.79</v>
          </cell>
          <cell r="B325" t="str">
            <v>Реконструкция ТП - 264 (замена оборудования РУ-10кВ, РУ-0,4кВ, замена 2ТМГ-1000кВА)</v>
          </cell>
          <cell r="C325" t="str">
            <v>С</v>
          </cell>
          <cell r="D325" t="str">
            <v>С_1.2.1.79</v>
          </cell>
          <cell r="E325" t="str">
            <v>С</v>
          </cell>
          <cell r="F325">
            <v>2020</v>
          </cell>
          <cell r="G325">
            <v>2020</v>
          </cell>
          <cell r="J325">
            <v>7.9104131999999989</v>
          </cell>
          <cell r="P325">
            <v>0</v>
          </cell>
          <cell r="U325">
            <v>7.9104131999999989</v>
          </cell>
          <cell r="V325">
            <v>0</v>
          </cell>
          <cell r="X325">
            <v>7.9104131999999989</v>
          </cell>
          <cell r="AJ325">
            <v>0</v>
          </cell>
          <cell r="AM325">
            <v>0</v>
          </cell>
          <cell r="AO325">
            <v>0</v>
          </cell>
          <cell r="AT325">
            <v>0</v>
          </cell>
          <cell r="AW325">
            <v>0</v>
          </cell>
          <cell r="AY325">
            <v>0</v>
          </cell>
          <cell r="BD325">
            <v>7.9104131999999989</v>
          </cell>
          <cell r="BG325">
            <v>7.9104131999999989</v>
          </cell>
          <cell r="BI325">
            <v>0</v>
          </cell>
          <cell r="BN325">
            <v>0</v>
          </cell>
          <cell r="BQ325">
            <v>0</v>
          </cell>
          <cell r="BS325">
            <v>0</v>
          </cell>
          <cell r="BX325">
            <v>0</v>
          </cell>
          <cell r="CA325">
            <v>0</v>
          </cell>
          <cell r="CC325">
            <v>0</v>
          </cell>
          <cell r="CH325">
            <v>7.9104131999999989</v>
          </cell>
          <cell r="CI325">
            <v>0</v>
          </cell>
          <cell r="CJ325">
            <v>0</v>
          </cell>
          <cell r="CK325">
            <v>7.9104131999999989</v>
          </cell>
          <cell r="CL325">
            <v>0</v>
          </cell>
          <cell r="CM325">
            <v>0</v>
          </cell>
          <cell r="CN325">
            <v>0</v>
          </cell>
          <cell r="CO325">
            <v>0</v>
          </cell>
          <cell r="CP325">
            <v>0</v>
          </cell>
          <cell r="CQ325">
            <v>0</v>
          </cell>
        </row>
        <row r="326">
          <cell r="A326" t="str">
            <v>1.2.1.80</v>
          </cell>
          <cell r="B326" t="str">
            <v>Реконструкция ТП - 265 (замена оборудования РУ-10кВ, РУ-0,4кВ, замена 2ТМГ-630кВА)</v>
          </cell>
          <cell r="C326" t="str">
            <v>С</v>
          </cell>
          <cell r="D326" t="str">
            <v>С_1.2.1.80</v>
          </cell>
          <cell r="E326" t="str">
            <v>С</v>
          </cell>
          <cell r="F326">
            <v>2021</v>
          </cell>
          <cell r="G326">
            <v>2021</v>
          </cell>
          <cell r="J326">
            <v>6.6715665999999993</v>
          </cell>
          <cell r="P326">
            <v>0</v>
          </cell>
          <cell r="U326">
            <v>6.6715665999999993</v>
          </cell>
          <cell r="V326">
            <v>0</v>
          </cell>
          <cell r="X326">
            <v>6.6715665999999993</v>
          </cell>
          <cell r="AJ326">
            <v>0</v>
          </cell>
          <cell r="AM326">
            <v>0</v>
          </cell>
          <cell r="AO326">
            <v>0</v>
          </cell>
          <cell r="AT326">
            <v>0</v>
          </cell>
          <cell r="AW326">
            <v>0</v>
          </cell>
          <cell r="AY326">
            <v>0</v>
          </cell>
          <cell r="BD326">
            <v>0</v>
          </cell>
          <cell r="BG326">
            <v>0</v>
          </cell>
          <cell r="BI326">
            <v>0</v>
          </cell>
          <cell r="BN326">
            <v>6.6715665999999993</v>
          </cell>
          <cell r="BQ326">
            <v>6.6715665999999993</v>
          </cell>
          <cell r="BS326">
            <v>0</v>
          </cell>
          <cell r="BX326">
            <v>0</v>
          </cell>
          <cell r="CA326">
            <v>0</v>
          </cell>
          <cell r="CC326">
            <v>0</v>
          </cell>
          <cell r="CH326">
            <v>6.6715665999999993</v>
          </cell>
          <cell r="CI326">
            <v>0</v>
          </cell>
          <cell r="CJ326">
            <v>0</v>
          </cell>
          <cell r="CK326">
            <v>6.6715665999999993</v>
          </cell>
          <cell r="CL326">
            <v>0</v>
          </cell>
          <cell r="CM326">
            <v>0</v>
          </cell>
          <cell r="CN326">
            <v>0</v>
          </cell>
          <cell r="CO326">
            <v>0</v>
          </cell>
          <cell r="CP326">
            <v>0</v>
          </cell>
          <cell r="CQ326">
            <v>0</v>
          </cell>
        </row>
        <row r="327">
          <cell r="A327" t="str">
            <v>1.2.1.81</v>
          </cell>
          <cell r="B327" t="str">
            <v>Реконструкция ТП - 266 (замена оборудования РУ-10кВ, РУ-0,4кВ, замена 2ТМГ-1000кВА)</v>
          </cell>
          <cell r="C327" t="str">
            <v>С</v>
          </cell>
          <cell r="D327" t="str">
            <v>С_1.2.1.81</v>
          </cell>
          <cell r="E327" t="str">
            <v>С</v>
          </cell>
          <cell r="F327">
            <v>2021</v>
          </cell>
          <cell r="G327">
            <v>2021</v>
          </cell>
          <cell r="J327">
            <v>7.9772955999999997</v>
          </cell>
          <cell r="P327">
            <v>0</v>
          </cell>
          <cell r="U327">
            <v>7.9772955999999997</v>
          </cell>
          <cell r="V327">
            <v>0</v>
          </cell>
          <cell r="X327">
            <v>7.9772955999999997</v>
          </cell>
          <cell r="AJ327">
            <v>0</v>
          </cell>
          <cell r="AM327">
            <v>0</v>
          </cell>
          <cell r="AO327">
            <v>0</v>
          </cell>
          <cell r="AT327">
            <v>0</v>
          </cell>
          <cell r="AW327">
            <v>0</v>
          </cell>
          <cell r="AY327">
            <v>0</v>
          </cell>
          <cell r="BD327">
            <v>0</v>
          </cell>
          <cell r="BG327">
            <v>0</v>
          </cell>
          <cell r="BI327">
            <v>0</v>
          </cell>
          <cell r="BN327">
            <v>7.9772955999999997</v>
          </cell>
          <cell r="BQ327">
            <v>7.9772955999999997</v>
          </cell>
          <cell r="BS327">
            <v>0</v>
          </cell>
          <cell r="BX327">
            <v>0</v>
          </cell>
          <cell r="CA327">
            <v>0</v>
          </cell>
          <cell r="CC327">
            <v>0</v>
          </cell>
          <cell r="CH327">
            <v>7.9772955999999997</v>
          </cell>
          <cell r="CI327">
            <v>0</v>
          </cell>
          <cell r="CJ327">
            <v>0</v>
          </cell>
          <cell r="CK327">
            <v>7.9772955999999997</v>
          </cell>
          <cell r="CL327">
            <v>0</v>
          </cell>
          <cell r="CM327">
            <v>0</v>
          </cell>
          <cell r="CN327">
            <v>0</v>
          </cell>
          <cell r="CO327">
            <v>0</v>
          </cell>
          <cell r="CP327">
            <v>0</v>
          </cell>
          <cell r="CQ327">
            <v>0</v>
          </cell>
        </row>
        <row r="328">
          <cell r="A328" t="str">
            <v>1.2.1.82</v>
          </cell>
          <cell r="B328" t="str">
            <v>Реконструкция ТП - 267 (замена оборудования РУ-10кВ, РУ-0,4кВ, замена 2ТМГ-630кВА)</v>
          </cell>
          <cell r="C328" t="str">
            <v>С</v>
          </cell>
          <cell r="D328" t="str">
            <v>С_1.2.1.82</v>
          </cell>
          <cell r="E328" t="str">
            <v>С</v>
          </cell>
          <cell r="F328">
            <v>2021</v>
          </cell>
          <cell r="G328">
            <v>2021</v>
          </cell>
          <cell r="J328">
            <v>7.9104131999999989</v>
          </cell>
          <cell r="P328">
            <v>0</v>
          </cell>
          <cell r="U328">
            <v>7.9104131999999989</v>
          </cell>
          <cell r="V328">
            <v>0</v>
          </cell>
          <cell r="X328">
            <v>7.9104131999999989</v>
          </cell>
          <cell r="AJ328">
            <v>0</v>
          </cell>
          <cell r="AM328">
            <v>0</v>
          </cell>
          <cell r="AO328">
            <v>0</v>
          </cell>
          <cell r="AT328">
            <v>0</v>
          </cell>
          <cell r="AW328">
            <v>0</v>
          </cell>
          <cell r="AY328">
            <v>0</v>
          </cell>
          <cell r="BD328">
            <v>0</v>
          </cell>
          <cell r="BG328">
            <v>0</v>
          </cell>
          <cell r="BI328">
            <v>0</v>
          </cell>
          <cell r="BN328">
            <v>7.9104131999999989</v>
          </cell>
          <cell r="BQ328">
            <v>7.9104131999999989</v>
          </cell>
          <cell r="BS328">
            <v>0</v>
          </cell>
          <cell r="BX328">
            <v>0</v>
          </cell>
          <cell r="CA328">
            <v>0</v>
          </cell>
          <cell r="CC328">
            <v>0</v>
          </cell>
          <cell r="CH328">
            <v>7.9104131999999989</v>
          </cell>
          <cell r="CI328">
            <v>0</v>
          </cell>
          <cell r="CJ328">
            <v>0</v>
          </cell>
          <cell r="CK328">
            <v>7.9104131999999989</v>
          </cell>
          <cell r="CL328">
            <v>0</v>
          </cell>
          <cell r="CM328">
            <v>0</v>
          </cell>
          <cell r="CN328">
            <v>0</v>
          </cell>
          <cell r="CO328">
            <v>0</v>
          </cell>
          <cell r="CP328">
            <v>0</v>
          </cell>
          <cell r="CQ328">
            <v>0</v>
          </cell>
        </row>
        <row r="329">
          <cell r="A329" t="str">
            <v>1.2.1.83</v>
          </cell>
          <cell r="B329" t="str">
            <v>Реконструкция ТП - 276 (замена оборудования РУ-10кВ, РУ-0,4кВ, замена 2ТМГ-630кВА)</v>
          </cell>
          <cell r="C329" t="str">
            <v>С</v>
          </cell>
          <cell r="D329" t="str">
            <v>С_1.2.1.83</v>
          </cell>
          <cell r="E329" t="str">
            <v>С</v>
          </cell>
          <cell r="F329">
            <v>2021</v>
          </cell>
          <cell r="G329">
            <v>2021</v>
          </cell>
          <cell r="J329">
            <v>6.9625781999999994</v>
          </cell>
          <cell r="P329">
            <v>0</v>
          </cell>
          <cell r="U329">
            <v>6.9625781999999994</v>
          </cell>
          <cell r="V329">
            <v>0</v>
          </cell>
          <cell r="X329">
            <v>6.9625781999999994</v>
          </cell>
          <cell r="AJ329">
            <v>0</v>
          </cell>
          <cell r="AM329">
            <v>0</v>
          </cell>
          <cell r="AO329">
            <v>0</v>
          </cell>
          <cell r="AT329">
            <v>0</v>
          </cell>
          <cell r="AW329">
            <v>0</v>
          </cell>
          <cell r="AY329">
            <v>0</v>
          </cell>
          <cell r="BD329">
            <v>0</v>
          </cell>
          <cell r="BG329">
            <v>0</v>
          </cell>
          <cell r="BI329">
            <v>0</v>
          </cell>
          <cell r="BN329">
            <v>6.9625781999999994</v>
          </cell>
          <cell r="BQ329">
            <v>6.9625781999999994</v>
          </cell>
          <cell r="BS329">
            <v>0</v>
          </cell>
          <cell r="BX329">
            <v>0</v>
          </cell>
          <cell r="CA329">
            <v>0</v>
          </cell>
          <cell r="CC329">
            <v>0</v>
          </cell>
          <cell r="CH329">
            <v>6.9625781999999994</v>
          </cell>
          <cell r="CI329">
            <v>0</v>
          </cell>
          <cell r="CJ329">
            <v>0</v>
          </cell>
          <cell r="CK329">
            <v>6.9625781999999994</v>
          </cell>
          <cell r="CL329">
            <v>0</v>
          </cell>
          <cell r="CM329">
            <v>0</v>
          </cell>
          <cell r="CN329">
            <v>0</v>
          </cell>
          <cell r="CO329">
            <v>0</v>
          </cell>
          <cell r="CP329">
            <v>0</v>
          </cell>
          <cell r="CQ329">
            <v>0</v>
          </cell>
        </row>
        <row r="330">
          <cell r="A330" t="str">
            <v>1.2.1.84</v>
          </cell>
          <cell r="B330" t="str">
            <v>Реконструкция ТП - 277 (замена оборудования РУ-10кВ, РУ-0,4кВ, замена 2ТМГ-630кВА)</v>
          </cell>
          <cell r="C330" t="str">
            <v>С</v>
          </cell>
          <cell r="D330" t="str">
            <v>С_1.2.1.84</v>
          </cell>
          <cell r="E330" t="str">
            <v>С</v>
          </cell>
          <cell r="F330">
            <v>2021</v>
          </cell>
          <cell r="G330">
            <v>2021</v>
          </cell>
          <cell r="J330">
            <v>6.8157861999999998</v>
          </cell>
          <cell r="P330">
            <v>0</v>
          </cell>
          <cell r="U330">
            <v>6.8157861999999998</v>
          </cell>
          <cell r="V330">
            <v>0</v>
          </cell>
          <cell r="X330">
            <v>6.8157861999999998</v>
          </cell>
          <cell r="AJ330">
            <v>0</v>
          </cell>
          <cell r="AM330">
            <v>0</v>
          </cell>
          <cell r="AO330">
            <v>0</v>
          </cell>
          <cell r="AT330">
            <v>0</v>
          </cell>
          <cell r="AW330">
            <v>0</v>
          </cell>
          <cell r="AY330">
            <v>0</v>
          </cell>
          <cell r="BD330">
            <v>0</v>
          </cell>
          <cell r="BG330">
            <v>0</v>
          </cell>
          <cell r="BI330">
            <v>0</v>
          </cell>
          <cell r="BN330">
            <v>6.8157861999999998</v>
          </cell>
          <cell r="BQ330">
            <v>6.8157861999999998</v>
          </cell>
          <cell r="BS330">
            <v>0</v>
          </cell>
          <cell r="BX330">
            <v>0</v>
          </cell>
          <cell r="CA330">
            <v>0</v>
          </cell>
          <cell r="CC330">
            <v>0</v>
          </cell>
          <cell r="CH330">
            <v>6.8157861999999998</v>
          </cell>
          <cell r="CI330">
            <v>0</v>
          </cell>
          <cell r="CJ330">
            <v>0</v>
          </cell>
          <cell r="CK330">
            <v>6.8157861999999998</v>
          </cell>
          <cell r="CL330">
            <v>0</v>
          </cell>
          <cell r="CM330">
            <v>0</v>
          </cell>
          <cell r="CN330">
            <v>0</v>
          </cell>
          <cell r="CO330">
            <v>0</v>
          </cell>
          <cell r="CP330">
            <v>0</v>
          </cell>
          <cell r="CQ330">
            <v>0</v>
          </cell>
        </row>
        <row r="331">
          <cell r="A331" t="str">
            <v>1.2.1.85</v>
          </cell>
          <cell r="B331" t="str">
            <v>Реконструкция ТП - 271 (замена оборудования РУ-10кВ, РУ-0,4кВ, замена 2ТМГ-1000кВА)</v>
          </cell>
          <cell r="C331" t="str">
            <v>С</v>
          </cell>
          <cell r="D331" t="str">
            <v>С_1.2.1.85</v>
          </cell>
          <cell r="E331" t="str">
            <v>С</v>
          </cell>
          <cell r="F331">
            <v>2021</v>
          </cell>
          <cell r="G331">
            <v>2021</v>
          </cell>
          <cell r="J331">
            <v>7.9104131999999989</v>
          </cell>
          <cell r="P331">
            <v>0</v>
          </cell>
          <cell r="U331">
            <v>7.9104131999999989</v>
          </cell>
          <cell r="V331">
            <v>0</v>
          </cell>
          <cell r="X331">
            <v>7.9104131999999989</v>
          </cell>
          <cell r="AJ331">
            <v>0</v>
          </cell>
          <cell r="AM331">
            <v>0</v>
          </cell>
          <cell r="AO331">
            <v>0</v>
          </cell>
          <cell r="AT331">
            <v>0</v>
          </cell>
          <cell r="AW331">
            <v>0</v>
          </cell>
          <cell r="AY331">
            <v>0</v>
          </cell>
          <cell r="BD331">
            <v>0</v>
          </cell>
          <cell r="BG331">
            <v>0</v>
          </cell>
          <cell r="BI331">
            <v>0</v>
          </cell>
          <cell r="BN331">
            <v>7.9104131999999989</v>
          </cell>
          <cell r="BQ331">
            <v>7.9104131999999989</v>
          </cell>
          <cell r="BS331">
            <v>0</v>
          </cell>
          <cell r="BX331">
            <v>0</v>
          </cell>
          <cell r="CA331">
            <v>0</v>
          </cell>
          <cell r="CC331">
            <v>0</v>
          </cell>
          <cell r="CH331">
            <v>7.9104131999999989</v>
          </cell>
          <cell r="CI331">
            <v>0</v>
          </cell>
          <cell r="CJ331">
            <v>0</v>
          </cell>
          <cell r="CK331">
            <v>7.9104131999999989</v>
          </cell>
          <cell r="CL331">
            <v>0</v>
          </cell>
          <cell r="CM331">
            <v>0</v>
          </cell>
          <cell r="CN331">
            <v>0</v>
          </cell>
          <cell r="CO331">
            <v>0</v>
          </cell>
          <cell r="CP331">
            <v>0</v>
          </cell>
          <cell r="CQ331">
            <v>0</v>
          </cell>
        </row>
        <row r="332">
          <cell r="A332" t="str">
            <v>1.2.1.86</v>
          </cell>
          <cell r="B332" t="str">
            <v>Реконструкция ТП - 272  (замена оборудования РУ-10кВ, РУ-0,4кВ, замена 2ТМГ-630кВА)</v>
          </cell>
          <cell r="C332" t="str">
            <v>С</v>
          </cell>
          <cell r="D332" t="str">
            <v>С_1.2.1.86</v>
          </cell>
          <cell r="E332" t="str">
            <v>С</v>
          </cell>
          <cell r="F332">
            <v>2021</v>
          </cell>
          <cell r="G332">
            <v>2021</v>
          </cell>
          <cell r="J332">
            <v>7.0710674000000004</v>
          </cell>
          <cell r="P332">
            <v>0</v>
          </cell>
          <cell r="U332">
            <v>7.0710674000000004</v>
          </cell>
          <cell r="V332">
            <v>0</v>
          </cell>
          <cell r="X332">
            <v>7.0710674000000004</v>
          </cell>
          <cell r="AJ332">
            <v>0</v>
          </cell>
          <cell r="AM332">
            <v>0</v>
          </cell>
          <cell r="AO332">
            <v>0</v>
          </cell>
          <cell r="AT332">
            <v>0</v>
          </cell>
          <cell r="AW332">
            <v>0</v>
          </cell>
          <cell r="AY332">
            <v>0</v>
          </cell>
          <cell r="BD332">
            <v>0</v>
          </cell>
          <cell r="BG332">
            <v>0</v>
          </cell>
          <cell r="BI332">
            <v>0</v>
          </cell>
          <cell r="BN332">
            <v>7.0710674000000004</v>
          </cell>
          <cell r="BQ332">
            <v>7.0710674000000004</v>
          </cell>
          <cell r="BS332">
            <v>0</v>
          </cell>
          <cell r="BX332">
            <v>0</v>
          </cell>
          <cell r="CA332">
            <v>0</v>
          </cell>
          <cell r="CC332">
            <v>0</v>
          </cell>
          <cell r="CH332">
            <v>7.0710674000000004</v>
          </cell>
          <cell r="CI332">
            <v>0</v>
          </cell>
          <cell r="CJ332">
            <v>0</v>
          </cell>
          <cell r="CK332">
            <v>7.0710674000000004</v>
          </cell>
          <cell r="CL332">
            <v>0</v>
          </cell>
          <cell r="CM332">
            <v>0</v>
          </cell>
          <cell r="CN332">
            <v>0</v>
          </cell>
          <cell r="CO332">
            <v>0</v>
          </cell>
          <cell r="CP332">
            <v>0</v>
          </cell>
          <cell r="CQ332">
            <v>0</v>
          </cell>
        </row>
        <row r="333">
          <cell r="A333" t="str">
            <v>1.2.1.87</v>
          </cell>
          <cell r="B333" t="str">
            <v>Реконструкция ТП - 274 (замена оборудования РУ-10кВ, РУ-0,4кВ, замена 2ТМГ-630кВА)</v>
          </cell>
          <cell r="C333" t="str">
            <v>С</v>
          </cell>
          <cell r="D333" t="str">
            <v>С_1.2.1.87</v>
          </cell>
          <cell r="E333" t="str">
            <v>С</v>
          </cell>
          <cell r="F333">
            <v>2021</v>
          </cell>
          <cell r="G333">
            <v>2021</v>
          </cell>
          <cell r="J333">
            <v>6.6715665999999993</v>
          </cell>
          <cell r="P333">
            <v>0</v>
          </cell>
          <cell r="U333">
            <v>6.6715665999999993</v>
          </cell>
          <cell r="V333">
            <v>0</v>
          </cell>
          <cell r="X333">
            <v>6.6715665999999993</v>
          </cell>
          <cell r="AJ333">
            <v>0</v>
          </cell>
          <cell r="AM333">
            <v>0</v>
          </cell>
          <cell r="AO333">
            <v>0</v>
          </cell>
          <cell r="AT333">
            <v>0</v>
          </cell>
          <cell r="AW333">
            <v>0</v>
          </cell>
          <cell r="AY333">
            <v>0</v>
          </cell>
          <cell r="BD333">
            <v>0</v>
          </cell>
          <cell r="BG333">
            <v>0</v>
          </cell>
          <cell r="BI333">
            <v>0</v>
          </cell>
          <cell r="BN333">
            <v>6.6715665999999993</v>
          </cell>
          <cell r="BQ333">
            <v>6.6715665999999993</v>
          </cell>
          <cell r="BS333">
            <v>0</v>
          </cell>
          <cell r="BX333">
            <v>0</v>
          </cell>
          <cell r="CA333">
            <v>0</v>
          </cell>
          <cell r="CC333">
            <v>0</v>
          </cell>
          <cell r="CH333">
            <v>6.6715665999999993</v>
          </cell>
          <cell r="CI333">
            <v>0</v>
          </cell>
          <cell r="CJ333">
            <v>0</v>
          </cell>
          <cell r="CK333">
            <v>6.6715665999999993</v>
          </cell>
          <cell r="CL333">
            <v>0</v>
          </cell>
          <cell r="CM333">
            <v>0</v>
          </cell>
          <cell r="CN333">
            <v>0</v>
          </cell>
          <cell r="CO333">
            <v>0</v>
          </cell>
          <cell r="CP333">
            <v>0</v>
          </cell>
          <cell r="CQ333">
            <v>0</v>
          </cell>
        </row>
        <row r="334">
          <cell r="A334" t="str">
            <v>1.2.1.88</v>
          </cell>
          <cell r="B334" t="str">
            <v>Реконструкция ТП - 296 (замена оборудования РУ-10кВ, РУ-0,4кВ, замена 2ТМГ-630кВА)</v>
          </cell>
          <cell r="C334" t="str">
            <v>С</v>
          </cell>
          <cell r="D334" t="str">
            <v>С_1.2.1.88</v>
          </cell>
          <cell r="E334" t="str">
            <v>С</v>
          </cell>
          <cell r="F334">
            <v>2021</v>
          </cell>
          <cell r="G334">
            <v>2021</v>
          </cell>
          <cell r="J334">
            <v>7.0710674000000004</v>
          </cell>
          <cell r="P334">
            <v>0</v>
          </cell>
          <cell r="U334">
            <v>7.0710674000000004</v>
          </cell>
          <cell r="V334">
            <v>0</v>
          </cell>
          <cell r="X334">
            <v>7.0710674000000004</v>
          </cell>
          <cell r="AJ334">
            <v>0</v>
          </cell>
          <cell r="AM334">
            <v>0</v>
          </cell>
          <cell r="AO334">
            <v>0</v>
          </cell>
          <cell r="AT334">
            <v>0</v>
          </cell>
          <cell r="AW334">
            <v>0</v>
          </cell>
          <cell r="AY334">
            <v>0</v>
          </cell>
          <cell r="BD334">
            <v>0</v>
          </cell>
          <cell r="BG334">
            <v>0</v>
          </cell>
          <cell r="BI334">
            <v>0</v>
          </cell>
          <cell r="BN334">
            <v>7.0710674000000004</v>
          </cell>
          <cell r="BQ334">
            <v>7.0710674000000004</v>
          </cell>
          <cell r="BS334">
            <v>0</v>
          </cell>
          <cell r="BX334">
            <v>0</v>
          </cell>
          <cell r="CA334">
            <v>0</v>
          </cell>
          <cell r="CC334">
            <v>0</v>
          </cell>
          <cell r="CH334">
            <v>7.0710674000000004</v>
          </cell>
          <cell r="CI334">
            <v>0</v>
          </cell>
          <cell r="CJ334">
            <v>0</v>
          </cell>
          <cell r="CK334">
            <v>7.0710674000000004</v>
          </cell>
          <cell r="CL334">
            <v>0</v>
          </cell>
          <cell r="CM334">
            <v>0</v>
          </cell>
          <cell r="CN334">
            <v>0</v>
          </cell>
          <cell r="CO334">
            <v>0</v>
          </cell>
          <cell r="CP334">
            <v>0</v>
          </cell>
          <cell r="CQ334">
            <v>0</v>
          </cell>
        </row>
        <row r="335">
          <cell r="A335" t="str">
            <v>1.2.1.89</v>
          </cell>
          <cell r="B335" t="str">
            <v>Реконструкция ТП - 293 (замена оборудования РУ-10кВ, РУ-0,4кВ, замена 2ТМГ-630кВА)</v>
          </cell>
          <cell r="C335" t="str">
            <v>С</v>
          </cell>
          <cell r="D335" t="str">
            <v>С_1.2.1.89</v>
          </cell>
          <cell r="E335" t="str">
            <v>С</v>
          </cell>
          <cell r="F335">
            <v>2021</v>
          </cell>
          <cell r="G335">
            <v>2021</v>
          </cell>
          <cell r="J335">
            <v>7.0710674000000004</v>
          </cell>
          <cell r="P335">
            <v>0</v>
          </cell>
          <cell r="U335">
            <v>7.0710674000000004</v>
          </cell>
          <cell r="V335">
            <v>0</v>
          </cell>
          <cell r="X335">
            <v>7.0710674000000004</v>
          </cell>
          <cell r="AJ335">
            <v>0</v>
          </cell>
          <cell r="AM335">
            <v>0</v>
          </cell>
          <cell r="AO335">
            <v>0</v>
          </cell>
          <cell r="AT335">
            <v>0</v>
          </cell>
          <cell r="AW335">
            <v>0</v>
          </cell>
          <cell r="AY335">
            <v>0</v>
          </cell>
          <cell r="BD335">
            <v>0</v>
          </cell>
          <cell r="BG335">
            <v>0</v>
          </cell>
          <cell r="BI335">
            <v>0</v>
          </cell>
          <cell r="BN335">
            <v>7.0710674000000004</v>
          </cell>
          <cell r="BQ335">
            <v>7.0710674000000004</v>
          </cell>
          <cell r="BS335">
            <v>0</v>
          </cell>
          <cell r="BX335">
            <v>0</v>
          </cell>
          <cell r="CA335">
            <v>0</v>
          </cell>
          <cell r="CC335">
            <v>0</v>
          </cell>
          <cell r="CH335">
            <v>7.0710674000000004</v>
          </cell>
          <cell r="CI335">
            <v>0</v>
          </cell>
          <cell r="CJ335">
            <v>0</v>
          </cell>
          <cell r="CK335">
            <v>7.0710674000000004</v>
          </cell>
          <cell r="CL335">
            <v>0</v>
          </cell>
          <cell r="CM335">
            <v>0</v>
          </cell>
          <cell r="CN335">
            <v>0</v>
          </cell>
          <cell r="CO335">
            <v>0</v>
          </cell>
          <cell r="CP335">
            <v>0</v>
          </cell>
          <cell r="CQ335">
            <v>0</v>
          </cell>
        </row>
        <row r="336">
          <cell r="A336" t="str">
            <v>1.2.1.90</v>
          </cell>
          <cell r="B336" t="str">
            <v>Реконструкция ТП - 294 (замена оборудования РУ-10кВ, РУ-0,4кВ, замена 2ТМГ-630кВА)</v>
          </cell>
          <cell r="C336" t="str">
            <v>С</v>
          </cell>
          <cell r="D336" t="str">
            <v>С_1.2.1.90</v>
          </cell>
          <cell r="E336" t="str">
            <v>С</v>
          </cell>
          <cell r="F336">
            <v>2021</v>
          </cell>
          <cell r="G336">
            <v>2021</v>
          </cell>
          <cell r="J336">
            <v>6.9625781999999994</v>
          </cell>
          <cell r="P336">
            <v>0</v>
          </cell>
          <cell r="U336">
            <v>6.9625781999999994</v>
          </cell>
          <cell r="V336">
            <v>0</v>
          </cell>
          <cell r="X336">
            <v>6.9625781999999994</v>
          </cell>
          <cell r="AJ336">
            <v>0</v>
          </cell>
          <cell r="AM336">
            <v>0</v>
          </cell>
          <cell r="AO336">
            <v>0</v>
          </cell>
          <cell r="AT336">
            <v>0</v>
          </cell>
          <cell r="AW336">
            <v>0</v>
          </cell>
          <cell r="AY336">
            <v>0</v>
          </cell>
          <cell r="BD336">
            <v>0</v>
          </cell>
          <cell r="BG336">
            <v>0</v>
          </cell>
          <cell r="BI336">
            <v>0</v>
          </cell>
          <cell r="BN336">
            <v>6.9625781999999994</v>
          </cell>
          <cell r="BQ336">
            <v>6.9625781999999994</v>
          </cell>
          <cell r="BS336">
            <v>0</v>
          </cell>
          <cell r="BX336">
            <v>0</v>
          </cell>
          <cell r="CA336">
            <v>0</v>
          </cell>
          <cell r="CC336">
            <v>0</v>
          </cell>
          <cell r="CH336">
            <v>6.9625781999999994</v>
          </cell>
          <cell r="CI336">
            <v>0</v>
          </cell>
          <cell r="CJ336">
            <v>0</v>
          </cell>
          <cell r="CK336">
            <v>6.9625781999999994</v>
          </cell>
          <cell r="CL336">
            <v>0</v>
          </cell>
          <cell r="CM336">
            <v>0</v>
          </cell>
          <cell r="CN336">
            <v>0</v>
          </cell>
          <cell r="CO336">
            <v>0</v>
          </cell>
          <cell r="CP336">
            <v>0</v>
          </cell>
          <cell r="CQ336">
            <v>0</v>
          </cell>
        </row>
        <row r="337">
          <cell r="A337" t="str">
            <v>1.2.1.91</v>
          </cell>
          <cell r="B337" t="str">
            <v>Реконструкция ТП - 292 (замена оборудования РУ-10кВ, РУ-0,4кВ, замена 2ТМГ-630кВА)</v>
          </cell>
          <cell r="C337" t="str">
            <v>С</v>
          </cell>
          <cell r="D337" t="str">
            <v>С_1.2.1.91</v>
          </cell>
          <cell r="E337" t="str">
            <v>С</v>
          </cell>
          <cell r="F337">
            <v>2021</v>
          </cell>
          <cell r="G337">
            <v>2021</v>
          </cell>
          <cell r="J337">
            <v>6.6715665999999993</v>
          </cell>
          <cell r="P337">
            <v>0</v>
          </cell>
          <cell r="U337">
            <v>6.6715665999999993</v>
          </cell>
          <cell r="V337">
            <v>0</v>
          </cell>
          <cell r="X337">
            <v>6.6715665999999993</v>
          </cell>
          <cell r="AJ337">
            <v>0</v>
          </cell>
          <cell r="AM337">
            <v>0</v>
          </cell>
          <cell r="AO337">
            <v>0</v>
          </cell>
          <cell r="AT337">
            <v>0</v>
          </cell>
          <cell r="AW337">
            <v>0</v>
          </cell>
          <cell r="AY337">
            <v>0</v>
          </cell>
          <cell r="BD337">
            <v>0</v>
          </cell>
          <cell r="BG337">
            <v>0</v>
          </cell>
          <cell r="BI337">
            <v>0</v>
          </cell>
          <cell r="BN337">
            <v>6.6715665999999993</v>
          </cell>
          <cell r="BQ337">
            <v>6.6715665999999993</v>
          </cell>
          <cell r="BS337">
            <v>0</v>
          </cell>
          <cell r="BX337">
            <v>0</v>
          </cell>
          <cell r="CA337">
            <v>0</v>
          </cell>
          <cell r="CC337">
            <v>0</v>
          </cell>
          <cell r="CH337">
            <v>6.6715665999999993</v>
          </cell>
          <cell r="CI337">
            <v>0</v>
          </cell>
          <cell r="CJ337">
            <v>0</v>
          </cell>
          <cell r="CK337">
            <v>6.6715665999999993</v>
          </cell>
          <cell r="CL337">
            <v>0</v>
          </cell>
          <cell r="CM337">
            <v>0</v>
          </cell>
          <cell r="CN337">
            <v>0</v>
          </cell>
          <cell r="CO337">
            <v>0</v>
          </cell>
          <cell r="CP337">
            <v>0</v>
          </cell>
          <cell r="CQ337">
            <v>0</v>
          </cell>
        </row>
        <row r="338">
          <cell r="A338" t="str">
            <v>1.2.1.92</v>
          </cell>
          <cell r="B338" t="str">
            <v>Реконструкция ТП - 298 (замена оборудования РУ-10кВ, РУ-0,4кВ, замена 2ТМГ-1000кВА)</v>
          </cell>
          <cell r="C338" t="str">
            <v>С</v>
          </cell>
          <cell r="D338" t="str">
            <v>С_1.2.1.92</v>
          </cell>
          <cell r="E338" t="str">
            <v>С</v>
          </cell>
          <cell r="F338">
            <v>2021</v>
          </cell>
          <cell r="G338">
            <v>2021</v>
          </cell>
          <cell r="J338">
            <v>7.9104131999999989</v>
          </cell>
          <cell r="P338">
            <v>0</v>
          </cell>
          <cell r="U338">
            <v>7.9104131999999989</v>
          </cell>
          <cell r="V338">
            <v>0</v>
          </cell>
          <cell r="X338">
            <v>7.9104131999999989</v>
          </cell>
          <cell r="AJ338">
            <v>0</v>
          </cell>
          <cell r="AM338">
            <v>0</v>
          </cell>
          <cell r="AO338">
            <v>0</v>
          </cell>
          <cell r="AT338">
            <v>0</v>
          </cell>
          <cell r="AW338">
            <v>0</v>
          </cell>
          <cell r="AY338">
            <v>0</v>
          </cell>
          <cell r="BD338">
            <v>0</v>
          </cell>
          <cell r="BG338">
            <v>0</v>
          </cell>
          <cell r="BI338">
            <v>0</v>
          </cell>
          <cell r="BN338">
            <v>7.9104131999999989</v>
          </cell>
          <cell r="BQ338">
            <v>7.9104131999999989</v>
          </cell>
          <cell r="BS338">
            <v>0</v>
          </cell>
          <cell r="BX338">
            <v>0</v>
          </cell>
          <cell r="CA338">
            <v>0</v>
          </cell>
          <cell r="CC338">
            <v>0</v>
          </cell>
          <cell r="CH338">
            <v>7.9104131999999989</v>
          </cell>
          <cell r="CI338">
            <v>0</v>
          </cell>
          <cell r="CJ338">
            <v>0</v>
          </cell>
          <cell r="CK338">
            <v>7.9104131999999989</v>
          </cell>
          <cell r="CL338">
            <v>0</v>
          </cell>
          <cell r="CM338">
            <v>0</v>
          </cell>
          <cell r="CN338">
            <v>0</v>
          </cell>
          <cell r="CO338">
            <v>0</v>
          </cell>
          <cell r="CP338">
            <v>0</v>
          </cell>
          <cell r="CQ338">
            <v>0</v>
          </cell>
        </row>
        <row r="339">
          <cell r="A339" t="str">
            <v>1.2.1.93</v>
          </cell>
          <cell r="B339" t="str">
            <v>Реконструкция ТП - 299 (замена оборудования РУ-10кВ, РУ-0,4кВ, замена 2ТМГ-630кВА)</v>
          </cell>
          <cell r="C339" t="str">
            <v>С</v>
          </cell>
          <cell r="D339" t="str">
            <v>С_1.2.1.93</v>
          </cell>
          <cell r="E339" t="str">
            <v>С</v>
          </cell>
          <cell r="F339">
            <v>2021</v>
          </cell>
          <cell r="G339">
            <v>2021</v>
          </cell>
          <cell r="J339">
            <v>6.9625781999999994</v>
          </cell>
          <cell r="P339">
            <v>0</v>
          </cell>
          <cell r="U339">
            <v>6.9625781999999994</v>
          </cell>
          <cell r="V339">
            <v>0</v>
          </cell>
          <cell r="X339">
            <v>6.9625781999999994</v>
          </cell>
          <cell r="AJ339">
            <v>0</v>
          </cell>
          <cell r="AM339">
            <v>0</v>
          </cell>
          <cell r="AO339">
            <v>0</v>
          </cell>
          <cell r="AT339">
            <v>0</v>
          </cell>
          <cell r="AW339">
            <v>0</v>
          </cell>
          <cell r="AY339">
            <v>0</v>
          </cell>
          <cell r="BD339">
            <v>0</v>
          </cell>
          <cell r="BG339">
            <v>0</v>
          </cell>
          <cell r="BI339">
            <v>0</v>
          </cell>
          <cell r="BN339">
            <v>6.9625781999999994</v>
          </cell>
          <cell r="BQ339">
            <v>6.9625781999999994</v>
          </cell>
          <cell r="BS339">
            <v>0</v>
          </cell>
          <cell r="BX339">
            <v>0</v>
          </cell>
          <cell r="CA339">
            <v>0</v>
          </cell>
          <cell r="CC339">
            <v>0</v>
          </cell>
          <cell r="CH339">
            <v>6.9625781999999994</v>
          </cell>
          <cell r="CI339">
            <v>0</v>
          </cell>
          <cell r="CJ339">
            <v>0</v>
          </cell>
          <cell r="CK339">
            <v>6.9625781999999994</v>
          </cell>
          <cell r="CL339">
            <v>0</v>
          </cell>
          <cell r="CM339">
            <v>0</v>
          </cell>
          <cell r="CN339">
            <v>0</v>
          </cell>
          <cell r="CO339">
            <v>0</v>
          </cell>
          <cell r="CP339">
            <v>0</v>
          </cell>
          <cell r="CQ339">
            <v>0</v>
          </cell>
        </row>
        <row r="340">
          <cell r="A340" t="str">
            <v>1.2.1.94</v>
          </cell>
          <cell r="B340" t="str">
            <v>Реконструкция ТП - 399 (замена оборудования РУ-10кВ, РУ-0,4кВ, замена 2ТМГ-630кВА)</v>
          </cell>
          <cell r="C340" t="str">
            <v>С</v>
          </cell>
          <cell r="D340" t="str">
            <v>С_1.2.1.94</v>
          </cell>
          <cell r="E340" t="str">
            <v>С</v>
          </cell>
          <cell r="F340">
            <v>2021</v>
          </cell>
          <cell r="G340">
            <v>2021</v>
          </cell>
          <cell r="J340">
            <v>6.6715665999999993</v>
          </cell>
          <cell r="P340">
            <v>0</v>
          </cell>
          <cell r="U340">
            <v>6.6715665999999993</v>
          </cell>
          <cell r="V340">
            <v>0</v>
          </cell>
          <cell r="X340">
            <v>6.6715665999999993</v>
          </cell>
          <cell r="AJ340">
            <v>0</v>
          </cell>
          <cell r="AM340">
            <v>0</v>
          </cell>
          <cell r="AO340">
            <v>0</v>
          </cell>
          <cell r="AT340">
            <v>0</v>
          </cell>
          <cell r="AW340">
            <v>0</v>
          </cell>
          <cell r="AY340">
            <v>0</v>
          </cell>
          <cell r="BD340">
            <v>0</v>
          </cell>
          <cell r="BG340">
            <v>0</v>
          </cell>
          <cell r="BI340">
            <v>0</v>
          </cell>
          <cell r="BN340">
            <v>6.6715665999999993</v>
          </cell>
          <cell r="BQ340">
            <v>6.6715665999999993</v>
          </cell>
          <cell r="BS340">
            <v>0</v>
          </cell>
          <cell r="BX340">
            <v>0</v>
          </cell>
          <cell r="CA340">
            <v>0</v>
          </cell>
          <cell r="CC340">
            <v>0</v>
          </cell>
          <cell r="CH340">
            <v>6.6715665999999993</v>
          </cell>
          <cell r="CI340">
            <v>0</v>
          </cell>
          <cell r="CJ340">
            <v>0</v>
          </cell>
          <cell r="CK340">
            <v>6.6715665999999993</v>
          </cell>
          <cell r="CL340">
            <v>0</v>
          </cell>
          <cell r="CM340">
            <v>0</v>
          </cell>
          <cell r="CN340">
            <v>0</v>
          </cell>
          <cell r="CO340">
            <v>0</v>
          </cell>
          <cell r="CP340">
            <v>0</v>
          </cell>
          <cell r="CQ340">
            <v>0</v>
          </cell>
        </row>
        <row r="341">
          <cell r="A341" t="str">
            <v>1.2.1.95</v>
          </cell>
          <cell r="B341" t="str">
            <v>Реконструкция ТП - 374 (замена оборудования РУ-10кВ, РУ-0,4кВ, замена 2ТМГ-630кВА)</v>
          </cell>
          <cell r="C341" t="str">
            <v>С</v>
          </cell>
          <cell r="D341" t="str">
            <v>С_1.2.1.95</v>
          </cell>
          <cell r="E341" t="str">
            <v>С</v>
          </cell>
          <cell r="F341">
            <v>2021</v>
          </cell>
          <cell r="G341">
            <v>2021</v>
          </cell>
          <cell r="J341">
            <v>8.5953087999999997</v>
          </cell>
          <cell r="P341">
            <v>0</v>
          </cell>
          <cell r="U341">
            <v>8.5953087999999997</v>
          </cell>
          <cell r="V341">
            <v>0</v>
          </cell>
          <cell r="X341">
            <v>8.5953087999999997</v>
          </cell>
          <cell r="AJ341">
            <v>0</v>
          </cell>
          <cell r="AM341">
            <v>0</v>
          </cell>
          <cell r="AO341">
            <v>0</v>
          </cell>
          <cell r="AT341">
            <v>0</v>
          </cell>
          <cell r="AW341">
            <v>0</v>
          </cell>
          <cell r="AY341">
            <v>0</v>
          </cell>
          <cell r="BD341">
            <v>0</v>
          </cell>
          <cell r="BG341">
            <v>0</v>
          </cell>
          <cell r="BI341">
            <v>0</v>
          </cell>
          <cell r="BN341">
            <v>8.5953087999999997</v>
          </cell>
          <cell r="BQ341">
            <v>8.5953087999999997</v>
          </cell>
          <cell r="BS341">
            <v>0</v>
          </cell>
          <cell r="BX341">
            <v>0</v>
          </cell>
          <cell r="CA341">
            <v>0</v>
          </cell>
          <cell r="CC341">
            <v>0</v>
          </cell>
          <cell r="CH341">
            <v>8.5953087999999997</v>
          </cell>
          <cell r="CI341">
            <v>0</v>
          </cell>
          <cell r="CJ341">
            <v>0</v>
          </cell>
          <cell r="CK341">
            <v>8.5953087999999997</v>
          </cell>
          <cell r="CL341">
            <v>0</v>
          </cell>
          <cell r="CM341">
            <v>0</v>
          </cell>
          <cell r="CN341">
            <v>0</v>
          </cell>
          <cell r="CO341">
            <v>0</v>
          </cell>
          <cell r="CP341">
            <v>0</v>
          </cell>
          <cell r="CQ341">
            <v>0</v>
          </cell>
        </row>
        <row r="342">
          <cell r="A342" t="str">
            <v>1.2.1.96</v>
          </cell>
          <cell r="B342" t="str">
            <v>Реконструкция ТП - 375  (замена оборудования РУ-10кВ, РУ-0,4кВ, замена 2ТМГ-630кВА)</v>
          </cell>
          <cell r="C342" t="str">
            <v>С</v>
          </cell>
          <cell r="D342" t="str">
            <v>С_1.2.1.96</v>
          </cell>
          <cell r="E342" t="str">
            <v>С</v>
          </cell>
          <cell r="F342">
            <v>2021</v>
          </cell>
          <cell r="G342">
            <v>2021</v>
          </cell>
          <cell r="J342">
            <v>7.4001221999999993</v>
          </cell>
          <cell r="P342">
            <v>0</v>
          </cell>
          <cell r="U342">
            <v>7.4001221999999993</v>
          </cell>
          <cell r="V342">
            <v>0</v>
          </cell>
          <cell r="X342">
            <v>7.4001221999999993</v>
          </cell>
          <cell r="AJ342">
            <v>0</v>
          </cell>
          <cell r="AM342">
            <v>0</v>
          </cell>
          <cell r="AO342">
            <v>0</v>
          </cell>
          <cell r="AT342">
            <v>0</v>
          </cell>
          <cell r="AW342">
            <v>0</v>
          </cell>
          <cell r="AY342">
            <v>0</v>
          </cell>
          <cell r="BD342">
            <v>0</v>
          </cell>
          <cell r="BG342">
            <v>0</v>
          </cell>
          <cell r="BI342">
            <v>0</v>
          </cell>
          <cell r="BN342">
            <v>7.4001221999999993</v>
          </cell>
          <cell r="BQ342">
            <v>7.4001221999999993</v>
          </cell>
          <cell r="BS342">
            <v>0</v>
          </cell>
          <cell r="BX342">
            <v>0</v>
          </cell>
          <cell r="CA342">
            <v>0</v>
          </cell>
          <cell r="CC342">
            <v>0</v>
          </cell>
          <cell r="CH342">
            <v>7.4001221999999993</v>
          </cell>
          <cell r="CI342">
            <v>0</v>
          </cell>
          <cell r="CJ342">
            <v>0</v>
          </cell>
          <cell r="CK342">
            <v>7.4001221999999993</v>
          </cell>
          <cell r="CL342">
            <v>0</v>
          </cell>
          <cell r="CM342">
            <v>0</v>
          </cell>
          <cell r="CN342">
            <v>0</v>
          </cell>
          <cell r="CO342">
            <v>0</v>
          </cell>
          <cell r="CP342">
            <v>0</v>
          </cell>
          <cell r="CQ342">
            <v>0</v>
          </cell>
        </row>
        <row r="343">
          <cell r="A343" t="str">
            <v>1.2.1.97</v>
          </cell>
          <cell r="B343" t="str">
            <v>Реконструкция ТП - 378 (замена оборудования РУ-10кВ, РУ-0,4кВ, замена 2ТМГ-1000кВА)</v>
          </cell>
          <cell r="C343" t="str">
            <v>С</v>
          </cell>
          <cell r="D343" t="str">
            <v>С_1.2.1.97</v>
          </cell>
          <cell r="E343" t="str">
            <v>С</v>
          </cell>
          <cell r="F343">
            <v>2022</v>
          </cell>
          <cell r="G343">
            <v>2022</v>
          </cell>
          <cell r="J343">
            <v>7.9104131999999989</v>
          </cell>
          <cell r="P343">
            <v>0</v>
          </cell>
          <cell r="U343">
            <v>7.9104131999999989</v>
          </cell>
          <cell r="V343">
            <v>0</v>
          </cell>
          <cell r="X343">
            <v>7.9104131999999989</v>
          </cell>
          <cell r="AJ343">
            <v>0</v>
          </cell>
          <cell r="AM343">
            <v>0</v>
          </cell>
          <cell r="AO343">
            <v>0</v>
          </cell>
          <cell r="AT343">
            <v>0</v>
          </cell>
          <cell r="AW343">
            <v>0</v>
          </cell>
          <cell r="AY343">
            <v>0</v>
          </cell>
          <cell r="BD343">
            <v>0</v>
          </cell>
          <cell r="BG343">
            <v>0</v>
          </cell>
          <cell r="BI343">
            <v>0</v>
          </cell>
          <cell r="BN343">
            <v>0</v>
          </cell>
          <cell r="BQ343">
            <v>0</v>
          </cell>
          <cell r="BS343">
            <v>0</v>
          </cell>
          <cell r="BX343">
            <v>7.9104131999999989</v>
          </cell>
          <cell r="CA343">
            <v>7.9104131999999989</v>
          </cell>
          <cell r="CC343">
            <v>0</v>
          </cell>
          <cell r="CH343">
            <v>7.9104131999999989</v>
          </cell>
          <cell r="CI343">
            <v>0</v>
          </cell>
          <cell r="CJ343">
            <v>0</v>
          </cell>
          <cell r="CK343">
            <v>7.9104131999999989</v>
          </cell>
          <cell r="CL343">
            <v>0</v>
          </cell>
          <cell r="CM343">
            <v>0</v>
          </cell>
          <cell r="CN343">
            <v>0</v>
          </cell>
          <cell r="CO343">
            <v>0</v>
          </cell>
          <cell r="CP343">
            <v>0</v>
          </cell>
          <cell r="CQ343">
            <v>0</v>
          </cell>
        </row>
        <row r="344">
          <cell r="A344" t="str">
            <v>1.2.1.98</v>
          </cell>
          <cell r="B344" t="str">
            <v>Реконструкция ТП - 379 (замена оборудования РУ-10кВ, РУ-0,4кВ, замена 2ТМГ-1000кВА)</v>
          </cell>
          <cell r="C344" t="str">
            <v>С</v>
          </cell>
          <cell r="D344" t="str">
            <v>С_1.2.1.98</v>
          </cell>
          <cell r="E344" t="str">
            <v>С</v>
          </cell>
          <cell r="F344">
            <v>2021</v>
          </cell>
          <cell r="G344">
            <v>2021</v>
          </cell>
          <cell r="J344">
            <v>7.9104131999999989</v>
          </cell>
          <cell r="P344">
            <v>0</v>
          </cell>
          <cell r="U344">
            <v>7.9104131999999989</v>
          </cell>
          <cell r="V344">
            <v>0</v>
          </cell>
          <cell r="X344">
            <v>7.9104131999999989</v>
          </cell>
          <cell r="AJ344">
            <v>0</v>
          </cell>
          <cell r="AM344">
            <v>0</v>
          </cell>
          <cell r="AO344">
            <v>0</v>
          </cell>
          <cell r="AT344">
            <v>0</v>
          </cell>
          <cell r="AW344">
            <v>0</v>
          </cell>
          <cell r="AY344">
            <v>0</v>
          </cell>
          <cell r="BD344">
            <v>0</v>
          </cell>
          <cell r="BG344">
            <v>0</v>
          </cell>
          <cell r="BI344">
            <v>0</v>
          </cell>
          <cell r="BN344">
            <v>7.9104131999999989</v>
          </cell>
          <cell r="BQ344">
            <v>7.9104131999999989</v>
          </cell>
          <cell r="BS344">
            <v>0</v>
          </cell>
          <cell r="BX344">
            <v>0</v>
          </cell>
          <cell r="CA344">
            <v>0</v>
          </cell>
          <cell r="CC344">
            <v>0</v>
          </cell>
          <cell r="CH344">
            <v>7.9104131999999989</v>
          </cell>
          <cell r="CI344">
            <v>0</v>
          </cell>
          <cell r="CJ344">
            <v>0</v>
          </cell>
          <cell r="CK344">
            <v>7.9104131999999989</v>
          </cell>
          <cell r="CL344">
            <v>0</v>
          </cell>
          <cell r="CM344">
            <v>0</v>
          </cell>
          <cell r="CN344">
            <v>0</v>
          </cell>
          <cell r="CO344">
            <v>0</v>
          </cell>
          <cell r="CP344">
            <v>0</v>
          </cell>
          <cell r="CQ344">
            <v>0</v>
          </cell>
        </row>
        <row r="345">
          <cell r="A345" t="str">
            <v>1.2.1.99</v>
          </cell>
          <cell r="B345" t="str">
            <v>Реконструкция ТП - 380  (замена оборудования РУ-10кВ, РУ-0,4кВ, замена 2ТМГ-1000кВА)</v>
          </cell>
          <cell r="C345" t="str">
            <v>С</v>
          </cell>
          <cell r="D345" t="str">
            <v>С_1.2.1.99</v>
          </cell>
          <cell r="E345" t="str">
            <v>С</v>
          </cell>
          <cell r="F345">
            <v>2021</v>
          </cell>
          <cell r="G345">
            <v>2021</v>
          </cell>
          <cell r="J345">
            <v>7.9104131999999989</v>
          </cell>
          <cell r="P345">
            <v>0</v>
          </cell>
          <cell r="U345">
            <v>7.9104131999999989</v>
          </cell>
          <cell r="V345">
            <v>0</v>
          </cell>
          <cell r="X345">
            <v>7.9104131999999989</v>
          </cell>
          <cell r="AJ345">
            <v>0</v>
          </cell>
          <cell r="AM345">
            <v>0</v>
          </cell>
          <cell r="AO345">
            <v>0</v>
          </cell>
          <cell r="AT345">
            <v>0</v>
          </cell>
          <cell r="AW345">
            <v>0</v>
          </cell>
          <cell r="AY345">
            <v>0</v>
          </cell>
          <cell r="BD345">
            <v>0</v>
          </cell>
          <cell r="BG345">
            <v>0</v>
          </cell>
          <cell r="BI345">
            <v>0</v>
          </cell>
          <cell r="BN345">
            <v>7.9104131999999989</v>
          </cell>
          <cell r="BQ345">
            <v>7.9104131999999989</v>
          </cell>
          <cell r="BS345">
            <v>0</v>
          </cell>
          <cell r="BX345">
            <v>0</v>
          </cell>
          <cell r="CA345">
            <v>0</v>
          </cell>
          <cell r="CC345">
            <v>0</v>
          </cell>
          <cell r="CH345">
            <v>7.9104131999999989</v>
          </cell>
          <cell r="CI345">
            <v>0</v>
          </cell>
          <cell r="CJ345">
            <v>0</v>
          </cell>
          <cell r="CK345">
            <v>7.9104131999999989</v>
          </cell>
          <cell r="CL345">
            <v>0</v>
          </cell>
          <cell r="CM345">
            <v>0</v>
          </cell>
          <cell r="CN345">
            <v>0</v>
          </cell>
          <cell r="CO345">
            <v>0</v>
          </cell>
          <cell r="CP345">
            <v>0</v>
          </cell>
          <cell r="CQ345">
            <v>0</v>
          </cell>
        </row>
        <row r="346">
          <cell r="A346" t="str">
            <v>1.2.1.100</v>
          </cell>
          <cell r="B346" t="str">
            <v>Реконструкция ТП - 382 (замена оборудования РУ-10кВ, РУ-0,4кВ, замена 2ТМГ-630кВА)</v>
          </cell>
          <cell r="C346" t="str">
            <v>С</v>
          </cell>
          <cell r="D346" t="str">
            <v>С_1.2.1.100</v>
          </cell>
          <cell r="E346" t="str">
            <v>С</v>
          </cell>
          <cell r="F346">
            <v>2021</v>
          </cell>
          <cell r="G346">
            <v>2021</v>
          </cell>
          <cell r="J346">
            <v>7.4001221999999993</v>
          </cell>
          <cell r="P346">
            <v>0</v>
          </cell>
          <cell r="U346">
            <v>7.4001221999999993</v>
          </cell>
          <cell r="V346">
            <v>0</v>
          </cell>
          <cell r="X346">
            <v>7.4001221999999993</v>
          </cell>
          <cell r="AJ346">
            <v>0</v>
          </cell>
          <cell r="AM346">
            <v>0</v>
          </cell>
          <cell r="AO346">
            <v>0</v>
          </cell>
          <cell r="AT346">
            <v>0</v>
          </cell>
          <cell r="AW346">
            <v>0</v>
          </cell>
          <cell r="AY346">
            <v>0</v>
          </cell>
          <cell r="BD346">
            <v>0</v>
          </cell>
          <cell r="BG346">
            <v>0</v>
          </cell>
          <cell r="BI346">
            <v>0</v>
          </cell>
          <cell r="BN346">
            <v>7.4001221999999993</v>
          </cell>
          <cell r="BQ346">
            <v>7.4001221999999993</v>
          </cell>
          <cell r="BS346">
            <v>0</v>
          </cell>
          <cell r="BX346">
            <v>0</v>
          </cell>
          <cell r="CA346">
            <v>0</v>
          </cell>
          <cell r="CC346">
            <v>0</v>
          </cell>
          <cell r="CH346">
            <v>7.4001221999999993</v>
          </cell>
          <cell r="CI346">
            <v>0</v>
          </cell>
          <cell r="CJ346">
            <v>0</v>
          </cell>
          <cell r="CK346">
            <v>7.4001221999999993</v>
          </cell>
          <cell r="CL346">
            <v>0</v>
          </cell>
          <cell r="CM346">
            <v>0</v>
          </cell>
          <cell r="CN346">
            <v>0</v>
          </cell>
          <cell r="CO346">
            <v>0</v>
          </cell>
          <cell r="CP346">
            <v>0</v>
          </cell>
          <cell r="CQ346">
            <v>0</v>
          </cell>
        </row>
        <row r="347">
          <cell r="A347" t="str">
            <v>1.2.1.101</v>
          </cell>
          <cell r="B347" t="str">
            <v>Реконструкция ТП - 392 (замена оборудования РУ-10кВ, РУ-0,4кВ, замена 2ТМГ-630кВА)</v>
          </cell>
          <cell r="C347" t="str">
            <v>С</v>
          </cell>
          <cell r="D347" t="str">
            <v>С_1.2.1.101</v>
          </cell>
          <cell r="E347" t="str">
            <v>С</v>
          </cell>
          <cell r="F347">
            <v>2021</v>
          </cell>
          <cell r="G347">
            <v>2021</v>
          </cell>
          <cell r="J347">
            <v>6.8157861999999998</v>
          </cell>
          <cell r="P347">
            <v>0</v>
          </cell>
          <cell r="U347">
            <v>6.8157861999999998</v>
          </cell>
          <cell r="V347">
            <v>0</v>
          </cell>
          <cell r="X347">
            <v>6.8157861999999998</v>
          </cell>
          <cell r="AJ347">
            <v>0</v>
          </cell>
          <cell r="AM347">
            <v>0</v>
          </cell>
          <cell r="AO347">
            <v>0</v>
          </cell>
          <cell r="AT347">
            <v>0</v>
          </cell>
          <cell r="AW347">
            <v>0</v>
          </cell>
          <cell r="AY347">
            <v>0</v>
          </cell>
          <cell r="BD347">
            <v>0</v>
          </cell>
          <cell r="BG347">
            <v>0</v>
          </cell>
          <cell r="BI347">
            <v>0</v>
          </cell>
          <cell r="BN347">
            <v>6.8157861999999998</v>
          </cell>
          <cell r="BQ347">
            <v>6.8157861999999998</v>
          </cell>
          <cell r="BS347">
            <v>0</v>
          </cell>
          <cell r="BX347">
            <v>0</v>
          </cell>
          <cell r="CA347">
            <v>0</v>
          </cell>
          <cell r="CC347">
            <v>0</v>
          </cell>
          <cell r="CH347">
            <v>6.8157861999999998</v>
          </cell>
          <cell r="CI347">
            <v>0</v>
          </cell>
          <cell r="CJ347">
            <v>0</v>
          </cell>
          <cell r="CK347">
            <v>6.8157861999999998</v>
          </cell>
          <cell r="CL347">
            <v>0</v>
          </cell>
          <cell r="CM347">
            <v>0</v>
          </cell>
          <cell r="CN347">
            <v>0</v>
          </cell>
          <cell r="CO347">
            <v>0</v>
          </cell>
          <cell r="CP347">
            <v>0</v>
          </cell>
          <cell r="CQ347">
            <v>0</v>
          </cell>
        </row>
        <row r="348">
          <cell r="A348" t="str">
            <v>1.2.1.102</v>
          </cell>
          <cell r="B348" t="str">
            <v>Реконструкция ТП - 389 (замена оборудования РУ-10кВ, РУ-0,4кВ, замена 2ТМГ-630кВА)</v>
          </cell>
          <cell r="C348" t="str">
            <v>С</v>
          </cell>
          <cell r="D348" t="str">
            <v>С_1.2.1.102</v>
          </cell>
          <cell r="E348" t="str">
            <v>С</v>
          </cell>
          <cell r="F348">
            <v>2021</v>
          </cell>
          <cell r="G348">
            <v>2021</v>
          </cell>
          <cell r="J348">
            <v>6.8157861999999998</v>
          </cell>
          <cell r="P348">
            <v>0</v>
          </cell>
          <cell r="U348">
            <v>6.8157861999999998</v>
          </cell>
          <cell r="V348">
            <v>0</v>
          </cell>
          <cell r="X348">
            <v>6.8157861999999998</v>
          </cell>
          <cell r="AJ348">
            <v>0</v>
          </cell>
          <cell r="AM348">
            <v>0</v>
          </cell>
          <cell r="AO348">
            <v>0</v>
          </cell>
          <cell r="AT348">
            <v>0</v>
          </cell>
          <cell r="AW348">
            <v>0</v>
          </cell>
          <cell r="AY348">
            <v>0</v>
          </cell>
          <cell r="BD348">
            <v>0</v>
          </cell>
          <cell r="BG348">
            <v>0</v>
          </cell>
          <cell r="BI348">
            <v>0</v>
          </cell>
          <cell r="BN348">
            <v>6.8157861999999998</v>
          </cell>
          <cell r="BQ348">
            <v>6.8157861999999998</v>
          </cell>
          <cell r="BS348">
            <v>0</v>
          </cell>
          <cell r="BX348">
            <v>0</v>
          </cell>
          <cell r="CA348">
            <v>0</v>
          </cell>
          <cell r="CC348">
            <v>0</v>
          </cell>
          <cell r="CH348">
            <v>6.8157861999999998</v>
          </cell>
          <cell r="CI348">
            <v>0</v>
          </cell>
          <cell r="CJ348">
            <v>0</v>
          </cell>
          <cell r="CK348">
            <v>6.8157861999999998</v>
          </cell>
          <cell r="CL348">
            <v>0</v>
          </cell>
          <cell r="CM348">
            <v>0</v>
          </cell>
          <cell r="CN348">
            <v>0</v>
          </cell>
          <cell r="CO348">
            <v>0</v>
          </cell>
          <cell r="CP348">
            <v>0</v>
          </cell>
          <cell r="CQ348">
            <v>0</v>
          </cell>
        </row>
        <row r="349">
          <cell r="A349" t="str">
            <v>1.2.1.103</v>
          </cell>
          <cell r="B349" t="str">
            <v>Реконструкция ТП - 390 (замена оборудования РУ-10кВ, РУ-0,4кВ, замена 2ТМГ-630кВА)</v>
          </cell>
          <cell r="C349" t="str">
            <v>С</v>
          </cell>
          <cell r="D349" t="str">
            <v>С_1.2.1.103</v>
          </cell>
          <cell r="E349" t="str">
            <v>С</v>
          </cell>
          <cell r="F349">
            <v>2021</v>
          </cell>
          <cell r="G349">
            <v>2021</v>
          </cell>
          <cell r="J349">
            <v>6.9625781999999994</v>
          </cell>
          <cell r="P349">
            <v>0</v>
          </cell>
          <cell r="U349">
            <v>6.9625781999999994</v>
          </cell>
          <cell r="V349">
            <v>0</v>
          </cell>
          <cell r="X349">
            <v>6.9625781999999994</v>
          </cell>
          <cell r="AJ349">
            <v>0</v>
          </cell>
          <cell r="AM349">
            <v>0</v>
          </cell>
          <cell r="AO349">
            <v>0</v>
          </cell>
          <cell r="AT349">
            <v>0</v>
          </cell>
          <cell r="AW349">
            <v>0</v>
          </cell>
          <cell r="AY349">
            <v>0</v>
          </cell>
          <cell r="BD349">
            <v>0</v>
          </cell>
          <cell r="BG349">
            <v>0</v>
          </cell>
          <cell r="BI349">
            <v>0</v>
          </cell>
          <cell r="BN349">
            <v>6.9625781999999994</v>
          </cell>
          <cell r="BQ349">
            <v>6.9625781999999994</v>
          </cell>
          <cell r="BS349">
            <v>0</v>
          </cell>
          <cell r="BX349">
            <v>0</v>
          </cell>
          <cell r="CA349">
            <v>0</v>
          </cell>
          <cell r="CC349">
            <v>0</v>
          </cell>
          <cell r="CH349">
            <v>6.9625781999999994</v>
          </cell>
          <cell r="CI349">
            <v>0</v>
          </cell>
          <cell r="CJ349">
            <v>0</v>
          </cell>
          <cell r="CK349">
            <v>6.9625781999999994</v>
          </cell>
          <cell r="CL349">
            <v>0</v>
          </cell>
          <cell r="CM349">
            <v>0</v>
          </cell>
          <cell r="CN349">
            <v>0</v>
          </cell>
          <cell r="CO349">
            <v>0</v>
          </cell>
          <cell r="CP349">
            <v>0</v>
          </cell>
          <cell r="CQ349">
            <v>0</v>
          </cell>
        </row>
        <row r="350">
          <cell r="A350" t="str">
            <v>1.2.1.104</v>
          </cell>
          <cell r="B350" t="str">
            <v>Реконструкция ТП - 391 (замена оборудования РУ-10кВ, РУ-0,4кВ, замена 2ТМГ-630кВА)</v>
          </cell>
          <cell r="C350" t="str">
            <v>С</v>
          </cell>
          <cell r="D350" t="str">
            <v>С_1.2.1.104</v>
          </cell>
          <cell r="E350" t="str">
            <v>С</v>
          </cell>
          <cell r="F350">
            <v>2022</v>
          </cell>
          <cell r="G350">
            <v>2022</v>
          </cell>
          <cell r="J350">
            <v>6.8157861999999998</v>
          </cell>
          <cell r="P350">
            <v>0</v>
          </cell>
          <cell r="U350">
            <v>6.8157861999999998</v>
          </cell>
          <cell r="V350">
            <v>0</v>
          </cell>
          <cell r="X350">
            <v>6.8157861999999998</v>
          </cell>
          <cell r="AJ350">
            <v>0</v>
          </cell>
          <cell r="AM350">
            <v>0</v>
          </cell>
          <cell r="AO350">
            <v>0</v>
          </cell>
          <cell r="AT350">
            <v>0</v>
          </cell>
          <cell r="AW350">
            <v>0</v>
          </cell>
          <cell r="AY350">
            <v>0</v>
          </cell>
          <cell r="BD350">
            <v>0</v>
          </cell>
          <cell r="BG350">
            <v>0</v>
          </cell>
          <cell r="BI350">
            <v>0</v>
          </cell>
          <cell r="BN350">
            <v>0</v>
          </cell>
          <cell r="BQ350">
            <v>0</v>
          </cell>
          <cell r="BS350">
            <v>0</v>
          </cell>
          <cell r="BX350">
            <v>6.8157861999999998</v>
          </cell>
          <cell r="CA350">
            <v>6.8157861999999998</v>
          </cell>
          <cell r="CC350">
            <v>0</v>
          </cell>
          <cell r="CH350">
            <v>6.8157861999999998</v>
          </cell>
          <cell r="CI350">
            <v>0</v>
          </cell>
          <cell r="CJ350">
            <v>0</v>
          </cell>
          <cell r="CK350">
            <v>6.8157861999999998</v>
          </cell>
          <cell r="CL350">
            <v>0</v>
          </cell>
          <cell r="CM350">
            <v>0</v>
          </cell>
          <cell r="CN350">
            <v>0</v>
          </cell>
          <cell r="CO350">
            <v>0</v>
          </cell>
          <cell r="CP350">
            <v>0</v>
          </cell>
          <cell r="CQ350">
            <v>0</v>
          </cell>
        </row>
        <row r="351">
          <cell r="A351" t="str">
            <v>1.2.1.105</v>
          </cell>
          <cell r="B351" t="str">
            <v>Реконструкция ТП - 387 (замена оборудования РУ-10кВ, РУ-0,4кВ, замена 2ТМГ-630кВА)</v>
          </cell>
          <cell r="C351" t="str">
            <v>С</v>
          </cell>
          <cell r="D351" t="str">
            <v>С_1.2.1.105</v>
          </cell>
          <cell r="E351" t="str">
            <v>С</v>
          </cell>
          <cell r="F351">
            <v>2022</v>
          </cell>
          <cell r="G351">
            <v>2022</v>
          </cell>
          <cell r="J351">
            <v>6.9625781999999994</v>
          </cell>
          <cell r="P351">
            <v>0</v>
          </cell>
          <cell r="U351">
            <v>6.9625781999999994</v>
          </cell>
          <cell r="V351">
            <v>0</v>
          </cell>
          <cell r="X351">
            <v>6.9625781999999994</v>
          </cell>
          <cell r="AJ351">
            <v>0</v>
          </cell>
          <cell r="AM351">
            <v>0</v>
          </cell>
          <cell r="AO351">
            <v>0</v>
          </cell>
          <cell r="AT351">
            <v>0</v>
          </cell>
          <cell r="AW351">
            <v>0</v>
          </cell>
          <cell r="AY351">
            <v>0</v>
          </cell>
          <cell r="BD351">
            <v>0</v>
          </cell>
          <cell r="BG351">
            <v>0</v>
          </cell>
          <cell r="BI351">
            <v>0</v>
          </cell>
          <cell r="BN351">
            <v>0</v>
          </cell>
          <cell r="BQ351">
            <v>0</v>
          </cell>
          <cell r="BS351">
            <v>0</v>
          </cell>
          <cell r="BX351">
            <v>6.9625781999999994</v>
          </cell>
          <cell r="CA351">
            <v>6.9625781999999994</v>
          </cell>
          <cell r="CC351">
            <v>0</v>
          </cell>
          <cell r="CH351">
            <v>6.9625781999999994</v>
          </cell>
          <cell r="CI351">
            <v>0</v>
          </cell>
          <cell r="CJ351">
            <v>0</v>
          </cell>
          <cell r="CK351">
            <v>6.9625781999999994</v>
          </cell>
          <cell r="CL351">
            <v>0</v>
          </cell>
          <cell r="CM351">
            <v>0</v>
          </cell>
          <cell r="CN351">
            <v>0</v>
          </cell>
          <cell r="CO351">
            <v>0</v>
          </cell>
          <cell r="CP351">
            <v>0</v>
          </cell>
          <cell r="CQ351">
            <v>0</v>
          </cell>
        </row>
        <row r="352">
          <cell r="A352" t="str">
            <v>1.2.1.106</v>
          </cell>
          <cell r="B352" t="str">
            <v>Реконструкция ТП - 395 (замена оборудования РУ-10кВ, РУ-0,4кВ, замена 2ТМГ-1000кВА)</v>
          </cell>
          <cell r="C352" t="str">
            <v>С</v>
          </cell>
          <cell r="D352" t="str">
            <v>С_1.2.1.106</v>
          </cell>
          <cell r="E352" t="str">
            <v>С</v>
          </cell>
          <cell r="F352">
            <v>2022</v>
          </cell>
          <cell r="G352">
            <v>2022</v>
          </cell>
          <cell r="J352">
            <v>7.9104131999999989</v>
          </cell>
          <cell r="P352">
            <v>0</v>
          </cell>
          <cell r="U352">
            <v>7.9104131999999989</v>
          </cell>
          <cell r="V352">
            <v>0</v>
          </cell>
          <cell r="X352">
            <v>7.9104131999999989</v>
          </cell>
          <cell r="AJ352">
            <v>0</v>
          </cell>
          <cell r="AM352">
            <v>0</v>
          </cell>
          <cell r="AO352">
            <v>0</v>
          </cell>
          <cell r="AT352">
            <v>0</v>
          </cell>
          <cell r="AW352">
            <v>0</v>
          </cell>
          <cell r="AY352">
            <v>0</v>
          </cell>
          <cell r="BD352">
            <v>0</v>
          </cell>
          <cell r="BG352">
            <v>0</v>
          </cell>
          <cell r="BI352">
            <v>0</v>
          </cell>
          <cell r="BN352">
            <v>0</v>
          </cell>
          <cell r="BQ352">
            <v>0</v>
          </cell>
          <cell r="BS352">
            <v>0</v>
          </cell>
          <cell r="BX352">
            <v>7.9104131999999989</v>
          </cell>
          <cell r="CA352">
            <v>7.9104131999999989</v>
          </cell>
          <cell r="CC352">
            <v>0</v>
          </cell>
          <cell r="CH352">
            <v>7.9104131999999989</v>
          </cell>
          <cell r="CI352">
            <v>0</v>
          </cell>
          <cell r="CJ352">
            <v>0</v>
          </cell>
          <cell r="CK352">
            <v>7.9104131999999989</v>
          </cell>
          <cell r="CL352">
            <v>0</v>
          </cell>
          <cell r="CM352">
            <v>0</v>
          </cell>
          <cell r="CN352">
            <v>0</v>
          </cell>
          <cell r="CO352">
            <v>0</v>
          </cell>
          <cell r="CP352">
            <v>0</v>
          </cell>
          <cell r="CQ352">
            <v>0</v>
          </cell>
        </row>
        <row r="353">
          <cell r="A353" t="str">
            <v>1.2.1.107</v>
          </cell>
          <cell r="B353" t="str">
            <v>Реконструкция ТП - 396 (замена оборудования РУ-10кВ, РУ-0,4кВ, замена 2ТМГ-630кВА)</v>
          </cell>
          <cell r="C353" t="str">
            <v>С</v>
          </cell>
          <cell r="D353" t="str">
            <v>С_1.2.1.107</v>
          </cell>
          <cell r="E353" t="str">
            <v>С</v>
          </cell>
          <cell r="F353">
            <v>2022</v>
          </cell>
          <cell r="G353">
            <v>2022</v>
          </cell>
          <cell r="J353">
            <v>6.6715665999999993</v>
          </cell>
          <cell r="P353">
            <v>0</v>
          </cell>
          <cell r="U353">
            <v>6.6715665999999993</v>
          </cell>
          <cell r="V353">
            <v>0</v>
          </cell>
          <cell r="X353">
            <v>6.6715665999999993</v>
          </cell>
          <cell r="AJ353">
            <v>0</v>
          </cell>
          <cell r="AM353">
            <v>0</v>
          </cell>
          <cell r="AO353">
            <v>0</v>
          </cell>
          <cell r="AT353">
            <v>0</v>
          </cell>
          <cell r="AW353">
            <v>0</v>
          </cell>
          <cell r="AY353">
            <v>0</v>
          </cell>
          <cell r="BD353">
            <v>0</v>
          </cell>
          <cell r="BG353">
            <v>0</v>
          </cell>
          <cell r="BI353">
            <v>0</v>
          </cell>
          <cell r="BN353">
            <v>0</v>
          </cell>
          <cell r="BQ353">
            <v>0</v>
          </cell>
          <cell r="BS353">
            <v>0</v>
          </cell>
          <cell r="BX353">
            <v>6.6715665999999993</v>
          </cell>
          <cell r="CA353">
            <v>6.6715665999999993</v>
          </cell>
          <cell r="CC353">
            <v>0</v>
          </cell>
          <cell r="CH353">
            <v>6.6715665999999993</v>
          </cell>
          <cell r="CI353">
            <v>0</v>
          </cell>
          <cell r="CJ353">
            <v>0</v>
          </cell>
          <cell r="CK353">
            <v>6.6715665999999993</v>
          </cell>
          <cell r="CL353">
            <v>0</v>
          </cell>
          <cell r="CM353">
            <v>0</v>
          </cell>
          <cell r="CN353">
            <v>0</v>
          </cell>
          <cell r="CO353">
            <v>0</v>
          </cell>
          <cell r="CP353">
            <v>0</v>
          </cell>
          <cell r="CQ353">
            <v>0</v>
          </cell>
        </row>
        <row r="354">
          <cell r="A354" t="str">
            <v>1.2.1.108</v>
          </cell>
          <cell r="B354" t="str">
            <v>Реконструкция ТП - 407 (замена оборудования РУ-10кВ, РУ-0,4кВ, замена 2ТМГ-1000кВА)</v>
          </cell>
          <cell r="C354" t="str">
            <v>С</v>
          </cell>
          <cell r="D354" t="str">
            <v>С_1.2.1.108</v>
          </cell>
          <cell r="E354" t="str">
            <v>С</v>
          </cell>
          <cell r="F354">
            <v>2022</v>
          </cell>
          <cell r="G354">
            <v>2022</v>
          </cell>
          <cell r="J354">
            <v>7.9104131999999989</v>
          </cell>
          <cell r="P354">
            <v>0</v>
          </cell>
          <cell r="U354">
            <v>7.9104131999999989</v>
          </cell>
          <cell r="V354">
            <v>0</v>
          </cell>
          <cell r="X354">
            <v>7.9104131999999989</v>
          </cell>
          <cell r="AJ354">
            <v>0</v>
          </cell>
          <cell r="AM354">
            <v>0</v>
          </cell>
          <cell r="AO354">
            <v>0</v>
          </cell>
          <cell r="AT354">
            <v>0</v>
          </cell>
          <cell r="AW354">
            <v>0</v>
          </cell>
          <cell r="AY354">
            <v>0</v>
          </cell>
          <cell r="BD354">
            <v>0</v>
          </cell>
          <cell r="BG354">
            <v>0</v>
          </cell>
          <cell r="BI354">
            <v>0</v>
          </cell>
          <cell r="BN354">
            <v>0</v>
          </cell>
          <cell r="BQ354">
            <v>0</v>
          </cell>
          <cell r="BS354">
            <v>0</v>
          </cell>
          <cell r="BX354">
            <v>7.9104131999999989</v>
          </cell>
          <cell r="CA354">
            <v>7.9104131999999989</v>
          </cell>
          <cell r="CC354">
            <v>0</v>
          </cell>
          <cell r="CH354">
            <v>7.9104131999999989</v>
          </cell>
          <cell r="CI354">
            <v>0</v>
          </cell>
          <cell r="CJ354">
            <v>0</v>
          </cell>
          <cell r="CK354">
            <v>7.9104131999999989</v>
          </cell>
          <cell r="CL354">
            <v>0</v>
          </cell>
          <cell r="CM354">
            <v>0</v>
          </cell>
          <cell r="CN354">
            <v>0</v>
          </cell>
          <cell r="CO354">
            <v>0</v>
          </cell>
          <cell r="CP354">
            <v>0</v>
          </cell>
          <cell r="CQ354">
            <v>0</v>
          </cell>
        </row>
        <row r="355">
          <cell r="A355" t="str">
            <v>1.2.1.109</v>
          </cell>
          <cell r="B355" t="str">
            <v>Реконструкция ТП - 350 (замена оборудования РУ-10кВ, РУ-0,4кВ, замена 2ТМГ-630кВА)</v>
          </cell>
          <cell r="C355" t="str">
            <v>С</v>
          </cell>
          <cell r="D355" t="str">
            <v>С_1.2.1.109</v>
          </cell>
          <cell r="E355" t="str">
            <v>С</v>
          </cell>
          <cell r="F355">
            <v>2022</v>
          </cell>
          <cell r="G355">
            <v>2022</v>
          </cell>
          <cell r="J355">
            <v>7.4765036</v>
          </cell>
          <cell r="P355">
            <v>0</v>
          </cell>
          <cell r="U355">
            <v>7.4765036</v>
          </cell>
          <cell r="V355">
            <v>0</v>
          </cell>
          <cell r="X355">
            <v>7.4765036</v>
          </cell>
          <cell r="AJ355">
            <v>0</v>
          </cell>
          <cell r="AM355">
            <v>0</v>
          </cell>
          <cell r="AO355">
            <v>0</v>
          </cell>
          <cell r="AT355">
            <v>0</v>
          </cell>
          <cell r="AW355">
            <v>0</v>
          </cell>
          <cell r="AY355">
            <v>0</v>
          </cell>
          <cell r="BD355">
            <v>0</v>
          </cell>
          <cell r="BG355">
            <v>0</v>
          </cell>
          <cell r="BI355">
            <v>0</v>
          </cell>
          <cell r="BN355">
            <v>0</v>
          </cell>
          <cell r="BQ355">
            <v>0</v>
          </cell>
          <cell r="BS355">
            <v>0</v>
          </cell>
          <cell r="BX355">
            <v>7.4765036</v>
          </cell>
          <cell r="CA355">
            <v>7.4765036</v>
          </cell>
          <cell r="CC355">
            <v>0</v>
          </cell>
          <cell r="CH355">
            <v>7.4765036</v>
          </cell>
          <cell r="CI355">
            <v>0</v>
          </cell>
          <cell r="CJ355">
            <v>0</v>
          </cell>
          <cell r="CK355">
            <v>7.4765036</v>
          </cell>
          <cell r="CL355">
            <v>0</v>
          </cell>
          <cell r="CM355">
            <v>0</v>
          </cell>
          <cell r="CN355">
            <v>0</v>
          </cell>
          <cell r="CO355">
            <v>0</v>
          </cell>
          <cell r="CP355">
            <v>0</v>
          </cell>
          <cell r="CQ355">
            <v>0</v>
          </cell>
        </row>
        <row r="356">
          <cell r="A356" t="str">
            <v>1.2.1.110</v>
          </cell>
          <cell r="B356" t="str">
            <v>Реконструкция ТП - 353 (замена оборудования РУ-10кВ, РУ-0,4кВ, замена 2ТМГ-630кВА)</v>
          </cell>
          <cell r="C356" t="str">
            <v>С</v>
          </cell>
          <cell r="D356" t="str">
            <v>С_1.2.1.110</v>
          </cell>
          <cell r="E356" t="str">
            <v>С</v>
          </cell>
          <cell r="F356">
            <v>2022</v>
          </cell>
          <cell r="G356">
            <v>2022</v>
          </cell>
          <cell r="J356">
            <v>6.9625781999999994</v>
          </cell>
          <cell r="P356">
            <v>0</v>
          </cell>
          <cell r="U356">
            <v>6.9625781999999994</v>
          </cell>
          <cell r="V356">
            <v>0</v>
          </cell>
          <cell r="X356">
            <v>6.9625781999999994</v>
          </cell>
          <cell r="AJ356">
            <v>0</v>
          </cell>
          <cell r="AM356">
            <v>0</v>
          </cell>
          <cell r="AO356">
            <v>0</v>
          </cell>
          <cell r="AT356">
            <v>0</v>
          </cell>
          <cell r="AW356">
            <v>0</v>
          </cell>
          <cell r="AY356">
            <v>0</v>
          </cell>
          <cell r="BD356">
            <v>0</v>
          </cell>
          <cell r="BG356">
            <v>0</v>
          </cell>
          <cell r="BI356">
            <v>0</v>
          </cell>
          <cell r="BN356">
            <v>0</v>
          </cell>
          <cell r="BQ356">
            <v>0</v>
          </cell>
          <cell r="BS356">
            <v>0</v>
          </cell>
          <cell r="BX356">
            <v>6.9625781999999994</v>
          </cell>
          <cell r="CA356">
            <v>6.9625781999999994</v>
          </cell>
          <cell r="CC356">
            <v>0</v>
          </cell>
          <cell r="CH356">
            <v>6.9625781999999994</v>
          </cell>
          <cell r="CI356">
            <v>0</v>
          </cell>
          <cell r="CJ356">
            <v>0</v>
          </cell>
          <cell r="CK356">
            <v>6.9625781999999994</v>
          </cell>
          <cell r="CL356">
            <v>0</v>
          </cell>
          <cell r="CM356">
            <v>0</v>
          </cell>
          <cell r="CN356">
            <v>0</v>
          </cell>
          <cell r="CO356">
            <v>0</v>
          </cell>
          <cell r="CP356">
            <v>0</v>
          </cell>
          <cell r="CQ356">
            <v>0</v>
          </cell>
        </row>
        <row r="357">
          <cell r="A357" t="str">
            <v>1.2.1.111</v>
          </cell>
          <cell r="B357" t="str">
            <v>Реконструкция ТП - 354 (замена оборудования РУ-10кВ, РУ-0,4кВ, замена 2ТМГ-630кВА)</v>
          </cell>
          <cell r="C357" t="str">
            <v>С</v>
          </cell>
          <cell r="D357" t="str">
            <v>С_1.2.1.111</v>
          </cell>
          <cell r="E357" t="str">
            <v>С</v>
          </cell>
          <cell r="F357">
            <v>2022</v>
          </cell>
          <cell r="G357">
            <v>2022</v>
          </cell>
          <cell r="J357">
            <v>7.0710674000000004</v>
          </cell>
          <cell r="P357">
            <v>0</v>
          </cell>
          <cell r="U357">
            <v>7.0710674000000004</v>
          </cell>
          <cell r="V357">
            <v>0</v>
          </cell>
          <cell r="X357">
            <v>7.0710674000000004</v>
          </cell>
          <cell r="AJ357">
            <v>0</v>
          </cell>
          <cell r="AM357">
            <v>0</v>
          </cell>
          <cell r="AO357">
            <v>0</v>
          </cell>
          <cell r="AT357">
            <v>0</v>
          </cell>
          <cell r="AW357">
            <v>0</v>
          </cell>
          <cell r="AY357">
            <v>0</v>
          </cell>
          <cell r="BD357">
            <v>0</v>
          </cell>
          <cell r="BG357">
            <v>0</v>
          </cell>
          <cell r="BI357">
            <v>0</v>
          </cell>
          <cell r="BN357">
            <v>0</v>
          </cell>
          <cell r="BQ357">
            <v>0</v>
          </cell>
          <cell r="BS357">
            <v>0</v>
          </cell>
          <cell r="BX357">
            <v>7.0710674000000004</v>
          </cell>
          <cell r="CA357">
            <v>7.0710674000000004</v>
          </cell>
          <cell r="CC357">
            <v>0</v>
          </cell>
          <cell r="CH357">
            <v>7.0710674000000004</v>
          </cell>
          <cell r="CI357">
            <v>0</v>
          </cell>
          <cell r="CJ357">
            <v>0</v>
          </cell>
          <cell r="CK357">
            <v>7.0710674000000004</v>
          </cell>
          <cell r="CL357">
            <v>0</v>
          </cell>
          <cell r="CM357">
            <v>0</v>
          </cell>
          <cell r="CN357">
            <v>0</v>
          </cell>
          <cell r="CO357">
            <v>0</v>
          </cell>
          <cell r="CP357">
            <v>0</v>
          </cell>
          <cell r="CQ357">
            <v>0</v>
          </cell>
        </row>
        <row r="358">
          <cell r="A358" t="str">
            <v>1.2.1.112</v>
          </cell>
          <cell r="B358" t="str">
            <v>Реконструкция ТП - 408 (замена оборудования РУ-10кВ, РУ-0,4кВ, замена 2ТМГ-630кВА)</v>
          </cell>
          <cell r="C358" t="str">
            <v>С</v>
          </cell>
          <cell r="D358" t="str">
            <v>С_1.2.1.112</v>
          </cell>
          <cell r="E358" t="str">
            <v>С</v>
          </cell>
          <cell r="F358">
            <v>2022</v>
          </cell>
          <cell r="G358">
            <v>2022</v>
          </cell>
          <cell r="J358">
            <v>6.6715665999999993</v>
          </cell>
          <cell r="P358">
            <v>0</v>
          </cell>
          <cell r="U358">
            <v>6.6715665999999993</v>
          </cell>
          <cell r="V358">
            <v>0</v>
          </cell>
          <cell r="X358">
            <v>6.6715665999999993</v>
          </cell>
          <cell r="AJ358">
            <v>0</v>
          </cell>
          <cell r="AM358">
            <v>0</v>
          </cell>
          <cell r="AO358">
            <v>0</v>
          </cell>
          <cell r="AT358">
            <v>0</v>
          </cell>
          <cell r="AW358">
            <v>0</v>
          </cell>
          <cell r="AY358">
            <v>0</v>
          </cell>
          <cell r="BD358">
            <v>0</v>
          </cell>
          <cell r="BG358">
            <v>0</v>
          </cell>
          <cell r="BI358">
            <v>0</v>
          </cell>
          <cell r="BN358">
            <v>0</v>
          </cell>
          <cell r="BQ358">
            <v>0</v>
          </cell>
          <cell r="BS358">
            <v>0</v>
          </cell>
          <cell r="BX358">
            <v>6.6715665999999993</v>
          </cell>
          <cell r="CA358">
            <v>6.6715665999999993</v>
          </cell>
          <cell r="CC358">
            <v>0</v>
          </cell>
          <cell r="CH358">
            <v>6.6715665999999993</v>
          </cell>
          <cell r="CI358">
            <v>0</v>
          </cell>
          <cell r="CJ358">
            <v>0</v>
          </cell>
          <cell r="CK358">
            <v>6.6715665999999993</v>
          </cell>
          <cell r="CL358">
            <v>0</v>
          </cell>
          <cell r="CM358">
            <v>0</v>
          </cell>
          <cell r="CN358">
            <v>0</v>
          </cell>
          <cell r="CO358">
            <v>0</v>
          </cell>
          <cell r="CP358">
            <v>0</v>
          </cell>
          <cell r="CQ358">
            <v>0</v>
          </cell>
        </row>
        <row r="359">
          <cell r="A359" t="str">
            <v>1.2.1.113</v>
          </cell>
          <cell r="B359" t="str">
            <v>Реконструкция ТП -366  (замена оборудования РУ-6кВ, РУ-0,4кВ, замена 2ТМГ-630кВА)</v>
          </cell>
          <cell r="C359" t="str">
            <v>С</v>
          </cell>
          <cell r="D359" t="str">
            <v>С_1.2.1.113</v>
          </cell>
          <cell r="E359" t="str">
            <v>С</v>
          </cell>
          <cell r="F359">
            <v>2022</v>
          </cell>
          <cell r="G359">
            <v>2022</v>
          </cell>
          <cell r="J359">
            <v>6.8157861999999998</v>
          </cell>
          <cell r="P359">
            <v>0</v>
          </cell>
          <cell r="U359">
            <v>6.8157861999999998</v>
          </cell>
          <cell r="V359">
            <v>0</v>
          </cell>
          <cell r="X359">
            <v>6.8157861999999998</v>
          </cell>
          <cell r="AJ359">
            <v>0</v>
          </cell>
          <cell r="AM359">
            <v>0</v>
          </cell>
          <cell r="AO359">
            <v>0</v>
          </cell>
          <cell r="AT359">
            <v>0</v>
          </cell>
          <cell r="AW359">
            <v>0</v>
          </cell>
          <cell r="AY359">
            <v>0</v>
          </cell>
          <cell r="BD359">
            <v>0</v>
          </cell>
          <cell r="BG359">
            <v>0</v>
          </cell>
          <cell r="BI359">
            <v>0</v>
          </cell>
          <cell r="BN359">
            <v>0</v>
          </cell>
          <cell r="BQ359">
            <v>0</v>
          </cell>
          <cell r="BS359">
            <v>0</v>
          </cell>
          <cell r="BX359">
            <v>6.8157861999999998</v>
          </cell>
          <cell r="CA359">
            <v>6.8157861999999998</v>
          </cell>
          <cell r="CC359">
            <v>0</v>
          </cell>
          <cell r="CH359">
            <v>6.8157861999999998</v>
          </cell>
          <cell r="CI359">
            <v>0</v>
          </cell>
          <cell r="CJ359">
            <v>0</v>
          </cell>
          <cell r="CK359">
            <v>6.8157861999999998</v>
          </cell>
          <cell r="CL359">
            <v>0</v>
          </cell>
          <cell r="CM359">
            <v>0</v>
          </cell>
          <cell r="CN359">
            <v>0</v>
          </cell>
          <cell r="CO359">
            <v>0</v>
          </cell>
          <cell r="CP359">
            <v>0</v>
          </cell>
          <cell r="CQ359">
            <v>0</v>
          </cell>
        </row>
        <row r="360">
          <cell r="A360" t="str">
            <v>1.2.1.114</v>
          </cell>
          <cell r="B360" t="str">
            <v>Реконструкция ТП - 371 (замена оборудования РУ-6кВ, РУ-0,4кВ, замена 2ТМГ-1000кВА)</v>
          </cell>
          <cell r="C360" t="str">
            <v>С</v>
          </cell>
          <cell r="D360" t="str">
            <v>С_1.2.1.114</v>
          </cell>
          <cell r="E360" t="str">
            <v>С</v>
          </cell>
          <cell r="F360">
            <v>2022</v>
          </cell>
          <cell r="G360">
            <v>2022</v>
          </cell>
          <cell r="J360">
            <v>7.9104131999999989</v>
          </cell>
          <cell r="P360">
            <v>0</v>
          </cell>
          <cell r="U360">
            <v>7.9104131999999989</v>
          </cell>
          <cell r="V360">
            <v>0</v>
          </cell>
          <cell r="X360">
            <v>7.9104131999999989</v>
          </cell>
          <cell r="AJ360">
            <v>0</v>
          </cell>
          <cell r="AM360">
            <v>0</v>
          </cell>
          <cell r="AO360">
            <v>0</v>
          </cell>
          <cell r="AT360">
            <v>0</v>
          </cell>
          <cell r="AW360">
            <v>0</v>
          </cell>
          <cell r="AY360">
            <v>0</v>
          </cell>
          <cell r="BD360">
            <v>0</v>
          </cell>
          <cell r="BG360">
            <v>0</v>
          </cell>
          <cell r="BI360">
            <v>0</v>
          </cell>
          <cell r="BN360">
            <v>0</v>
          </cell>
          <cell r="BQ360">
            <v>0</v>
          </cell>
          <cell r="BS360">
            <v>0</v>
          </cell>
          <cell r="BX360">
            <v>7.9104131999999989</v>
          </cell>
          <cell r="CA360">
            <v>7.9104131999999989</v>
          </cell>
          <cell r="CC360">
            <v>0</v>
          </cell>
          <cell r="CH360">
            <v>7.9104131999999989</v>
          </cell>
          <cell r="CI360">
            <v>0</v>
          </cell>
          <cell r="CJ360">
            <v>0</v>
          </cell>
          <cell r="CK360">
            <v>7.9104131999999989</v>
          </cell>
          <cell r="CL360">
            <v>0</v>
          </cell>
          <cell r="CM360">
            <v>0</v>
          </cell>
          <cell r="CN360">
            <v>0</v>
          </cell>
          <cell r="CO360">
            <v>0</v>
          </cell>
          <cell r="CP360">
            <v>0</v>
          </cell>
          <cell r="CQ360">
            <v>0</v>
          </cell>
        </row>
        <row r="361">
          <cell r="A361" t="str">
            <v>1.2.1.115</v>
          </cell>
          <cell r="B361" t="str">
            <v>Эл. Реконструкция  ТП - 505 (замена оборудования РУ-10кВ, РУ-0,4кВ, замена 2ТМГ-630кВА)</v>
          </cell>
          <cell r="C361" t="str">
            <v>С</v>
          </cell>
          <cell r="D361" t="str">
            <v>С_1.2.1.115</v>
          </cell>
          <cell r="E361" t="str">
            <v>С</v>
          </cell>
          <cell r="F361">
            <v>2022</v>
          </cell>
          <cell r="G361">
            <v>2022</v>
          </cell>
          <cell r="J361">
            <v>7.0710674000000004</v>
          </cell>
          <cell r="P361">
            <v>0</v>
          </cell>
          <cell r="U361">
            <v>7.0710674000000004</v>
          </cell>
          <cell r="V361">
            <v>0</v>
          </cell>
          <cell r="X361">
            <v>7.0710674000000004</v>
          </cell>
          <cell r="AJ361">
            <v>0</v>
          </cell>
          <cell r="AM361">
            <v>0</v>
          </cell>
          <cell r="AO361">
            <v>0</v>
          </cell>
          <cell r="AT361">
            <v>0</v>
          </cell>
          <cell r="AW361">
            <v>0</v>
          </cell>
          <cell r="AY361">
            <v>0</v>
          </cell>
          <cell r="BD361">
            <v>0</v>
          </cell>
          <cell r="BG361">
            <v>0</v>
          </cell>
          <cell r="BI361">
            <v>0</v>
          </cell>
          <cell r="BN361">
            <v>0</v>
          </cell>
          <cell r="BQ361">
            <v>0</v>
          </cell>
          <cell r="BS361">
            <v>0</v>
          </cell>
          <cell r="BX361">
            <v>7.0710674000000004</v>
          </cell>
          <cell r="CA361">
            <v>7.0710674000000004</v>
          </cell>
          <cell r="CC361">
            <v>0</v>
          </cell>
          <cell r="CH361">
            <v>7.0710674000000004</v>
          </cell>
          <cell r="CI361">
            <v>0</v>
          </cell>
          <cell r="CJ361">
            <v>0</v>
          </cell>
          <cell r="CK361">
            <v>7.0710674000000004</v>
          </cell>
          <cell r="CL361">
            <v>0</v>
          </cell>
          <cell r="CM361">
            <v>0</v>
          </cell>
          <cell r="CN361">
            <v>0</v>
          </cell>
          <cell r="CO361">
            <v>0</v>
          </cell>
          <cell r="CP361">
            <v>0</v>
          </cell>
          <cell r="CQ361">
            <v>0</v>
          </cell>
        </row>
        <row r="362">
          <cell r="A362" t="str">
            <v>1.2.1.116</v>
          </cell>
          <cell r="B362" t="str">
            <v>Реконструкция ТП - 356 (замена оборудования РУ-10кВ, РУ-0,4кВ, замена 2ТМГ-630кВА)</v>
          </cell>
          <cell r="C362" t="str">
            <v>С</v>
          </cell>
          <cell r="D362" t="str">
            <v>С_1.2.1.116</v>
          </cell>
          <cell r="E362" t="str">
            <v>С</v>
          </cell>
          <cell r="F362">
            <v>2022</v>
          </cell>
          <cell r="G362">
            <v>2022</v>
          </cell>
          <cell r="J362">
            <v>6.8157861999999998</v>
          </cell>
          <cell r="P362">
            <v>0</v>
          </cell>
          <cell r="U362">
            <v>6.8157861999999998</v>
          </cell>
          <cell r="V362">
            <v>0</v>
          </cell>
          <cell r="X362">
            <v>6.8157861999999998</v>
          </cell>
          <cell r="AJ362">
            <v>0</v>
          </cell>
          <cell r="AM362">
            <v>0</v>
          </cell>
          <cell r="AO362">
            <v>0</v>
          </cell>
          <cell r="AT362">
            <v>0</v>
          </cell>
          <cell r="AW362">
            <v>0</v>
          </cell>
          <cell r="AY362">
            <v>0</v>
          </cell>
          <cell r="BD362">
            <v>0</v>
          </cell>
          <cell r="BG362">
            <v>0</v>
          </cell>
          <cell r="BI362">
            <v>0</v>
          </cell>
          <cell r="BN362">
            <v>0</v>
          </cell>
          <cell r="BQ362">
            <v>0</v>
          </cell>
          <cell r="BS362">
            <v>0</v>
          </cell>
          <cell r="BX362">
            <v>6.8157861999999998</v>
          </cell>
          <cell r="CA362">
            <v>6.8157861999999998</v>
          </cell>
          <cell r="CC362">
            <v>0</v>
          </cell>
          <cell r="CH362">
            <v>6.8157861999999998</v>
          </cell>
          <cell r="CI362">
            <v>0</v>
          </cell>
          <cell r="CJ362">
            <v>0</v>
          </cell>
          <cell r="CK362">
            <v>6.8157861999999998</v>
          </cell>
          <cell r="CL362">
            <v>0</v>
          </cell>
          <cell r="CM362">
            <v>0</v>
          </cell>
          <cell r="CN362">
            <v>0</v>
          </cell>
          <cell r="CO362">
            <v>0</v>
          </cell>
          <cell r="CP362">
            <v>0</v>
          </cell>
          <cell r="CQ362">
            <v>0</v>
          </cell>
        </row>
        <row r="363">
          <cell r="A363" t="str">
            <v>1.2.1.117</v>
          </cell>
          <cell r="B363" t="str">
            <v>эл. Реконструкция ТП - 432 (замена оборудования РУ-10кВ, РУ-0,4кВ, замена 2ТМГ-630кВА)</v>
          </cell>
          <cell r="C363" t="str">
            <v>С</v>
          </cell>
          <cell r="D363" t="str">
            <v>С_1.2.1.117</v>
          </cell>
          <cell r="E363" t="str">
            <v>С</v>
          </cell>
          <cell r="F363">
            <v>2022</v>
          </cell>
          <cell r="G363">
            <v>2022</v>
          </cell>
          <cell r="J363">
            <v>6.9625781999999994</v>
          </cell>
          <cell r="P363">
            <v>0</v>
          </cell>
          <cell r="U363">
            <v>6.9625781999999994</v>
          </cell>
          <cell r="V363">
            <v>0</v>
          </cell>
          <cell r="X363">
            <v>6.9625781999999994</v>
          </cell>
          <cell r="AJ363">
            <v>0</v>
          </cell>
          <cell r="AM363">
            <v>0</v>
          </cell>
          <cell r="AO363">
            <v>0</v>
          </cell>
          <cell r="AT363">
            <v>0</v>
          </cell>
          <cell r="AW363">
            <v>0</v>
          </cell>
          <cell r="AY363">
            <v>0</v>
          </cell>
          <cell r="BD363">
            <v>0</v>
          </cell>
          <cell r="BG363">
            <v>0</v>
          </cell>
          <cell r="BI363">
            <v>0</v>
          </cell>
          <cell r="BN363">
            <v>0</v>
          </cell>
          <cell r="BQ363">
            <v>0</v>
          </cell>
          <cell r="BS363">
            <v>0</v>
          </cell>
          <cell r="BX363">
            <v>6.9625781999999994</v>
          </cell>
          <cell r="CA363">
            <v>6.9625781999999994</v>
          </cell>
          <cell r="CC363">
            <v>0</v>
          </cell>
          <cell r="CH363">
            <v>6.9625781999999994</v>
          </cell>
          <cell r="CI363">
            <v>0</v>
          </cell>
          <cell r="CJ363">
            <v>0</v>
          </cell>
          <cell r="CK363">
            <v>6.9625781999999994</v>
          </cell>
          <cell r="CL363">
            <v>0</v>
          </cell>
          <cell r="CM363">
            <v>0</v>
          </cell>
          <cell r="CN363">
            <v>0</v>
          </cell>
          <cell r="CO363">
            <v>0</v>
          </cell>
          <cell r="CP363">
            <v>0</v>
          </cell>
          <cell r="CQ363">
            <v>0</v>
          </cell>
        </row>
        <row r="364">
          <cell r="A364" t="str">
            <v>1.2.1.118</v>
          </cell>
          <cell r="B364" t="str">
            <v>Реконструкция ТП - 352 (замена оборудования РУ-10кВ, РУ-0,4кВ, замена 2ТМГ-630кВА)</v>
          </cell>
          <cell r="C364" t="str">
            <v>С</v>
          </cell>
          <cell r="D364" t="str">
            <v>С_1.2.1.118</v>
          </cell>
          <cell r="E364" t="str">
            <v>С</v>
          </cell>
          <cell r="F364">
            <v>2022</v>
          </cell>
          <cell r="G364">
            <v>2022</v>
          </cell>
          <cell r="J364">
            <v>6.6715665999999993</v>
          </cell>
          <cell r="P364">
            <v>0</v>
          </cell>
          <cell r="U364">
            <v>6.6715665999999993</v>
          </cell>
          <cell r="V364">
            <v>0</v>
          </cell>
          <cell r="X364">
            <v>6.6715665999999993</v>
          </cell>
          <cell r="AJ364">
            <v>0</v>
          </cell>
          <cell r="AM364">
            <v>0</v>
          </cell>
          <cell r="AO364">
            <v>0</v>
          </cell>
          <cell r="AT364">
            <v>0</v>
          </cell>
          <cell r="AW364">
            <v>0</v>
          </cell>
          <cell r="AY364">
            <v>0</v>
          </cell>
          <cell r="BD364">
            <v>0</v>
          </cell>
          <cell r="BG364">
            <v>0</v>
          </cell>
          <cell r="BI364">
            <v>0</v>
          </cell>
          <cell r="BN364">
            <v>0</v>
          </cell>
          <cell r="BQ364">
            <v>0</v>
          </cell>
          <cell r="BS364">
            <v>0</v>
          </cell>
          <cell r="BX364">
            <v>6.6715665999999993</v>
          </cell>
          <cell r="CA364">
            <v>6.6715665999999993</v>
          </cell>
          <cell r="CC364">
            <v>0</v>
          </cell>
          <cell r="CH364">
            <v>6.6715665999999993</v>
          </cell>
          <cell r="CI364">
            <v>0</v>
          </cell>
          <cell r="CJ364">
            <v>0</v>
          </cell>
          <cell r="CK364">
            <v>6.6715665999999993</v>
          </cell>
          <cell r="CL364">
            <v>0</v>
          </cell>
          <cell r="CM364">
            <v>0</v>
          </cell>
          <cell r="CN364">
            <v>0</v>
          </cell>
          <cell r="CO364">
            <v>0</v>
          </cell>
          <cell r="CP364">
            <v>0</v>
          </cell>
          <cell r="CQ364">
            <v>0</v>
          </cell>
        </row>
        <row r="365">
          <cell r="A365" t="str">
            <v>1.2.1.119</v>
          </cell>
          <cell r="B365" t="str">
            <v>Реконструкция ТП-226 (замена оборудования РУ-6кВ, РУ-0,4кВ, замена 2ТМГ-1000кВА)</v>
          </cell>
          <cell r="C365" t="str">
            <v>С</v>
          </cell>
          <cell r="D365" t="str">
            <v>С_1.2.1.119</v>
          </cell>
          <cell r="E365" t="str">
            <v>С</v>
          </cell>
          <cell r="F365">
            <v>2022</v>
          </cell>
          <cell r="G365">
            <v>2022</v>
          </cell>
          <cell r="J365">
            <v>7.9104131999999989</v>
          </cell>
          <cell r="P365">
            <v>0</v>
          </cell>
          <cell r="U365">
            <v>7.9104131999999989</v>
          </cell>
          <cell r="V365">
            <v>0</v>
          </cell>
          <cell r="X365">
            <v>7.9104131999999989</v>
          </cell>
          <cell r="AJ365">
            <v>0</v>
          </cell>
          <cell r="AM365">
            <v>0</v>
          </cell>
          <cell r="AO365">
            <v>0</v>
          </cell>
          <cell r="AT365">
            <v>0</v>
          </cell>
          <cell r="AW365">
            <v>0</v>
          </cell>
          <cell r="AY365">
            <v>0</v>
          </cell>
          <cell r="BD365">
            <v>0</v>
          </cell>
          <cell r="BG365">
            <v>0</v>
          </cell>
          <cell r="BI365">
            <v>0</v>
          </cell>
          <cell r="BN365">
            <v>0</v>
          </cell>
          <cell r="BQ365">
            <v>0</v>
          </cell>
          <cell r="BS365">
            <v>0</v>
          </cell>
          <cell r="BX365">
            <v>7.9104131999999989</v>
          </cell>
          <cell r="CA365">
            <v>7.9104131999999989</v>
          </cell>
          <cell r="CC365">
            <v>0</v>
          </cell>
          <cell r="CH365">
            <v>7.9104131999999989</v>
          </cell>
          <cell r="CI365">
            <v>0</v>
          </cell>
          <cell r="CJ365">
            <v>0</v>
          </cell>
          <cell r="CK365">
            <v>7.9104131999999989</v>
          </cell>
          <cell r="CL365">
            <v>0</v>
          </cell>
          <cell r="CM365">
            <v>0</v>
          </cell>
          <cell r="CN365">
            <v>0</v>
          </cell>
          <cell r="CO365">
            <v>0</v>
          </cell>
          <cell r="CP365">
            <v>0</v>
          </cell>
          <cell r="CQ365">
            <v>0</v>
          </cell>
        </row>
        <row r="366">
          <cell r="A366" t="str">
            <v>1.2.1.120</v>
          </cell>
          <cell r="B366" t="str">
            <v>Реконструкция ТП-376 (замена оборудования РУ-10кВ, РУ-0,4кВ, замена 2ТМГ-630кВА)</v>
          </cell>
          <cell r="C366" t="str">
            <v>С</v>
          </cell>
          <cell r="D366" t="str">
            <v>С_1.2.1.120</v>
          </cell>
          <cell r="E366" t="str">
            <v>С</v>
          </cell>
          <cell r="F366">
            <v>2022</v>
          </cell>
          <cell r="G366">
            <v>2022</v>
          </cell>
          <cell r="J366">
            <v>6.6715665999999993</v>
          </cell>
          <cell r="P366">
            <v>0</v>
          </cell>
          <cell r="U366">
            <v>6.6715665999999993</v>
          </cell>
          <cell r="V366">
            <v>0</v>
          </cell>
          <cell r="X366">
            <v>6.6715665999999993</v>
          </cell>
          <cell r="AJ366">
            <v>0</v>
          </cell>
          <cell r="AM366">
            <v>0</v>
          </cell>
          <cell r="AO366">
            <v>0</v>
          </cell>
          <cell r="AT366">
            <v>0</v>
          </cell>
          <cell r="AW366">
            <v>0</v>
          </cell>
          <cell r="AY366">
            <v>0</v>
          </cell>
          <cell r="BD366">
            <v>0</v>
          </cell>
          <cell r="BG366">
            <v>0</v>
          </cell>
          <cell r="BI366">
            <v>0</v>
          </cell>
          <cell r="BN366">
            <v>0</v>
          </cell>
          <cell r="BQ366">
            <v>0</v>
          </cell>
          <cell r="BS366">
            <v>0</v>
          </cell>
          <cell r="BX366">
            <v>6.6715665999999993</v>
          </cell>
          <cell r="CA366">
            <v>6.6715665999999993</v>
          </cell>
          <cell r="CC366">
            <v>0</v>
          </cell>
          <cell r="CH366">
            <v>6.6715665999999993</v>
          </cell>
          <cell r="CI366">
            <v>0</v>
          </cell>
          <cell r="CJ366">
            <v>0</v>
          </cell>
          <cell r="CK366">
            <v>6.6715665999999993</v>
          </cell>
          <cell r="CL366">
            <v>0</v>
          </cell>
          <cell r="CM366">
            <v>0</v>
          </cell>
          <cell r="CN366">
            <v>0</v>
          </cell>
          <cell r="CO366">
            <v>0</v>
          </cell>
          <cell r="CP366">
            <v>0</v>
          </cell>
          <cell r="CQ366">
            <v>0</v>
          </cell>
        </row>
        <row r="367">
          <cell r="A367" t="str">
            <v>1.2.1.121</v>
          </cell>
          <cell r="B367" t="str">
            <v>Реконструкция ТП-406 (замена оборудования РУ-10кВ, РУ-0,4кВ, замена 2ТМГ-630кВА)</v>
          </cell>
          <cell r="C367" t="str">
            <v>С</v>
          </cell>
          <cell r="D367" t="str">
            <v>С_1.2.1.121</v>
          </cell>
          <cell r="E367" t="str">
            <v>С</v>
          </cell>
          <cell r="F367">
            <v>2022</v>
          </cell>
          <cell r="G367">
            <v>2022</v>
          </cell>
          <cell r="J367">
            <v>6.8157861999999998</v>
          </cell>
          <cell r="P367">
            <v>0</v>
          </cell>
          <cell r="U367">
            <v>6.8157861999999998</v>
          </cell>
          <cell r="V367">
            <v>0</v>
          </cell>
          <cell r="X367">
            <v>6.8157861999999998</v>
          </cell>
          <cell r="AJ367">
            <v>0</v>
          </cell>
          <cell r="AM367">
            <v>0</v>
          </cell>
          <cell r="AO367">
            <v>0</v>
          </cell>
          <cell r="AT367">
            <v>0</v>
          </cell>
          <cell r="AW367">
            <v>0</v>
          </cell>
          <cell r="AY367">
            <v>0</v>
          </cell>
          <cell r="BD367">
            <v>0</v>
          </cell>
          <cell r="BG367">
            <v>0</v>
          </cell>
          <cell r="BI367">
            <v>0</v>
          </cell>
          <cell r="BN367">
            <v>0</v>
          </cell>
          <cell r="BQ367">
            <v>0</v>
          </cell>
          <cell r="BS367">
            <v>0</v>
          </cell>
          <cell r="BX367">
            <v>6.8157861999999998</v>
          </cell>
          <cell r="CA367">
            <v>6.8157861999999998</v>
          </cell>
          <cell r="CC367">
            <v>0</v>
          </cell>
          <cell r="CH367">
            <v>6.8157861999999998</v>
          </cell>
          <cell r="CI367">
            <v>0</v>
          </cell>
          <cell r="CJ367">
            <v>0</v>
          </cell>
          <cell r="CK367">
            <v>6.8157861999999998</v>
          </cell>
          <cell r="CL367">
            <v>0</v>
          </cell>
          <cell r="CM367">
            <v>0</v>
          </cell>
          <cell r="CN367">
            <v>0</v>
          </cell>
          <cell r="CO367">
            <v>0</v>
          </cell>
          <cell r="CP367">
            <v>0</v>
          </cell>
          <cell r="CQ367">
            <v>0</v>
          </cell>
        </row>
        <row r="368">
          <cell r="A368" t="str">
            <v>1.2.1.122</v>
          </cell>
          <cell r="B368" t="str">
            <v>Реконструкция ТП-433 (замена оборудования РУ-10кВ, РУ-0,4кВ, замена 2ТМГ-630кВА)</v>
          </cell>
          <cell r="C368" t="str">
            <v>С</v>
          </cell>
          <cell r="D368" t="str">
            <v>С_1.2.1.122</v>
          </cell>
          <cell r="E368" t="str">
            <v>С</v>
          </cell>
          <cell r="F368">
            <v>2022</v>
          </cell>
          <cell r="G368">
            <v>2022</v>
          </cell>
          <cell r="J368">
            <v>6.9625781999999994</v>
          </cell>
          <cell r="P368">
            <v>0</v>
          </cell>
          <cell r="U368">
            <v>6.9625781999999994</v>
          </cell>
          <cell r="V368">
            <v>0</v>
          </cell>
          <cell r="X368">
            <v>6.9625781999999994</v>
          </cell>
          <cell r="AJ368">
            <v>0</v>
          </cell>
          <cell r="AM368">
            <v>0</v>
          </cell>
          <cell r="AO368">
            <v>0</v>
          </cell>
          <cell r="AT368">
            <v>0</v>
          </cell>
          <cell r="AW368">
            <v>0</v>
          </cell>
          <cell r="AY368">
            <v>0</v>
          </cell>
          <cell r="BD368">
            <v>0</v>
          </cell>
          <cell r="BG368">
            <v>0</v>
          </cell>
          <cell r="BI368">
            <v>0</v>
          </cell>
          <cell r="BN368">
            <v>0</v>
          </cell>
          <cell r="BQ368">
            <v>0</v>
          </cell>
          <cell r="BS368">
            <v>0</v>
          </cell>
          <cell r="BX368">
            <v>6.9625781999999994</v>
          </cell>
          <cell r="CA368">
            <v>6.9625781999999994</v>
          </cell>
          <cell r="CC368">
            <v>0</v>
          </cell>
          <cell r="CH368">
            <v>6.9625781999999994</v>
          </cell>
          <cell r="CI368">
            <v>0</v>
          </cell>
          <cell r="CJ368">
            <v>0</v>
          </cell>
          <cell r="CK368">
            <v>6.9625781999999994</v>
          </cell>
          <cell r="CL368">
            <v>0</v>
          </cell>
          <cell r="CM368">
            <v>0</v>
          </cell>
          <cell r="CN368">
            <v>0</v>
          </cell>
          <cell r="CO368">
            <v>0</v>
          </cell>
          <cell r="CP368">
            <v>0</v>
          </cell>
          <cell r="CQ368">
            <v>0</v>
          </cell>
        </row>
        <row r="369">
          <cell r="A369" t="str">
            <v>/1.2.2.1/</v>
          </cell>
          <cell r="B369" t="str">
            <v>Реконструкция линий электропередачи, всего, в том числе:</v>
          </cell>
          <cell r="C369" t="str">
            <v>С</v>
          </cell>
          <cell r="I369">
            <v>0</v>
          </cell>
          <cell r="J369">
            <v>279.43577403999996</v>
          </cell>
          <cell r="K369">
            <v>0</v>
          </cell>
          <cell r="L369">
            <v>0</v>
          </cell>
          <cell r="M369">
            <v>0</v>
          </cell>
          <cell r="N369">
            <v>0</v>
          </cell>
          <cell r="O369">
            <v>0</v>
          </cell>
          <cell r="P369">
            <v>0</v>
          </cell>
          <cell r="Q369">
            <v>0</v>
          </cell>
          <cell r="R369">
            <v>0</v>
          </cell>
          <cell r="S369">
            <v>0</v>
          </cell>
          <cell r="T369">
            <v>0</v>
          </cell>
          <cell r="U369">
            <v>279.43577403999996</v>
          </cell>
          <cell r="V369">
            <v>0</v>
          </cell>
          <cell r="W369">
            <v>0</v>
          </cell>
          <cell r="X369">
            <v>279.43577403999996</v>
          </cell>
          <cell r="Y369">
            <v>0</v>
          </cell>
          <cell r="Z369">
            <v>0</v>
          </cell>
          <cell r="AA369">
            <v>0</v>
          </cell>
          <cell r="AB369">
            <v>0</v>
          </cell>
          <cell r="AC369">
            <v>0</v>
          </cell>
          <cell r="AD369">
            <v>0</v>
          </cell>
          <cell r="AE369">
            <v>0</v>
          </cell>
          <cell r="AF369">
            <v>0</v>
          </cell>
          <cell r="AG369">
            <v>0</v>
          </cell>
          <cell r="AH369">
            <v>0</v>
          </cell>
          <cell r="AI369">
            <v>0</v>
          </cell>
          <cell r="AJ369">
            <v>25.018418999999994</v>
          </cell>
          <cell r="AK369">
            <v>0</v>
          </cell>
          <cell r="AL369">
            <v>0</v>
          </cell>
          <cell r="AM369">
            <v>25.018418999999994</v>
          </cell>
          <cell r="AN369">
            <v>0</v>
          </cell>
          <cell r="AO369">
            <v>0</v>
          </cell>
          <cell r="AP369">
            <v>0</v>
          </cell>
          <cell r="AQ369">
            <v>0</v>
          </cell>
          <cell r="AR369">
            <v>0</v>
          </cell>
          <cell r="AS369">
            <v>0</v>
          </cell>
          <cell r="AT369">
            <v>71.240744159999991</v>
          </cell>
          <cell r="AU369">
            <v>0</v>
          </cell>
          <cell r="AV369">
            <v>0</v>
          </cell>
          <cell r="AW369">
            <v>71.240744159999991</v>
          </cell>
          <cell r="AX369">
            <v>0</v>
          </cell>
          <cell r="AY369">
            <v>0</v>
          </cell>
          <cell r="AZ369">
            <v>0</v>
          </cell>
          <cell r="BA369">
            <v>0</v>
          </cell>
          <cell r="BB369">
            <v>0</v>
          </cell>
          <cell r="BC369">
            <v>0</v>
          </cell>
          <cell r="BD369">
            <v>60.596537640000015</v>
          </cell>
          <cell r="BE369">
            <v>0</v>
          </cell>
          <cell r="BF369">
            <v>0</v>
          </cell>
          <cell r="BG369">
            <v>60.596537640000015</v>
          </cell>
          <cell r="BH369">
            <v>0</v>
          </cell>
          <cell r="BI369">
            <v>0</v>
          </cell>
          <cell r="BJ369">
            <v>0</v>
          </cell>
          <cell r="BK369">
            <v>0</v>
          </cell>
          <cell r="BL369">
            <v>0</v>
          </cell>
          <cell r="BM369">
            <v>0</v>
          </cell>
          <cell r="BN369">
            <v>62.242451199999998</v>
          </cell>
          <cell r="BO369">
            <v>0</v>
          </cell>
          <cell r="BP369">
            <v>0</v>
          </cell>
          <cell r="BQ369">
            <v>62.242451199999998</v>
          </cell>
          <cell r="BR369">
            <v>0</v>
          </cell>
          <cell r="BS369">
            <v>0</v>
          </cell>
          <cell r="BT369">
            <v>0</v>
          </cell>
          <cell r="BU369">
            <v>0</v>
          </cell>
          <cell r="BV369">
            <v>0</v>
          </cell>
          <cell r="BW369">
            <v>0</v>
          </cell>
          <cell r="BX369">
            <v>60.337622039999992</v>
          </cell>
          <cell r="BY369">
            <v>0</v>
          </cell>
          <cell r="BZ369">
            <v>0</v>
          </cell>
          <cell r="CA369">
            <v>60.337622039999992</v>
          </cell>
          <cell r="CB369">
            <v>0</v>
          </cell>
          <cell r="CC369">
            <v>0</v>
          </cell>
          <cell r="CD369">
            <v>0</v>
          </cell>
          <cell r="CE369">
            <v>0</v>
          </cell>
          <cell r="CF369">
            <v>0</v>
          </cell>
          <cell r="CG369">
            <v>0</v>
          </cell>
          <cell r="CH369">
            <v>279.43577403999996</v>
          </cell>
          <cell r="CI369">
            <v>0</v>
          </cell>
          <cell r="CJ369">
            <v>0</v>
          </cell>
          <cell r="CK369">
            <v>279.43577403999996</v>
          </cell>
          <cell r="CL369">
            <v>0</v>
          </cell>
          <cell r="CM369">
            <v>0</v>
          </cell>
          <cell r="CN369">
            <v>0</v>
          </cell>
          <cell r="CO369">
            <v>0</v>
          </cell>
          <cell r="CP369">
            <v>0</v>
          </cell>
          <cell r="CQ369">
            <v>0</v>
          </cell>
        </row>
        <row r="370">
          <cell r="A370" t="str">
            <v>1.2.2.1</v>
          </cell>
          <cell r="B370" t="str">
            <v>Кабельные линии 6/10кВ</v>
          </cell>
          <cell r="C370" t="str">
            <v>С</v>
          </cell>
          <cell r="D370" t="str">
            <v>С_1.2.2.1</v>
          </cell>
          <cell r="E370" t="str">
            <v>С</v>
          </cell>
          <cell r="F370">
            <v>0</v>
          </cell>
          <cell r="G370">
            <v>0</v>
          </cell>
          <cell r="J370">
            <v>0</v>
          </cell>
          <cell r="P370">
            <v>0</v>
          </cell>
          <cell r="U370">
            <v>0</v>
          </cell>
          <cell r="V370">
            <v>0</v>
          </cell>
          <cell r="X370">
            <v>0</v>
          </cell>
          <cell r="AJ370">
            <v>0</v>
          </cell>
          <cell r="AM370">
            <v>0</v>
          </cell>
          <cell r="AO370">
            <v>0</v>
          </cell>
          <cell r="AT370">
            <v>0</v>
          </cell>
          <cell r="AW370">
            <v>0</v>
          </cell>
          <cell r="AY370">
            <v>0</v>
          </cell>
          <cell r="BD370">
            <v>0</v>
          </cell>
          <cell r="BG370">
            <v>0</v>
          </cell>
          <cell r="BI370">
            <v>0</v>
          </cell>
          <cell r="BN370">
            <v>0</v>
          </cell>
          <cell r="BQ370">
            <v>0</v>
          </cell>
          <cell r="BS370">
            <v>0</v>
          </cell>
          <cell r="BX370">
            <v>0</v>
          </cell>
          <cell r="CA370">
            <v>0</v>
          </cell>
          <cell r="CC370">
            <v>0</v>
          </cell>
          <cell r="CH370">
            <v>0</v>
          </cell>
          <cell r="CI370">
            <v>0</v>
          </cell>
          <cell r="CJ370">
            <v>0</v>
          </cell>
          <cell r="CK370">
            <v>0</v>
          </cell>
          <cell r="CL370">
            <v>0</v>
          </cell>
          <cell r="CM370">
            <v>0</v>
          </cell>
          <cell r="CN370">
            <v>0</v>
          </cell>
          <cell r="CO370">
            <v>0</v>
          </cell>
          <cell r="CP370">
            <v>0</v>
          </cell>
          <cell r="CQ370">
            <v>0</v>
          </cell>
        </row>
        <row r="371">
          <cell r="A371" t="str">
            <v>1.2.2.2</v>
          </cell>
          <cell r="B371" t="str">
            <v>Реконструкция  КЛ-10кв от оп.47 ВЛ-10 на ТП-537</v>
          </cell>
          <cell r="C371" t="str">
            <v>С</v>
          </cell>
          <cell r="D371" t="str">
            <v>С_1.2.2.2</v>
          </cell>
          <cell r="E371" t="str">
            <v>С</v>
          </cell>
          <cell r="F371">
            <v>2019</v>
          </cell>
          <cell r="G371">
            <v>2019</v>
          </cell>
          <cell r="J371">
            <v>1.5963629999999998</v>
          </cell>
          <cell r="P371">
            <v>0</v>
          </cell>
          <cell r="U371">
            <v>1.5963629999999998</v>
          </cell>
          <cell r="V371">
            <v>0</v>
          </cell>
          <cell r="X371">
            <v>1.5963629999999998</v>
          </cell>
          <cell r="AJ371">
            <v>0</v>
          </cell>
          <cell r="AM371">
            <v>0</v>
          </cell>
          <cell r="AO371">
            <v>0</v>
          </cell>
          <cell r="AT371">
            <v>1.5963629999999998</v>
          </cell>
          <cell r="AW371">
            <v>1.5963629999999998</v>
          </cell>
          <cell r="AY371">
            <v>0</v>
          </cell>
          <cell r="BD371">
            <v>0</v>
          </cell>
          <cell r="BG371">
            <v>0</v>
          </cell>
          <cell r="BI371">
            <v>0</v>
          </cell>
          <cell r="BN371">
            <v>0</v>
          </cell>
          <cell r="BQ371">
            <v>0</v>
          </cell>
          <cell r="BS371">
            <v>0</v>
          </cell>
          <cell r="BX371">
            <v>0</v>
          </cell>
          <cell r="CA371">
            <v>0</v>
          </cell>
          <cell r="CC371">
            <v>0</v>
          </cell>
          <cell r="CH371">
            <v>1.5963629999999998</v>
          </cell>
          <cell r="CI371">
            <v>0</v>
          </cell>
          <cell r="CJ371">
            <v>0</v>
          </cell>
          <cell r="CK371">
            <v>1.5963629999999998</v>
          </cell>
          <cell r="CL371">
            <v>0</v>
          </cell>
          <cell r="CM371">
            <v>0</v>
          </cell>
          <cell r="CN371">
            <v>0</v>
          </cell>
          <cell r="CO371">
            <v>0</v>
          </cell>
          <cell r="CP371">
            <v>0</v>
          </cell>
          <cell r="CQ371">
            <v>0</v>
          </cell>
        </row>
        <row r="372">
          <cell r="A372" t="str">
            <v>1.2.2.3</v>
          </cell>
          <cell r="B372" t="str">
            <v>Реконструкция  КЛ - 10кВ ТП - 390- ТП - 399 ЭСК № 49</v>
          </cell>
          <cell r="C372" t="str">
            <v>С</v>
          </cell>
          <cell r="D372" t="str">
            <v>С_1.2.2.3</v>
          </cell>
          <cell r="E372" t="str">
            <v>С</v>
          </cell>
          <cell r="F372">
            <v>2019</v>
          </cell>
          <cell r="G372">
            <v>2019</v>
          </cell>
          <cell r="J372">
            <v>5.1128809999999989</v>
          </cell>
          <cell r="P372">
            <v>0</v>
          </cell>
          <cell r="U372">
            <v>5.1128809999999989</v>
          </cell>
          <cell r="V372">
            <v>0</v>
          </cell>
          <cell r="X372">
            <v>5.1128809999999989</v>
          </cell>
          <cell r="AJ372">
            <v>0</v>
          </cell>
          <cell r="AM372">
            <v>0</v>
          </cell>
          <cell r="AO372">
            <v>0</v>
          </cell>
          <cell r="AT372">
            <v>5.1128809999999989</v>
          </cell>
          <cell r="AW372">
            <v>5.1128809999999989</v>
          </cell>
          <cell r="AY372">
            <v>0</v>
          </cell>
          <cell r="BD372">
            <v>0</v>
          </cell>
          <cell r="BG372">
            <v>0</v>
          </cell>
          <cell r="BI372">
            <v>0</v>
          </cell>
          <cell r="BN372">
            <v>0</v>
          </cell>
          <cell r="BQ372">
            <v>0</v>
          </cell>
          <cell r="BS372">
            <v>0</v>
          </cell>
          <cell r="BX372">
            <v>0</v>
          </cell>
          <cell r="CA372">
            <v>0</v>
          </cell>
          <cell r="CC372">
            <v>0</v>
          </cell>
          <cell r="CH372">
            <v>5.1128809999999989</v>
          </cell>
          <cell r="CI372">
            <v>0</v>
          </cell>
          <cell r="CJ372">
            <v>0</v>
          </cell>
          <cell r="CK372">
            <v>5.1128809999999989</v>
          </cell>
          <cell r="CL372">
            <v>0</v>
          </cell>
          <cell r="CM372">
            <v>0</v>
          </cell>
          <cell r="CN372">
            <v>0</v>
          </cell>
          <cell r="CO372">
            <v>0</v>
          </cell>
          <cell r="CP372">
            <v>0</v>
          </cell>
          <cell r="CQ372">
            <v>0</v>
          </cell>
        </row>
        <row r="373">
          <cell r="A373" t="str">
            <v>1.2.2.4</v>
          </cell>
          <cell r="B373" t="str">
            <v>Реконструкция  КЛ-10кв от ТП-402  до ТП399  эск-46</v>
          </cell>
          <cell r="C373" t="str">
            <v>С</v>
          </cell>
          <cell r="D373" t="str">
            <v>С_1.2.2.4</v>
          </cell>
          <cell r="E373" t="str">
            <v>С</v>
          </cell>
          <cell r="F373">
            <v>2019</v>
          </cell>
          <cell r="G373">
            <v>2019</v>
          </cell>
          <cell r="J373">
            <v>3.8274916599999997</v>
          </cell>
          <cell r="P373">
            <v>0</v>
          </cell>
          <cell r="U373">
            <v>3.8274916599999997</v>
          </cell>
          <cell r="V373">
            <v>0</v>
          </cell>
          <cell r="X373">
            <v>3.8274916599999997</v>
          </cell>
          <cell r="AJ373">
            <v>0</v>
          </cell>
          <cell r="AM373">
            <v>0</v>
          </cell>
          <cell r="AO373">
            <v>0</v>
          </cell>
          <cell r="AT373">
            <v>3.8274916599999997</v>
          </cell>
          <cell r="AW373">
            <v>3.8274916599999997</v>
          </cell>
          <cell r="AY373">
            <v>0</v>
          </cell>
          <cell r="BD373">
            <v>0</v>
          </cell>
          <cell r="BG373">
            <v>0</v>
          </cell>
          <cell r="BI373">
            <v>0</v>
          </cell>
          <cell r="BN373">
            <v>0</v>
          </cell>
          <cell r="BQ373">
            <v>0</v>
          </cell>
          <cell r="BS373">
            <v>0</v>
          </cell>
          <cell r="BX373">
            <v>0</v>
          </cell>
          <cell r="CA373">
            <v>0</v>
          </cell>
          <cell r="CC373">
            <v>0</v>
          </cell>
          <cell r="CH373">
            <v>3.8274916599999997</v>
          </cell>
          <cell r="CI373">
            <v>0</v>
          </cell>
          <cell r="CJ373">
            <v>0</v>
          </cell>
          <cell r="CK373">
            <v>3.8274916599999997</v>
          </cell>
          <cell r="CL373">
            <v>0</v>
          </cell>
          <cell r="CM373">
            <v>0</v>
          </cell>
          <cell r="CN373">
            <v>0</v>
          </cell>
          <cell r="CO373">
            <v>0</v>
          </cell>
          <cell r="CP373">
            <v>0</v>
          </cell>
          <cell r="CQ373">
            <v>0</v>
          </cell>
        </row>
        <row r="374">
          <cell r="A374" t="str">
            <v>1.2.2.5</v>
          </cell>
          <cell r="B374" t="str">
            <v>Реконструкция  КЛ-10 кв от ТП-390-оп.ВЛ-10 кВ-ТП -399   ЭСК № 49</v>
          </cell>
          <cell r="C374" t="str">
            <v>С</v>
          </cell>
          <cell r="D374" t="str">
            <v>С_1.2.2.5</v>
          </cell>
          <cell r="E374" t="str">
            <v>С</v>
          </cell>
          <cell r="F374">
            <v>2019</v>
          </cell>
          <cell r="G374">
            <v>2019</v>
          </cell>
          <cell r="J374">
            <v>0.37064390000000003</v>
          </cell>
          <cell r="P374">
            <v>0</v>
          </cell>
          <cell r="U374">
            <v>0.37064390000000003</v>
          </cell>
          <cell r="V374">
            <v>0</v>
          </cell>
          <cell r="X374">
            <v>0.37064390000000003</v>
          </cell>
          <cell r="AJ374">
            <v>0</v>
          </cell>
          <cell r="AM374">
            <v>0</v>
          </cell>
          <cell r="AO374">
            <v>0</v>
          </cell>
          <cell r="AT374">
            <v>0.37064390000000003</v>
          </cell>
          <cell r="AW374">
            <v>0.37064390000000003</v>
          </cell>
          <cell r="AY374">
            <v>0</v>
          </cell>
          <cell r="BD374">
            <v>0</v>
          </cell>
          <cell r="BG374">
            <v>0</v>
          </cell>
          <cell r="BI374">
            <v>0</v>
          </cell>
          <cell r="BN374">
            <v>0</v>
          </cell>
          <cell r="BQ374">
            <v>0</v>
          </cell>
          <cell r="BS374">
            <v>0</v>
          </cell>
          <cell r="BX374">
            <v>0</v>
          </cell>
          <cell r="CA374">
            <v>0</v>
          </cell>
          <cell r="CC374">
            <v>0</v>
          </cell>
          <cell r="CH374">
            <v>0.37064390000000003</v>
          </cell>
          <cell r="CI374">
            <v>0</v>
          </cell>
          <cell r="CJ374">
            <v>0</v>
          </cell>
          <cell r="CK374">
            <v>0.37064390000000003</v>
          </cell>
          <cell r="CL374">
            <v>0</v>
          </cell>
          <cell r="CM374">
            <v>0</v>
          </cell>
          <cell r="CN374">
            <v>0</v>
          </cell>
          <cell r="CO374">
            <v>0</v>
          </cell>
          <cell r="CP374">
            <v>0</v>
          </cell>
          <cell r="CQ374">
            <v>0</v>
          </cell>
        </row>
        <row r="375">
          <cell r="A375" t="str">
            <v>1.2.2.6</v>
          </cell>
          <cell r="B375" t="str">
            <v>Реконструкция  КЛ-10 кв ввод с ЦРП - ТП - 504  ЭСК № 24</v>
          </cell>
          <cell r="C375" t="str">
            <v>С</v>
          </cell>
          <cell r="D375" t="str">
            <v>С_1.2.2.6</v>
          </cell>
          <cell r="E375" t="str">
            <v>С</v>
          </cell>
          <cell r="F375">
            <v>2019</v>
          </cell>
          <cell r="G375">
            <v>2019</v>
          </cell>
          <cell r="J375">
            <v>2.4208880000000002</v>
          </cell>
          <cell r="P375">
            <v>0</v>
          </cell>
          <cell r="U375">
            <v>2.4208880000000002</v>
          </cell>
          <cell r="V375">
            <v>0</v>
          </cell>
          <cell r="X375">
            <v>2.4208880000000002</v>
          </cell>
          <cell r="AJ375">
            <v>0</v>
          </cell>
          <cell r="AM375">
            <v>0</v>
          </cell>
          <cell r="AO375">
            <v>0</v>
          </cell>
          <cell r="AT375">
            <v>2.4208880000000002</v>
          </cell>
          <cell r="AW375">
            <v>2.4208880000000002</v>
          </cell>
          <cell r="AY375">
            <v>0</v>
          </cell>
          <cell r="BD375">
            <v>0</v>
          </cell>
          <cell r="BG375">
            <v>0</v>
          </cell>
          <cell r="BI375">
            <v>0</v>
          </cell>
          <cell r="BN375">
            <v>0</v>
          </cell>
          <cell r="BQ375">
            <v>0</v>
          </cell>
          <cell r="BS375">
            <v>0</v>
          </cell>
          <cell r="BX375">
            <v>0</v>
          </cell>
          <cell r="CA375">
            <v>0</v>
          </cell>
          <cell r="CC375">
            <v>0</v>
          </cell>
          <cell r="CH375">
            <v>2.4208880000000002</v>
          </cell>
          <cell r="CI375">
            <v>0</v>
          </cell>
          <cell r="CJ375">
            <v>0</v>
          </cell>
          <cell r="CK375">
            <v>2.4208880000000002</v>
          </cell>
          <cell r="CL375">
            <v>0</v>
          </cell>
          <cell r="CM375">
            <v>0</v>
          </cell>
          <cell r="CN375">
            <v>0</v>
          </cell>
          <cell r="CO375">
            <v>0</v>
          </cell>
          <cell r="CP375">
            <v>0</v>
          </cell>
          <cell r="CQ375">
            <v>0</v>
          </cell>
        </row>
        <row r="376">
          <cell r="A376" t="str">
            <v>1.2.2.7</v>
          </cell>
          <cell r="B376" t="str">
            <v>Реконструкция  КЛ-10кв РП-138 яч.14-опора-37</v>
          </cell>
          <cell r="C376" t="str">
            <v>С</v>
          </cell>
          <cell r="D376" t="str">
            <v>С_1.2.2.7</v>
          </cell>
          <cell r="E376" t="str">
            <v>С</v>
          </cell>
          <cell r="F376">
            <v>2019</v>
          </cell>
          <cell r="G376">
            <v>2019</v>
          </cell>
          <cell r="J376">
            <v>3.3852311999999998</v>
          </cell>
          <cell r="P376">
            <v>0</v>
          </cell>
          <cell r="U376">
            <v>3.3852311999999998</v>
          </cell>
          <cell r="V376">
            <v>0</v>
          </cell>
          <cell r="X376">
            <v>3.3852311999999998</v>
          </cell>
          <cell r="AJ376">
            <v>0</v>
          </cell>
          <cell r="AM376">
            <v>0</v>
          </cell>
          <cell r="AO376">
            <v>0</v>
          </cell>
          <cell r="AT376">
            <v>3.3852311999999998</v>
          </cell>
          <cell r="AW376">
            <v>3.3852311999999998</v>
          </cell>
          <cell r="AY376">
            <v>0</v>
          </cell>
          <cell r="BD376">
            <v>0</v>
          </cell>
          <cell r="BG376">
            <v>0</v>
          </cell>
          <cell r="BI376">
            <v>0</v>
          </cell>
          <cell r="BN376">
            <v>0</v>
          </cell>
          <cell r="BQ376">
            <v>0</v>
          </cell>
          <cell r="BS376">
            <v>0</v>
          </cell>
          <cell r="BX376">
            <v>0</v>
          </cell>
          <cell r="CA376">
            <v>0</v>
          </cell>
          <cell r="CC376">
            <v>0</v>
          </cell>
          <cell r="CH376">
            <v>3.3852311999999998</v>
          </cell>
          <cell r="CI376">
            <v>0</v>
          </cell>
          <cell r="CJ376">
            <v>0</v>
          </cell>
          <cell r="CK376">
            <v>3.3852311999999998</v>
          </cell>
          <cell r="CL376">
            <v>0</v>
          </cell>
          <cell r="CM376">
            <v>0</v>
          </cell>
          <cell r="CN376">
            <v>0</v>
          </cell>
          <cell r="CO376">
            <v>0</v>
          </cell>
          <cell r="CP376">
            <v>0</v>
          </cell>
          <cell r="CQ376">
            <v>0</v>
          </cell>
        </row>
        <row r="377">
          <cell r="A377" t="str">
            <v>1.2.2.8</v>
          </cell>
          <cell r="B377" t="str">
            <v>Реконструкция  КЛ-10кв РП-106 ТП-276</v>
          </cell>
          <cell r="C377" t="str">
            <v>С</v>
          </cell>
          <cell r="D377" t="str">
            <v>С_1.2.2.8</v>
          </cell>
          <cell r="E377" t="str">
            <v>С</v>
          </cell>
          <cell r="F377">
            <v>2019</v>
          </cell>
          <cell r="G377">
            <v>2019</v>
          </cell>
          <cell r="J377">
            <v>3.7794691999999999</v>
          </cell>
          <cell r="P377">
            <v>0</v>
          </cell>
          <cell r="U377">
            <v>3.7794691999999999</v>
          </cell>
          <cell r="V377">
            <v>0</v>
          </cell>
          <cell r="X377">
            <v>3.7794691999999999</v>
          </cell>
          <cell r="AJ377">
            <v>0</v>
          </cell>
          <cell r="AM377">
            <v>0</v>
          </cell>
          <cell r="AO377">
            <v>0</v>
          </cell>
          <cell r="AT377">
            <v>3.7794691999999999</v>
          </cell>
          <cell r="AW377">
            <v>3.7794691999999999</v>
          </cell>
          <cell r="AY377">
            <v>0</v>
          </cell>
          <cell r="BD377">
            <v>0</v>
          </cell>
          <cell r="BG377">
            <v>0</v>
          </cell>
          <cell r="BI377">
            <v>0</v>
          </cell>
          <cell r="BN377">
            <v>0</v>
          </cell>
          <cell r="BQ377">
            <v>0</v>
          </cell>
          <cell r="BS377">
            <v>0</v>
          </cell>
          <cell r="BX377">
            <v>0</v>
          </cell>
          <cell r="CA377">
            <v>0</v>
          </cell>
          <cell r="CC377">
            <v>0</v>
          </cell>
          <cell r="CH377">
            <v>3.7794691999999999</v>
          </cell>
          <cell r="CI377">
            <v>0</v>
          </cell>
          <cell r="CJ377">
            <v>0</v>
          </cell>
          <cell r="CK377">
            <v>3.7794691999999999</v>
          </cell>
          <cell r="CL377">
            <v>0</v>
          </cell>
          <cell r="CM377">
            <v>0</v>
          </cell>
          <cell r="CN377">
            <v>0</v>
          </cell>
          <cell r="CO377">
            <v>0</v>
          </cell>
          <cell r="CP377">
            <v>0</v>
          </cell>
          <cell r="CQ377">
            <v>0</v>
          </cell>
        </row>
        <row r="378">
          <cell r="A378" t="str">
            <v>1.2.2.9</v>
          </cell>
          <cell r="B378" t="str">
            <v>Реконструкция  КЛ-10кв ТП-277   ТП-275</v>
          </cell>
          <cell r="C378" t="str">
            <v>С</v>
          </cell>
          <cell r="D378" t="str">
            <v>С_1.2.2.9</v>
          </cell>
          <cell r="E378" t="str">
            <v>С</v>
          </cell>
          <cell r="F378">
            <v>2019</v>
          </cell>
          <cell r="G378">
            <v>2019</v>
          </cell>
          <cell r="J378">
            <v>2.0278535999999998</v>
          </cell>
          <cell r="P378">
            <v>0</v>
          </cell>
          <cell r="U378">
            <v>2.0278535999999998</v>
          </cell>
          <cell r="V378">
            <v>0</v>
          </cell>
          <cell r="X378">
            <v>2.0278535999999998</v>
          </cell>
          <cell r="AJ378">
            <v>0</v>
          </cell>
          <cell r="AM378">
            <v>0</v>
          </cell>
          <cell r="AO378">
            <v>0</v>
          </cell>
          <cell r="AT378">
            <v>2.0278535999999998</v>
          </cell>
          <cell r="AW378">
            <v>2.0278535999999998</v>
          </cell>
          <cell r="AY378">
            <v>0</v>
          </cell>
          <cell r="BD378">
            <v>0</v>
          </cell>
          <cell r="BG378">
            <v>0</v>
          </cell>
          <cell r="BI378">
            <v>0</v>
          </cell>
          <cell r="BN378">
            <v>0</v>
          </cell>
          <cell r="BQ378">
            <v>0</v>
          </cell>
          <cell r="BS378">
            <v>0</v>
          </cell>
          <cell r="BX378">
            <v>0</v>
          </cell>
          <cell r="CA378">
            <v>0</v>
          </cell>
          <cell r="CC378">
            <v>0</v>
          </cell>
          <cell r="CH378">
            <v>2.0278535999999998</v>
          </cell>
          <cell r="CI378">
            <v>0</v>
          </cell>
          <cell r="CJ378">
            <v>0</v>
          </cell>
          <cell r="CK378">
            <v>2.0278535999999998</v>
          </cell>
          <cell r="CL378">
            <v>0</v>
          </cell>
          <cell r="CM378">
            <v>0</v>
          </cell>
          <cell r="CN378">
            <v>0</v>
          </cell>
          <cell r="CO378">
            <v>0</v>
          </cell>
          <cell r="CP378">
            <v>0</v>
          </cell>
          <cell r="CQ378">
            <v>0</v>
          </cell>
        </row>
        <row r="379">
          <cell r="A379" t="str">
            <v>1.2.2.10</v>
          </cell>
          <cell r="B379" t="str">
            <v>Реконструкция  КЛ-10кв ТП-276 ТП-275</v>
          </cell>
          <cell r="C379" t="str">
            <v>С</v>
          </cell>
          <cell r="D379" t="str">
            <v>С_1.2.2.10</v>
          </cell>
          <cell r="E379" t="str">
            <v>С</v>
          </cell>
          <cell r="F379">
            <v>2019</v>
          </cell>
          <cell r="G379">
            <v>2019</v>
          </cell>
          <cell r="J379">
            <v>2.4431073999999997</v>
          </cell>
          <cell r="P379">
            <v>0</v>
          </cell>
          <cell r="U379">
            <v>2.4431073999999997</v>
          </cell>
          <cell r="V379">
            <v>0</v>
          </cell>
          <cell r="X379">
            <v>2.4431073999999997</v>
          </cell>
          <cell r="AJ379">
            <v>0</v>
          </cell>
          <cell r="AM379">
            <v>0</v>
          </cell>
          <cell r="AO379">
            <v>0</v>
          </cell>
          <cell r="AT379">
            <v>2.4431073999999997</v>
          </cell>
          <cell r="AW379">
            <v>2.4431073999999997</v>
          </cell>
          <cell r="AY379">
            <v>0</v>
          </cell>
          <cell r="BD379">
            <v>0</v>
          </cell>
          <cell r="BG379">
            <v>0</v>
          </cell>
          <cell r="BI379">
            <v>0</v>
          </cell>
          <cell r="BN379">
            <v>0</v>
          </cell>
          <cell r="BQ379">
            <v>0</v>
          </cell>
          <cell r="BS379">
            <v>0</v>
          </cell>
          <cell r="BX379">
            <v>0</v>
          </cell>
          <cell r="CA379">
            <v>0</v>
          </cell>
          <cell r="CC379">
            <v>0</v>
          </cell>
          <cell r="CH379">
            <v>2.4431073999999997</v>
          </cell>
          <cell r="CI379">
            <v>0</v>
          </cell>
          <cell r="CJ379">
            <v>0</v>
          </cell>
          <cell r="CK379">
            <v>2.4431073999999997</v>
          </cell>
          <cell r="CL379">
            <v>0</v>
          </cell>
          <cell r="CM379">
            <v>0</v>
          </cell>
          <cell r="CN379">
            <v>0</v>
          </cell>
          <cell r="CO379">
            <v>0</v>
          </cell>
          <cell r="CP379">
            <v>0</v>
          </cell>
          <cell r="CQ379">
            <v>0</v>
          </cell>
        </row>
        <row r="380">
          <cell r="A380" t="str">
            <v>1.2.2.11</v>
          </cell>
          <cell r="B380" t="str">
            <v>Реконструкция  КЛ-10кв ТП-277 ТП-279</v>
          </cell>
          <cell r="C380" t="str">
            <v>С</v>
          </cell>
          <cell r="D380" t="str">
            <v>С_1.2.2.11</v>
          </cell>
          <cell r="E380" t="str">
            <v>С</v>
          </cell>
          <cell r="F380">
            <v>2019</v>
          </cell>
          <cell r="G380">
            <v>2019</v>
          </cell>
          <cell r="J380">
            <v>2.2232615999999998</v>
          </cell>
          <cell r="P380">
            <v>0</v>
          </cell>
          <cell r="U380">
            <v>2.2232615999999998</v>
          </cell>
          <cell r="V380">
            <v>0</v>
          </cell>
          <cell r="X380">
            <v>2.2232615999999998</v>
          </cell>
          <cell r="AJ380">
            <v>0</v>
          </cell>
          <cell r="AM380">
            <v>0</v>
          </cell>
          <cell r="AO380">
            <v>0</v>
          </cell>
          <cell r="AT380">
            <v>2.2232615999999998</v>
          </cell>
          <cell r="AW380">
            <v>2.2232615999999998</v>
          </cell>
          <cell r="AY380">
            <v>0</v>
          </cell>
          <cell r="BD380">
            <v>0</v>
          </cell>
          <cell r="BG380">
            <v>0</v>
          </cell>
          <cell r="BI380">
            <v>0</v>
          </cell>
          <cell r="BN380">
            <v>0</v>
          </cell>
          <cell r="BQ380">
            <v>0</v>
          </cell>
          <cell r="BS380">
            <v>0</v>
          </cell>
          <cell r="BX380">
            <v>0</v>
          </cell>
          <cell r="CA380">
            <v>0</v>
          </cell>
          <cell r="CC380">
            <v>0</v>
          </cell>
          <cell r="CH380">
            <v>2.2232615999999998</v>
          </cell>
          <cell r="CI380">
            <v>0</v>
          </cell>
          <cell r="CJ380">
            <v>0</v>
          </cell>
          <cell r="CK380">
            <v>2.2232615999999998</v>
          </cell>
          <cell r="CL380">
            <v>0</v>
          </cell>
          <cell r="CM380">
            <v>0</v>
          </cell>
          <cell r="CN380">
            <v>0</v>
          </cell>
          <cell r="CO380">
            <v>0</v>
          </cell>
          <cell r="CP380">
            <v>0</v>
          </cell>
          <cell r="CQ380">
            <v>0</v>
          </cell>
        </row>
        <row r="381">
          <cell r="A381" t="str">
            <v>1.2.2.12</v>
          </cell>
          <cell r="B381" t="str">
            <v>Реконструкция  КЛ-10кв ТП-278 ТП-279</v>
          </cell>
          <cell r="C381" t="str">
            <v>С</v>
          </cell>
          <cell r="D381" t="str">
            <v>С_1.2.2.12</v>
          </cell>
          <cell r="E381" t="str">
            <v>С</v>
          </cell>
          <cell r="F381">
            <v>2019</v>
          </cell>
          <cell r="G381">
            <v>2019</v>
          </cell>
          <cell r="J381">
            <v>1.2850318000000001</v>
          </cell>
          <cell r="P381">
            <v>0</v>
          </cell>
          <cell r="U381">
            <v>1.2850318000000001</v>
          </cell>
          <cell r="V381">
            <v>0</v>
          </cell>
          <cell r="X381">
            <v>1.2850318000000001</v>
          </cell>
          <cell r="AJ381">
            <v>0</v>
          </cell>
          <cell r="AM381">
            <v>0</v>
          </cell>
          <cell r="AO381">
            <v>0</v>
          </cell>
          <cell r="AT381">
            <v>1.2850318000000001</v>
          </cell>
          <cell r="AW381">
            <v>1.2850318000000001</v>
          </cell>
          <cell r="AY381">
            <v>0</v>
          </cell>
          <cell r="BD381">
            <v>0</v>
          </cell>
          <cell r="BG381">
            <v>0</v>
          </cell>
          <cell r="BI381">
            <v>0</v>
          </cell>
          <cell r="BN381">
            <v>0</v>
          </cell>
          <cell r="BQ381">
            <v>0</v>
          </cell>
          <cell r="BS381">
            <v>0</v>
          </cell>
          <cell r="BX381">
            <v>0</v>
          </cell>
          <cell r="CA381">
            <v>0</v>
          </cell>
          <cell r="CC381">
            <v>0</v>
          </cell>
          <cell r="CH381">
            <v>1.2850318000000001</v>
          </cell>
          <cell r="CI381">
            <v>0</v>
          </cell>
          <cell r="CJ381">
            <v>0</v>
          </cell>
          <cell r="CK381">
            <v>1.2850318000000001</v>
          </cell>
          <cell r="CL381">
            <v>0</v>
          </cell>
          <cell r="CM381">
            <v>0</v>
          </cell>
          <cell r="CN381">
            <v>0</v>
          </cell>
          <cell r="CO381">
            <v>0</v>
          </cell>
          <cell r="CP381">
            <v>0</v>
          </cell>
          <cell r="CQ381">
            <v>0</v>
          </cell>
        </row>
        <row r="382">
          <cell r="A382" t="str">
            <v>1.2.2.13</v>
          </cell>
          <cell r="B382" t="str">
            <v>Реконструкция  КЛ-10кв ТП-278 ТП-280</v>
          </cell>
          <cell r="C382" t="str">
            <v>С</v>
          </cell>
          <cell r="D382" t="str">
            <v>С_1.2.2.13</v>
          </cell>
          <cell r="E382" t="str">
            <v>С</v>
          </cell>
          <cell r="F382">
            <v>2019</v>
          </cell>
          <cell r="G382">
            <v>2019</v>
          </cell>
          <cell r="J382">
            <v>2.0115577999999998</v>
          </cell>
          <cell r="P382">
            <v>0</v>
          </cell>
          <cell r="U382">
            <v>2.0115577999999998</v>
          </cell>
          <cell r="V382">
            <v>0</v>
          </cell>
          <cell r="X382">
            <v>2.0115577999999998</v>
          </cell>
          <cell r="AJ382">
            <v>0</v>
          </cell>
          <cell r="AM382">
            <v>0</v>
          </cell>
          <cell r="AO382">
            <v>0</v>
          </cell>
          <cell r="AT382">
            <v>2.0115577999999998</v>
          </cell>
          <cell r="AW382">
            <v>2.0115577999999998</v>
          </cell>
          <cell r="AY382">
            <v>0</v>
          </cell>
          <cell r="BD382">
            <v>0</v>
          </cell>
          <cell r="BG382">
            <v>0</v>
          </cell>
          <cell r="BI382">
            <v>0</v>
          </cell>
          <cell r="BN382">
            <v>0</v>
          </cell>
          <cell r="BQ382">
            <v>0</v>
          </cell>
          <cell r="BS382">
            <v>0</v>
          </cell>
          <cell r="BX382">
            <v>0</v>
          </cell>
          <cell r="CA382">
            <v>0</v>
          </cell>
          <cell r="CC382">
            <v>0</v>
          </cell>
          <cell r="CH382">
            <v>2.0115577999999998</v>
          </cell>
          <cell r="CI382">
            <v>0</v>
          </cell>
          <cell r="CJ382">
            <v>0</v>
          </cell>
          <cell r="CK382">
            <v>2.0115577999999998</v>
          </cell>
          <cell r="CL382">
            <v>0</v>
          </cell>
          <cell r="CM382">
            <v>0</v>
          </cell>
          <cell r="CN382">
            <v>0</v>
          </cell>
          <cell r="CO382">
            <v>0</v>
          </cell>
          <cell r="CP382">
            <v>0</v>
          </cell>
          <cell r="CQ382">
            <v>0</v>
          </cell>
        </row>
        <row r="383">
          <cell r="A383" t="str">
            <v>1.2.2.14</v>
          </cell>
          <cell r="B383" t="str">
            <v>Реконструкция КЛ-10кв ТП-284 РП-106</v>
          </cell>
          <cell r="C383" t="str">
            <v>С</v>
          </cell>
          <cell r="D383" t="str">
            <v>С_1.2.2.14</v>
          </cell>
          <cell r="E383" t="str">
            <v>С</v>
          </cell>
          <cell r="F383">
            <v>2019</v>
          </cell>
          <cell r="G383">
            <v>2019</v>
          </cell>
          <cell r="J383">
            <v>6.0371160000000001</v>
          </cell>
          <cell r="P383">
            <v>0</v>
          </cell>
          <cell r="U383">
            <v>6.0371160000000001</v>
          </cell>
          <cell r="V383">
            <v>0</v>
          </cell>
          <cell r="X383">
            <v>6.0371160000000001</v>
          </cell>
          <cell r="AJ383">
            <v>0</v>
          </cell>
          <cell r="AM383">
            <v>0</v>
          </cell>
          <cell r="AO383">
            <v>0</v>
          </cell>
          <cell r="AT383">
            <v>6.0371160000000001</v>
          </cell>
          <cell r="AW383">
            <v>6.0371160000000001</v>
          </cell>
          <cell r="AY383">
            <v>0</v>
          </cell>
          <cell r="BD383">
            <v>0</v>
          </cell>
          <cell r="BG383">
            <v>0</v>
          </cell>
          <cell r="BI383">
            <v>0</v>
          </cell>
          <cell r="BN383">
            <v>0</v>
          </cell>
          <cell r="BQ383">
            <v>0</v>
          </cell>
          <cell r="BS383">
            <v>0</v>
          </cell>
          <cell r="BX383">
            <v>0</v>
          </cell>
          <cell r="CA383">
            <v>0</v>
          </cell>
          <cell r="CC383">
            <v>0</v>
          </cell>
          <cell r="CH383">
            <v>6.0371160000000001</v>
          </cell>
          <cell r="CI383">
            <v>0</v>
          </cell>
          <cell r="CJ383">
            <v>0</v>
          </cell>
          <cell r="CK383">
            <v>6.0371160000000001</v>
          </cell>
          <cell r="CL383">
            <v>0</v>
          </cell>
          <cell r="CM383">
            <v>0</v>
          </cell>
          <cell r="CN383">
            <v>0</v>
          </cell>
          <cell r="CO383">
            <v>0</v>
          </cell>
          <cell r="CP383">
            <v>0</v>
          </cell>
          <cell r="CQ383">
            <v>0</v>
          </cell>
        </row>
        <row r="384">
          <cell r="A384" t="str">
            <v>1.2.2.15</v>
          </cell>
          <cell r="B384" t="str">
            <v>Реконструкция КЛ-10кв ТП-281 ТП-285</v>
          </cell>
          <cell r="C384" t="str">
            <v>С</v>
          </cell>
          <cell r="D384" t="str">
            <v>С_1.2.2.15</v>
          </cell>
          <cell r="E384" t="str">
            <v>С</v>
          </cell>
          <cell r="F384">
            <v>2019</v>
          </cell>
          <cell r="G384">
            <v>2019</v>
          </cell>
          <cell r="J384">
            <v>3.1496206</v>
          </cell>
          <cell r="P384">
            <v>0</v>
          </cell>
          <cell r="U384">
            <v>3.1496206</v>
          </cell>
          <cell r="V384">
            <v>0</v>
          </cell>
          <cell r="X384">
            <v>3.1496206</v>
          </cell>
          <cell r="AJ384">
            <v>0</v>
          </cell>
          <cell r="AM384">
            <v>0</v>
          </cell>
          <cell r="AO384">
            <v>0</v>
          </cell>
          <cell r="AT384">
            <v>3.1496206</v>
          </cell>
          <cell r="AW384">
            <v>3.1496206</v>
          </cell>
          <cell r="AY384">
            <v>0</v>
          </cell>
          <cell r="BD384">
            <v>0</v>
          </cell>
          <cell r="BG384">
            <v>0</v>
          </cell>
          <cell r="BI384">
            <v>0</v>
          </cell>
          <cell r="BN384">
            <v>0</v>
          </cell>
          <cell r="BQ384">
            <v>0</v>
          </cell>
          <cell r="BS384">
            <v>0</v>
          </cell>
          <cell r="BX384">
            <v>0</v>
          </cell>
          <cell r="CA384">
            <v>0</v>
          </cell>
          <cell r="CC384">
            <v>0</v>
          </cell>
          <cell r="CH384">
            <v>3.1496206</v>
          </cell>
          <cell r="CI384">
            <v>0</v>
          </cell>
          <cell r="CJ384">
            <v>0</v>
          </cell>
          <cell r="CK384">
            <v>3.1496206</v>
          </cell>
          <cell r="CL384">
            <v>0</v>
          </cell>
          <cell r="CM384">
            <v>0</v>
          </cell>
          <cell r="CN384">
            <v>0</v>
          </cell>
          <cell r="CO384">
            <v>0</v>
          </cell>
          <cell r="CP384">
            <v>0</v>
          </cell>
          <cell r="CQ384">
            <v>0</v>
          </cell>
        </row>
        <row r="385">
          <cell r="A385" t="str">
            <v>1.2.2.16</v>
          </cell>
          <cell r="B385" t="str">
            <v>Реконструкция КЛ-10кв ТП-284 ТП-286</v>
          </cell>
          <cell r="C385" t="str">
            <v>С</v>
          </cell>
          <cell r="D385" t="str">
            <v>С_1.2.2.16</v>
          </cell>
          <cell r="E385" t="str">
            <v>С</v>
          </cell>
          <cell r="F385">
            <v>2019</v>
          </cell>
          <cell r="G385">
            <v>2019</v>
          </cell>
          <cell r="J385">
            <v>1.7011234000000002</v>
          </cell>
          <cell r="P385">
            <v>0</v>
          </cell>
          <cell r="U385">
            <v>1.7011234000000002</v>
          </cell>
          <cell r="V385">
            <v>0</v>
          </cell>
          <cell r="X385">
            <v>1.7011234000000002</v>
          </cell>
          <cell r="AJ385">
            <v>0</v>
          </cell>
          <cell r="AM385">
            <v>0</v>
          </cell>
          <cell r="AO385">
            <v>0</v>
          </cell>
          <cell r="AT385">
            <v>1.7011234000000002</v>
          </cell>
          <cell r="AW385">
            <v>1.7011234000000002</v>
          </cell>
          <cell r="AY385">
            <v>0</v>
          </cell>
          <cell r="BD385">
            <v>0</v>
          </cell>
          <cell r="BG385">
            <v>0</v>
          </cell>
          <cell r="BI385">
            <v>0</v>
          </cell>
          <cell r="BN385">
            <v>0</v>
          </cell>
          <cell r="BQ385">
            <v>0</v>
          </cell>
          <cell r="BS385">
            <v>0</v>
          </cell>
          <cell r="BX385">
            <v>0</v>
          </cell>
          <cell r="CA385">
            <v>0</v>
          </cell>
          <cell r="CC385">
            <v>0</v>
          </cell>
          <cell r="CH385">
            <v>1.7011234000000002</v>
          </cell>
          <cell r="CI385">
            <v>0</v>
          </cell>
          <cell r="CJ385">
            <v>0</v>
          </cell>
          <cell r="CK385">
            <v>1.7011234000000002</v>
          </cell>
          <cell r="CL385">
            <v>0</v>
          </cell>
          <cell r="CM385">
            <v>0</v>
          </cell>
          <cell r="CN385">
            <v>0</v>
          </cell>
          <cell r="CO385">
            <v>0</v>
          </cell>
          <cell r="CP385">
            <v>0</v>
          </cell>
          <cell r="CQ385">
            <v>0</v>
          </cell>
        </row>
        <row r="386">
          <cell r="A386" t="str">
            <v>1.2.2.17</v>
          </cell>
          <cell r="B386" t="str">
            <v>Реконструкция КЛ-10кв ТП-281 ТП-283 мкр.12</v>
          </cell>
          <cell r="C386" t="str">
            <v>С</v>
          </cell>
          <cell r="D386" t="str">
            <v>С_1.2.2.17</v>
          </cell>
          <cell r="E386" t="str">
            <v>С</v>
          </cell>
          <cell r="F386">
            <v>2019</v>
          </cell>
          <cell r="G386">
            <v>2019</v>
          </cell>
          <cell r="J386">
            <v>4.0673537999999994</v>
          </cell>
          <cell r="P386">
            <v>0</v>
          </cell>
          <cell r="U386">
            <v>4.0673537999999994</v>
          </cell>
          <cell r="V386">
            <v>0</v>
          </cell>
          <cell r="X386">
            <v>4.0673537999999994</v>
          </cell>
          <cell r="AJ386">
            <v>0</v>
          </cell>
          <cell r="AM386">
            <v>0</v>
          </cell>
          <cell r="AO386">
            <v>0</v>
          </cell>
          <cell r="AT386">
            <v>4.0673537999999994</v>
          </cell>
          <cell r="AW386">
            <v>4.0673537999999994</v>
          </cell>
          <cell r="AY386">
            <v>0</v>
          </cell>
          <cell r="BD386">
            <v>0</v>
          </cell>
          <cell r="BG386">
            <v>0</v>
          </cell>
          <cell r="BI386">
            <v>0</v>
          </cell>
          <cell r="BN386">
            <v>0</v>
          </cell>
          <cell r="BQ386">
            <v>0</v>
          </cell>
          <cell r="BS386">
            <v>0</v>
          </cell>
          <cell r="BX386">
            <v>0</v>
          </cell>
          <cell r="CA386">
            <v>0</v>
          </cell>
          <cell r="CC386">
            <v>0</v>
          </cell>
          <cell r="CH386">
            <v>4.0673537999999994</v>
          </cell>
          <cell r="CI386">
            <v>0</v>
          </cell>
          <cell r="CJ386">
            <v>0</v>
          </cell>
          <cell r="CK386">
            <v>4.0673537999999994</v>
          </cell>
          <cell r="CL386">
            <v>0</v>
          </cell>
          <cell r="CM386">
            <v>0</v>
          </cell>
          <cell r="CN386">
            <v>0</v>
          </cell>
          <cell r="CO386">
            <v>0</v>
          </cell>
          <cell r="CP386">
            <v>0</v>
          </cell>
          <cell r="CQ386">
            <v>0</v>
          </cell>
        </row>
        <row r="387">
          <cell r="A387" t="str">
            <v>1.2.2.18</v>
          </cell>
          <cell r="B387" t="str">
            <v>Реконструкция  КЛ-10кв РП-103 ТП-246</v>
          </cell>
          <cell r="C387" t="str">
            <v>С</v>
          </cell>
          <cell r="D387" t="str">
            <v>С_1.2.2.18</v>
          </cell>
          <cell r="E387" t="str">
            <v>С</v>
          </cell>
          <cell r="F387">
            <v>2019</v>
          </cell>
          <cell r="G387">
            <v>2019</v>
          </cell>
          <cell r="J387">
            <v>1.7641589999999998</v>
          </cell>
          <cell r="P387">
            <v>0</v>
          </cell>
          <cell r="U387">
            <v>1.7641589999999998</v>
          </cell>
          <cell r="V387">
            <v>0</v>
          </cell>
          <cell r="X387">
            <v>1.7641589999999998</v>
          </cell>
          <cell r="AJ387">
            <v>0</v>
          </cell>
          <cell r="AM387">
            <v>0</v>
          </cell>
          <cell r="AO387">
            <v>0</v>
          </cell>
          <cell r="AT387">
            <v>1.7641589999999998</v>
          </cell>
          <cell r="AW387">
            <v>1.7641589999999998</v>
          </cell>
          <cell r="AY387">
            <v>0</v>
          </cell>
          <cell r="BD387">
            <v>0</v>
          </cell>
          <cell r="BG387">
            <v>0</v>
          </cell>
          <cell r="BI387">
            <v>0</v>
          </cell>
          <cell r="BN387">
            <v>0</v>
          </cell>
          <cell r="BQ387">
            <v>0</v>
          </cell>
          <cell r="BS387">
            <v>0</v>
          </cell>
          <cell r="BX387">
            <v>0</v>
          </cell>
          <cell r="CA387">
            <v>0</v>
          </cell>
          <cell r="CC387">
            <v>0</v>
          </cell>
          <cell r="CH387">
            <v>1.7641589999999998</v>
          </cell>
          <cell r="CI387">
            <v>0</v>
          </cell>
          <cell r="CJ387">
            <v>0</v>
          </cell>
          <cell r="CK387">
            <v>1.7641589999999998</v>
          </cell>
          <cell r="CL387">
            <v>0</v>
          </cell>
          <cell r="CM387">
            <v>0</v>
          </cell>
          <cell r="CN387">
            <v>0</v>
          </cell>
          <cell r="CO387">
            <v>0</v>
          </cell>
          <cell r="CP387">
            <v>0</v>
          </cell>
          <cell r="CQ387">
            <v>0</v>
          </cell>
        </row>
        <row r="388">
          <cell r="A388" t="str">
            <v>1.2.2.19</v>
          </cell>
          <cell r="B388" t="str">
            <v>Реконструкция КЛ-10кв ПС 5 портал-1ф.х.з М/у Аэроф</v>
          </cell>
          <cell r="C388" t="str">
            <v>С</v>
          </cell>
          <cell r="D388" t="str">
            <v>С_1.2.2.19</v>
          </cell>
          <cell r="E388" t="str">
            <v>С</v>
          </cell>
          <cell r="F388">
            <v>2019</v>
          </cell>
          <cell r="G388">
            <v>2019</v>
          </cell>
          <cell r="J388">
            <v>2.0798207999999998</v>
          </cell>
          <cell r="P388">
            <v>0</v>
          </cell>
          <cell r="U388">
            <v>2.0798207999999998</v>
          </cell>
          <cell r="V388">
            <v>0</v>
          </cell>
          <cell r="X388">
            <v>2.0798207999999998</v>
          </cell>
          <cell r="AJ388">
            <v>0</v>
          </cell>
          <cell r="AM388">
            <v>0</v>
          </cell>
          <cell r="AO388">
            <v>0</v>
          </cell>
          <cell r="AT388">
            <v>2.0798207999999998</v>
          </cell>
          <cell r="AW388">
            <v>2.0798207999999998</v>
          </cell>
          <cell r="AY388">
            <v>0</v>
          </cell>
          <cell r="BD388">
            <v>0</v>
          </cell>
          <cell r="BG388">
            <v>0</v>
          </cell>
          <cell r="BI388">
            <v>0</v>
          </cell>
          <cell r="BN388">
            <v>0</v>
          </cell>
          <cell r="BQ388">
            <v>0</v>
          </cell>
          <cell r="BS388">
            <v>0</v>
          </cell>
          <cell r="BX388">
            <v>0</v>
          </cell>
          <cell r="CA388">
            <v>0</v>
          </cell>
          <cell r="CC388">
            <v>0</v>
          </cell>
          <cell r="CH388">
            <v>2.0798207999999998</v>
          </cell>
          <cell r="CI388">
            <v>0</v>
          </cell>
          <cell r="CJ388">
            <v>0</v>
          </cell>
          <cell r="CK388">
            <v>2.0798207999999998</v>
          </cell>
          <cell r="CL388">
            <v>0</v>
          </cell>
          <cell r="CM388">
            <v>0</v>
          </cell>
          <cell r="CN388">
            <v>0</v>
          </cell>
          <cell r="CO388">
            <v>0</v>
          </cell>
          <cell r="CP388">
            <v>0</v>
          </cell>
          <cell r="CQ388">
            <v>0</v>
          </cell>
        </row>
        <row r="389">
          <cell r="A389" t="str">
            <v>1.2.2.20</v>
          </cell>
          <cell r="B389" t="str">
            <v>Реконструкция КЛ-10кв  РП-103  -ТП-242</v>
          </cell>
          <cell r="C389" t="str">
            <v>С</v>
          </cell>
          <cell r="D389" t="str">
            <v>С_1.2.2.20</v>
          </cell>
          <cell r="E389" t="str">
            <v>С</v>
          </cell>
          <cell r="F389">
            <v>2019</v>
          </cell>
          <cell r="G389">
            <v>2019</v>
          </cell>
          <cell r="J389">
            <v>2.5035941999999998</v>
          </cell>
          <cell r="P389">
            <v>0</v>
          </cell>
          <cell r="U389">
            <v>2.5035941999999998</v>
          </cell>
          <cell r="V389">
            <v>0</v>
          </cell>
          <cell r="X389">
            <v>2.5035941999999998</v>
          </cell>
          <cell r="AJ389">
            <v>0</v>
          </cell>
          <cell r="AM389">
            <v>0</v>
          </cell>
          <cell r="AO389">
            <v>0</v>
          </cell>
          <cell r="AT389">
            <v>2.5035941999999998</v>
          </cell>
          <cell r="AW389">
            <v>2.5035941999999998</v>
          </cell>
          <cell r="AY389">
            <v>0</v>
          </cell>
          <cell r="BD389">
            <v>0</v>
          </cell>
          <cell r="BG389">
            <v>0</v>
          </cell>
          <cell r="BI389">
            <v>0</v>
          </cell>
          <cell r="BN389">
            <v>0</v>
          </cell>
          <cell r="BQ389">
            <v>0</v>
          </cell>
          <cell r="BS389">
            <v>0</v>
          </cell>
          <cell r="BX389">
            <v>0</v>
          </cell>
          <cell r="CA389">
            <v>0</v>
          </cell>
          <cell r="CC389">
            <v>0</v>
          </cell>
          <cell r="CH389">
            <v>2.5035941999999998</v>
          </cell>
          <cell r="CI389">
            <v>0</v>
          </cell>
          <cell r="CJ389">
            <v>0</v>
          </cell>
          <cell r="CK389">
            <v>2.5035941999999998</v>
          </cell>
          <cell r="CL389">
            <v>0</v>
          </cell>
          <cell r="CM389">
            <v>0</v>
          </cell>
          <cell r="CN389">
            <v>0</v>
          </cell>
          <cell r="CO389">
            <v>0</v>
          </cell>
          <cell r="CP389">
            <v>0</v>
          </cell>
          <cell r="CQ389">
            <v>0</v>
          </cell>
        </row>
        <row r="390">
          <cell r="A390" t="str">
            <v>1.2.2.21</v>
          </cell>
          <cell r="B390" t="str">
            <v>Реконструкция  КЛ-10кв  РП-103   до ТП243</v>
          </cell>
          <cell r="C390" t="str">
            <v>С</v>
          </cell>
          <cell r="D390" t="str">
            <v>С_1.2.2.21</v>
          </cell>
          <cell r="E390" t="str">
            <v>С</v>
          </cell>
          <cell r="F390">
            <v>2018</v>
          </cell>
          <cell r="G390">
            <v>2018</v>
          </cell>
          <cell r="J390">
            <v>3.1682999999999999</v>
          </cell>
          <cell r="P390">
            <v>0</v>
          </cell>
          <cell r="U390">
            <v>3.1682999999999999</v>
          </cell>
          <cell r="V390">
            <v>0</v>
          </cell>
          <cell r="X390">
            <v>3.1682999999999999</v>
          </cell>
          <cell r="AJ390">
            <v>3.1682999999999999</v>
          </cell>
          <cell r="AM390">
            <v>3.1682999999999999</v>
          </cell>
          <cell r="AO390">
            <v>0</v>
          </cell>
          <cell r="AT390">
            <v>0</v>
          </cell>
          <cell r="AW390">
            <v>0</v>
          </cell>
          <cell r="AY390">
            <v>0</v>
          </cell>
          <cell r="BD390">
            <v>0</v>
          </cell>
          <cell r="BG390">
            <v>0</v>
          </cell>
          <cell r="BI390">
            <v>0</v>
          </cell>
          <cell r="BN390">
            <v>0</v>
          </cell>
          <cell r="BQ390">
            <v>0</v>
          </cell>
          <cell r="BS390">
            <v>0</v>
          </cell>
          <cell r="BX390">
            <v>0</v>
          </cell>
          <cell r="CA390">
            <v>0</v>
          </cell>
          <cell r="CC390">
            <v>0</v>
          </cell>
          <cell r="CH390">
            <v>3.1682999999999999</v>
          </cell>
          <cell r="CI390">
            <v>0</v>
          </cell>
          <cell r="CJ390">
            <v>0</v>
          </cell>
          <cell r="CK390">
            <v>3.1682999999999999</v>
          </cell>
          <cell r="CL390">
            <v>0</v>
          </cell>
          <cell r="CM390">
            <v>0</v>
          </cell>
          <cell r="CN390">
            <v>0</v>
          </cell>
          <cell r="CO390">
            <v>0</v>
          </cell>
          <cell r="CP390">
            <v>0</v>
          </cell>
          <cell r="CQ390">
            <v>0</v>
          </cell>
        </row>
        <row r="391">
          <cell r="A391" t="str">
            <v>1.2.2.22</v>
          </cell>
          <cell r="B391" t="str">
            <v>Реконструкция КЛ-10кв ТП-242 до ТП-240</v>
          </cell>
          <cell r="C391" t="str">
            <v>С</v>
          </cell>
          <cell r="D391" t="str">
            <v>С_1.2.2.22</v>
          </cell>
          <cell r="E391" t="str">
            <v>С</v>
          </cell>
          <cell r="F391">
            <v>2020</v>
          </cell>
          <cell r="G391">
            <v>2020</v>
          </cell>
          <cell r="J391">
            <v>3.5203411999999998</v>
          </cell>
          <cell r="P391">
            <v>0</v>
          </cell>
          <cell r="U391">
            <v>3.5203411999999998</v>
          </cell>
          <cell r="V391">
            <v>0</v>
          </cell>
          <cell r="X391">
            <v>3.5203411999999998</v>
          </cell>
          <cell r="AJ391">
            <v>0</v>
          </cell>
          <cell r="AM391">
            <v>0</v>
          </cell>
          <cell r="AO391">
            <v>0</v>
          </cell>
          <cell r="AT391">
            <v>0</v>
          </cell>
          <cell r="AW391">
            <v>0</v>
          </cell>
          <cell r="AY391">
            <v>0</v>
          </cell>
          <cell r="BD391">
            <v>3.5203411999999998</v>
          </cell>
          <cell r="BG391">
            <v>3.5203411999999998</v>
          </cell>
          <cell r="BI391">
            <v>0</v>
          </cell>
          <cell r="BN391">
            <v>0</v>
          </cell>
          <cell r="BQ391">
            <v>0</v>
          </cell>
          <cell r="BS391">
            <v>0</v>
          </cell>
          <cell r="BX391">
            <v>0</v>
          </cell>
          <cell r="CA391">
            <v>0</v>
          </cell>
          <cell r="CC391">
            <v>0</v>
          </cell>
          <cell r="CH391">
            <v>3.5203411999999998</v>
          </cell>
          <cell r="CI391">
            <v>0</v>
          </cell>
          <cell r="CJ391">
            <v>0</v>
          </cell>
          <cell r="CK391">
            <v>3.5203411999999998</v>
          </cell>
          <cell r="CL391">
            <v>0</v>
          </cell>
          <cell r="CM391">
            <v>0</v>
          </cell>
          <cell r="CN391">
            <v>0</v>
          </cell>
          <cell r="CO391">
            <v>0</v>
          </cell>
          <cell r="CP391">
            <v>0</v>
          </cell>
          <cell r="CQ391">
            <v>0</v>
          </cell>
        </row>
        <row r="392">
          <cell r="A392" t="str">
            <v>1.2.2.23</v>
          </cell>
          <cell r="B392" t="str">
            <v>Реконструкция КЛ-10кв от оп.31 ВЛ-10 до ТП-536</v>
          </cell>
          <cell r="C392" t="str">
            <v>С</v>
          </cell>
          <cell r="D392" t="str">
            <v>С_1.2.2.23</v>
          </cell>
          <cell r="E392" t="str">
            <v>С</v>
          </cell>
          <cell r="F392">
            <v>2020</v>
          </cell>
          <cell r="G392">
            <v>2020</v>
          </cell>
          <cell r="J392">
            <v>2.4300801999999999</v>
          </cell>
          <cell r="P392">
            <v>0</v>
          </cell>
          <cell r="U392">
            <v>2.4300801999999999</v>
          </cell>
          <cell r="V392">
            <v>0</v>
          </cell>
          <cell r="X392">
            <v>2.4300801999999999</v>
          </cell>
          <cell r="AJ392">
            <v>0</v>
          </cell>
          <cell r="AM392">
            <v>0</v>
          </cell>
          <cell r="AO392">
            <v>0</v>
          </cell>
          <cell r="AT392">
            <v>0</v>
          </cell>
          <cell r="AW392">
            <v>0</v>
          </cell>
          <cell r="AY392">
            <v>0</v>
          </cell>
          <cell r="BD392">
            <v>2.4300801999999999</v>
          </cell>
          <cell r="BG392">
            <v>2.4300801999999999</v>
          </cell>
          <cell r="BI392">
            <v>0</v>
          </cell>
          <cell r="BN392">
            <v>0</v>
          </cell>
          <cell r="BQ392">
            <v>0</v>
          </cell>
          <cell r="BS392">
            <v>0</v>
          </cell>
          <cell r="BX392">
            <v>0</v>
          </cell>
          <cell r="CA392">
            <v>0</v>
          </cell>
          <cell r="CC392">
            <v>0</v>
          </cell>
          <cell r="CH392">
            <v>2.4300801999999999</v>
          </cell>
          <cell r="CI392">
            <v>0</v>
          </cell>
          <cell r="CJ392">
            <v>0</v>
          </cell>
          <cell r="CK392">
            <v>2.4300801999999999</v>
          </cell>
          <cell r="CL392">
            <v>0</v>
          </cell>
          <cell r="CM392">
            <v>0</v>
          </cell>
          <cell r="CN392">
            <v>0</v>
          </cell>
          <cell r="CO392">
            <v>0</v>
          </cell>
          <cell r="CP392">
            <v>0</v>
          </cell>
          <cell r="CQ392">
            <v>0</v>
          </cell>
        </row>
        <row r="393">
          <cell r="A393" t="str">
            <v>1.2.2.24</v>
          </cell>
          <cell r="B393" t="str">
            <v>Реконструкция КЛ - 10 кВ от ТП - 461 до ТП-464 мкр. 27</v>
          </cell>
          <cell r="C393" t="str">
            <v>С</v>
          </cell>
          <cell r="D393" t="str">
            <v>С_1.2.2.24</v>
          </cell>
          <cell r="E393" t="str">
            <v>С</v>
          </cell>
          <cell r="F393">
            <v>2020</v>
          </cell>
          <cell r="G393">
            <v>2020</v>
          </cell>
          <cell r="J393">
            <v>2.6962527999999999</v>
          </cell>
          <cell r="P393">
            <v>0</v>
          </cell>
          <cell r="U393">
            <v>2.6962527999999999</v>
          </cell>
          <cell r="V393">
            <v>0</v>
          </cell>
          <cell r="X393">
            <v>2.6962527999999999</v>
          </cell>
          <cell r="AJ393">
            <v>0</v>
          </cell>
          <cell r="AM393">
            <v>0</v>
          </cell>
          <cell r="AO393">
            <v>0</v>
          </cell>
          <cell r="AT393">
            <v>0</v>
          </cell>
          <cell r="AW393">
            <v>0</v>
          </cell>
          <cell r="AY393">
            <v>0</v>
          </cell>
          <cell r="BD393">
            <v>2.6962527999999999</v>
          </cell>
          <cell r="BG393">
            <v>2.6962527999999999</v>
          </cell>
          <cell r="BI393">
            <v>0</v>
          </cell>
          <cell r="BN393">
            <v>0</v>
          </cell>
          <cell r="BQ393">
            <v>0</v>
          </cell>
          <cell r="BS393">
            <v>0</v>
          </cell>
          <cell r="BX393">
            <v>0</v>
          </cell>
          <cell r="CA393">
            <v>0</v>
          </cell>
          <cell r="CC393">
            <v>0</v>
          </cell>
          <cell r="CH393">
            <v>2.6962527999999999</v>
          </cell>
          <cell r="CI393">
            <v>0</v>
          </cell>
          <cell r="CJ393">
            <v>0</v>
          </cell>
          <cell r="CK393">
            <v>2.6962527999999999</v>
          </cell>
          <cell r="CL393">
            <v>0</v>
          </cell>
          <cell r="CM393">
            <v>0</v>
          </cell>
          <cell r="CN393">
            <v>0</v>
          </cell>
          <cell r="CO393">
            <v>0</v>
          </cell>
          <cell r="CP393">
            <v>0</v>
          </cell>
          <cell r="CQ393">
            <v>0</v>
          </cell>
        </row>
        <row r="394">
          <cell r="A394" t="str">
            <v>1.2.2.25</v>
          </cell>
          <cell r="B394" t="str">
            <v>Реконструкция КЛ - 10 кВ от ТП - 426 до ТП - 427</v>
          </cell>
          <cell r="C394" t="str">
            <v>С</v>
          </cell>
          <cell r="D394" t="str">
            <v>С_1.2.2.25</v>
          </cell>
          <cell r="E394" t="str">
            <v>С</v>
          </cell>
          <cell r="F394">
            <v>2020</v>
          </cell>
          <cell r="G394">
            <v>2020</v>
          </cell>
          <cell r="J394">
            <v>2.1885105999999999</v>
          </cell>
          <cell r="P394">
            <v>0</v>
          </cell>
          <cell r="U394">
            <v>2.1885105999999999</v>
          </cell>
          <cell r="V394">
            <v>0</v>
          </cell>
          <cell r="X394">
            <v>2.1885105999999999</v>
          </cell>
          <cell r="AJ394">
            <v>0</v>
          </cell>
          <cell r="AM394">
            <v>0</v>
          </cell>
          <cell r="AO394">
            <v>0</v>
          </cell>
          <cell r="AT394">
            <v>0</v>
          </cell>
          <cell r="AW394">
            <v>0</v>
          </cell>
          <cell r="AY394">
            <v>0</v>
          </cell>
          <cell r="BD394">
            <v>2.1885105999999999</v>
          </cell>
          <cell r="BG394">
            <v>2.1885105999999999</v>
          </cell>
          <cell r="BI394">
            <v>0</v>
          </cell>
          <cell r="BN394">
            <v>0</v>
          </cell>
          <cell r="BQ394">
            <v>0</v>
          </cell>
          <cell r="BS394">
            <v>0</v>
          </cell>
          <cell r="BX394">
            <v>0</v>
          </cell>
          <cell r="CA394">
            <v>0</v>
          </cell>
          <cell r="CC394">
            <v>0</v>
          </cell>
          <cell r="CH394">
            <v>2.1885105999999999</v>
          </cell>
          <cell r="CI394">
            <v>0</v>
          </cell>
          <cell r="CJ394">
            <v>0</v>
          </cell>
          <cell r="CK394">
            <v>2.1885105999999999</v>
          </cell>
          <cell r="CL394">
            <v>0</v>
          </cell>
          <cell r="CM394">
            <v>0</v>
          </cell>
          <cell r="CN394">
            <v>0</v>
          </cell>
          <cell r="CO394">
            <v>0</v>
          </cell>
          <cell r="CP394">
            <v>0</v>
          </cell>
          <cell r="CQ394">
            <v>0</v>
          </cell>
        </row>
        <row r="395">
          <cell r="A395" t="str">
            <v>1.2.2.26</v>
          </cell>
          <cell r="B395" t="str">
            <v>Реконструкция КЛ -10 кВ ТП - 428- ТП - 433</v>
          </cell>
          <cell r="C395" t="str">
            <v>С</v>
          </cell>
          <cell r="D395" t="str">
            <v>С_1.2.2.26</v>
          </cell>
          <cell r="E395" t="str">
            <v>С</v>
          </cell>
          <cell r="F395">
            <v>2020</v>
          </cell>
          <cell r="G395">
            <v>2020</v>
          </cell>
          <cell r="J395">
            <v>2.0035455999999998</v>
          </cell>
          <cell r="P395">
            <v>0</v>
          </cell>
          <cell r="U395">
            <v>2.0035455999999998</v>
          </cell>
          <cell r="V395">
            <v>0</v>
          </cell>
          <cell r="X395">
            <v>2.0035455999999998</v>
          </cell>
          <cell r="AJ395">
            <v>0</v>
          </cell>
          <cell r="AM395">
            <v>0</v>
          </cell>
          <cell r="AO395">
            <v>0</v>
          </cell>
          <cell r="AT395">
            <v>0</v>
          </cell>
          <cell r="AW395">
            <v>0</v>
          </cell>
          <cell r="AY395">
            <v>0</v>
          </cell>
          <cell r="BD395">
            <v>2.0035455999999998</v>
          </cell>
          <cell r="BG395">
            <v>2.0035455999999998</v>
          </cell>
          <cell r="BI395">
            <v>0</v>
          </cell>
          <cell r="BN395">
            <v>0</v>
          </cell>
          <cell r="BQ395">
            <v>0</v>
          </cell>
          <cell r="BS395">
            <v>0</v>
          </cell>
          <cell r="BX395">
            <v>0</v>
          </cell>
          <cell r="CA395">
            <v>0</v>
          </cell>
          <cell r="CC395">
            <v>0</v>
          </cell>
          <cell r="CH395">
            <v>2.0035455999999998</v>
          </cell>
          <cell r="CI395">
            <v>0</v>
          </cell>
          <cell r="CJ395">
            <v>0</v>
          </cell>
          <cell r="CK395">
            <v>2.0035455999999998</v>
          </cell>
          <cell r="CL395">
            <v>0</v>
          </cell>
          <cell r="CM395">
            <v>0</v>
          </cell>
          <cell r="CN395">
            <v>0</v>
          </cell>
          <cell r="CO395">
            <v>0</v>
          </cell>
          <cell r="CP395">
            <v>0</v>
          </cell>
          <cell r="CQ395">
            <v>0</v>
          </cell>
        </row>
        <row r="396">
          <cell r="A396" t="str">
            <v>1.2.2.27</v>
          </cell>
          <cell r="B396" t="str">
            <v>Реконструкция КЛ -10 кВ ТП - 432 -ТП - 434</v>
          </cell>
          <cell r="C396" t="str">
            <v>С</v>
          </cell>
          <cell r="D396" t="str">
            <v>С_1.2.2.27</v>
          </cell>
          <cell r="E396" t="str">
            <v>С</v>
          </cell>
          <cell r="F396">
            <v>2020</v>
          </cell>
          <cell r="G396">
            <v>2020</v>
          </cell>
          <cell r="J396">
            <v>1.3211161999999999</v>
          </cell>
          <cell r="P396">
            <v>0</v>
          </cell>
          <cell r="U396">
            <v>1.3211161999999999</v>
          </cell>
          <cell r="V396">
            <v>0</v>
          </cell>
          <cell r="X396">
            <v>1.3211161999999999</v>
          </cell>
          <cell r="AJ396">
            <v>0</v>
          </cell>
          <cell r="AM396">
            <v>0</v>
          </cell>
          <cell r="AO396">
            <v>0</v>
          </cell>
          <cell r="AT396">
            <v>0</v>
          </cell>
          <cell r="AW396">
            <v>0</v>
          </cell>
          <cell r="AY396">
            <v>0</v>
          </cell>
          <cell r="BD396">
            <v>1.3211161999999999</v>
          </cell>
          <cell r="BG396">
            <v>1.3211161999999999</v>
          </cell>
          <cell r="BI396">
            <v>0</v>
          </cell>
          <cell r="BN396">
            <v>0</v>
          </cell>
          <cell r="BQ396">
            <v>0</v>
          </cell>
          <cell r="BS396">
            <v>0</v>
          </cell>
          <cell r="BX396">
            <v>0</v>
          </cell>
          <cell r="CA396">
            <v>0</v>
          </cell>
          <cell r="CC396">
            <v>0</v>
          </cell>
          <cell r="CH396">
            <v>1.3211161999999999</v>
          </cell>
          <cell r="CI396">
            <v>0</v>
          </cell>
          <cell r="CJ396">
            <v>0</v>
          </cell>
          <cell r="CK396">
            <v>1.3211161999999999</v>
          </cell>
          <cell r="CL396">
            <v>0</v>
          </cell>
          <cell r="CM396">
            <v>0</v>
          </cell>
          <cell r="CN396">
            <v>0</v>
          </cell>
          <cell r="CO396">
            <v>0</v>
          </cell>
          <cell r="CP396">
            <v>0</v>
          </cell>
          <cell r="CQ396">
            <v>0</v>
          </cell>
        </row>
        <row r="397">
          <cell r="A397" t="str">
            <v>1.2.2.28</v>
          </cell>
          <cell r="B397" t="str">
            <v>Реконструкция КЛ - 10 кВ ТП - 433 - ТП - 434 мкр. 23</v>
          </cell>
          <cell r="C397" t="str">
            <v>С</v>
          </cell>
          <cell r="D397" t="str">
            <v>С_1.2.2.28</v>
          </cell>
          <cell r="E397" t="str">
            <v>С</v>
          </cell>
          <cell r="F397">
            <v>2020</v>
          </cell>
          <cell r="G397">
            <v>2020</v>
          </cell>
          <cell r="J397">
            <v>2.1881919999999999</v>
          </cell>
          <cell r="P397">
            <v>0</v>
          </cell>
          <cell r="U397">
            <v>2.1881919999999999</v>
          </cell>
          <cell r="V397">
            <v>0</v>
          </cell>
          <cell r="X397">
            <v>2.1881919999999999</v>
          </cell>
          <cell r="AJ397">
            <v>0</v>
          </cell>
          <cell r="AM397">
            <v>0</v>
          </cell>
          <cell r="AO397">
            <v>0</v>
          </cell>
          <cell r="AT397">
            <v>0</v>
          </cell>
          <cell r="AW397">
            <v>0</v>
          </cell>
          <cell r="AY397">
            <v>0</v>
          </cell>
          <cell r="BD397">
            <v>2.1881919999999999</v>
          </cell>
          <cell r="BG397">
            <v>2.1881919999999999</v>
          </cell>
          <cell r="BI397">
            <v>0</v>
          </cell>
          <cell r="BN397">
            <v>0</v>
          </cell>
          <cell r="BQ397">
            <v>0</v>
          </cell>
          <cell r="BS397">
            <v>0</v>
          </cell>
          <cell r="BX397">
            <v>0</v>
          </cell>
          <cell r="CA397">
            <v>0</v>
          </cell>
          <cell r="CC397">
            <v>0</v>
          </cell>
          <cell r="CH397">
            <v>2.1881919999999999</v>
          </cell>
          <cell r="CI397">
            <v>0</v>
          </cell>
          <cell r="CJ397">
            <v>0</v>
          </cell>
          <cell r="CK397">
            <v>2.1881919999999999</v>
          </cell>
          <cell r="CL397">
            <v>0</v>
          </cell>
          <cell r="CM397">
            <v>0</v>
          </cell>
          <cell r="CN397">
            <v>0</v>
          </cell>
          <cell r="CO397">
            <v>0</v>
          </cell>
          <cell r="CP397">
            <v>0</v>
          </cell>
          <cell r="CQ397">
            <v>0</v>
          </cell>
        </row>
        <row r="398">
          <cell r="A398" t="str">
            <v>1.2.2.29</v>
          </cell>
          <cell r="B398" t="str">
            <v>Реконструкция КЛ-10кв от РП-121 до  ТП-462 мкр,27</v>
          </cell>
          <cell r="C398" t="str">
            <v>С</v>
          </cell>
          <cell r="D398" t="str">
            <v>С_1.2.2.29</v>
          </cell>
          <cell r="E398" t="str">
            <v>С</v>
          </cell>
          <cell r="F398">
            <v>2020</v>
          </cell>
          <cell r="G398">
            <v>2020</v>
          </cell>
          <cell r="J398">
            <v>2.0119707999999998</v>
          </cell>
          <cell r="P398">
            <v>0</v>
          </cell>
          <cell r="U398">
            <v>2.0119707999999998</v>
          </cell>
          <cell r="V398">
            <v>0</v>
          </cell>
          <cell r="X398">
            <v>2.0119707999999998</v>
          </cell>
          <cell r="AJ398">
            <v>0</v>
          </cell>
          <cell r="AM398">
            <v>0</v>
          </cell>
          <cell r="AO398">
            <v>0</v>
          </cell>
          <cell r="AT398">
            <v>0</v>
          </cell>
          <cell r="AW398">
            <v>0</v>
          </cell>
          <cell r="AY398">
            <v>0</v>
          </cell>
          <cell r="BD398">
            <v>2.0119707999999998</v>
          </cell>
          <cell r="BG398">
            <v>2.0119707999999998</v>
          </cell>
          <cell r="BI398">
            <v>0</v>
          </cell>
          <cell r="BN398">
            <v>0</v>
          </cell>
          <cell r="BQ398">
            <v>0</v>
          </cell>
          <cell r="BS398">
            <v>0</v>
          </cell>
          <cell r="BX398">
            <v>0</v>
          </cell>
          <cell r="CA398">
            <v>0</v>
          </cell>
          <cell r="CC398">
            <v>0</v>
          </cell>
          <cell r="CH398">
            <v>2.0119707999999998</v>
          </cell>
          <cell r="CI398">
            <v>0</v>
          </cell>
          <cell r="CJ398">
            <v>0</v>
          </cell>
          <cell r="CK398">
            <v>2.0119707999999998</v>
          </cell>
          <cell r="CL398">
            <v>0</v>
          </cell>
          <cell r="CM398">
            <v>0</v>
          </cell>
          <cell r="CN398">
            <v>0</v>
          </cell>
          <cell r="CO398">
            <v>0</v>
          </cell>
          <cell r="CP398">
            <v>0</v>
          </cell>
          <cell r="CQ398">
            <v>0</v>
          </cell>
        </row>
        <row r="399">
          <cell r="A399" t="str">
            <v>1.2.2.30</v>
          </cell>
          <cell r="B399" t="str">
            <v>Реконструкция  КЛ-10кв  РП-109   до ТП-309 мкр.11А</v>
          </cell>
          <cell r="C399" t="str">
            <v>С</v>
          </cell>
          <cell r="D399" t="str">
            <v>С_1.2.2.30</v>
          </cell>
          <cell r="E399" t="str">
            <v>С</v>
          </cell>
          <cell r="F399">
            <v>2022</v>
          </cell>
          <cell r="G399">
            <v>2022</v>
          </cell>
          <cell r="J399">
            <v>2.7876791999999999</v>
          </cell>
          <cell r="P399">
            <v>0</v>
          </cell>
          <cell r="U399">
            <v>2.7876791999999999</v>
          </cell>
          <cell r="V399">
            <v>0</v>
          </cell>
          <cell r="X399">
            <v>2.7876791999999999</v>
          </cell>
          <cell r="AJ399">
            <v>0</v>
          </cell>
          <cell r="AM399">
            <v>0</v>
          </cell>
          <cell r="AO399">
            <v>0</v>
          </cell>
          <cell r="AT399">
            <v>0</v>
          </cell>
          <cell r="AW399">
            <v>0</v>
          </cell>
          <cell r="AY399">
            <v>0</v>
          </cell>
          <cell r="BD399">
            <v>0</v>
          </cell>
          <cell r="BG399">
            <v>0</v>
          </cell>
          <cell r="BI399">
            <v>0</v>
          </cell>
          <cell r="BN399">
            <v>0</v>
          </cell>
          <cell r="BQ399">
            <v>0</v>
          </cell>
          <cell r="BS399">
            <v>0</v>
          </cell>
          <cell r="BX399">
            <v>2.7876791999999999</v>
          </cell>
          <cell r="CA399">
            <v>2.7876791999999999</v>
          </cell>
          <cell r="CC399">
            <v>0</v>
          </cell>
          <cell r="CH399">
            <v>2.7876791999999999</v>
          </cell>
          <cell r="CI399">
            <v>0</v>
          </cell>
          <cell r="CJ399">
            <v>0</v>
          </cell>
          <cell r="CK399">
            <v>2.7876791999999999</v>
          </cell>
          <cell r="CL399">
            <v>0</v>
          </cell>
          <cell r="CM399">
            <v>0</v>
          </cell>
          <cell r="CN399">
            <v>0</v>
          </cell>
          <cell r="CO399">
            <v>0</v>
          </cell>
          <cell r="CP399">
            <v>0</v>
          </cell>
          <cell r="CQ399">
            <v>0</v>
          </cell>
        </row>
        <row r="400">
          <cell r="A400" t="str">
            <v>1.2.2.31</v>
          </cell>
          <cell r="B400" t="str">
            <v>Реконструкция КЛ - 10кВ РП - 115 -ТП - 398 ЭСК № 49</v>
          </cell>
          <cell r="C400" t="str">
            <v>С</v>
          </cell>
          <cell r="D400" t="str">
            <v>С_1.2.2.31</v>
          </cell>
          <cell r="E400" t="str">
            <v>С</v>
          </cell>
          <cell r="F400">
            <v>2022</v>
          </cell>
          <cell r="G400">
            <v>2022</v>
          </cell>
          <cell r="J400">
            <v>1.6632689999999997</v>
          </cell>
          <cell r="P400">
            <v>0</v>
          </cell>
          <cell r="U400">
            <v>1.6632689999999997</v>
          </cell>
          <cell r="V400">
            <v>0</v>
          </cell>
          <cell r="X400">
            <v>1.6632689999999997</v>
          </cell>
          <cell r="AJ400">
            <v>0</v>
          </cell>
          <cell r="AM400">
            <v>0</v>
          </cell>
          <cell r="AO400">
            <v>0</v>
          </cell>
          <cell r="AT400">
            <v>0</v>
          </cell>
          <cell r="AW400">
            <v>0</v>
          </cell>
          <cell r="AY400">
            <v>0</v>
          </cell>
          <cell r="BD400">
            <v>0</v>
          </cell>
          <cell r="BG400">
            <v>0</v>
          </cell>
          <cell r="BI400">
            <v>0</v>
          </cell>
          <cell r="BN400">
            <v>0</v>
          </cell>
          <cell r="BQ400">
            <v>0</v>
          </cell>
          <cell r="BS400">
            <v>0</v>
          </cell>
          <cell r="BX400">
            <v>1.6632689999999997</v>
          </cell>
          <cell r="CA400">
            <v>1.6632689999999997</v>
          </cell>
          <cell r="CC400">
            <v>0</v>
          </cell>
          <cell r="CH400">
            <v>1.6632689999999997</v>
          </cell>
          <cell r="CI400">
            <v>0</v>
          </cell>
          <cell r="CJ400">
            <v>0</v>
          </cell>
          <cell r="CK400">
            <v>1.6632689999999997</v>
          </cell>
          <cell r="CL400">
            <v>0</v>
          </cell>
          <cell r="CM400">
            <v>0</v>
          </cell>
          <cell r="CN400">
            <v>0</v>
          </cell>
          <cell r="CO400">
            <v>0</v>
          </cell>
          <cell r="CP400">
            <v>0</v>
          </cell>
          <cell r="CQ400">
            <v>0</v>
          </cell>
        </row>
        <row r="401">
          <cell r="A401" t="str">
            <v>1.2.2.32</v>
          </cell>
          <cell r="B401" t="str">
            <v>Реконструкция КЛ - 10кВ РП - 115 -ТП- 395 ЭСК № 49</v>
          </cell>
          <cell r="C401" t="str">
            <v>С</v>
          </cell>
          <cell r="D401" t="str">
            <v>С_1.2.2.32</v>
          </cell>
          <cell r="E401" t="str">
            <v>С</v>
          </cell>
          <cell r="F401">
            <v>2022</v>
          </cell>
          <cell r="G401">
            <v>2022</v>
          </cell>
          <cell r="J401">
            <v>2.9302113999999997</v>
          </cell>
          <cell r="P401">
            <v>0</v>
          </cell>
          <cell r="U401">
            <v>2.9302113999999997</v>
          </cell>
          <cell r="V401">
            <v>0</v>
          </cell>
          <cell r="X401">
            <v>2.9302113999999997</v>
          </cell>
          <cell r="AJ401">
            <v>0</v>
          </cell>
          <cell r="AM401">
            <v>0</v>
          </cell>
          <cell r="AO401">
            <v>0</v>
          </cell>
          <cell r="AT401">
            <v>0</v>
          </cell>
          <cell r="AW401">
            <v>0</v>
          </cell>
          <cell r="AY401">
            <v>0</v>
          </cell>
          <cell r="BD401">
            <v>0</v>
          </cell>
          <cell r="BG401">
            <v>0</v>
          </cell>
          <cell r="BI401">
            <v>0</v>
          </cell>
          <cell r="BN401">
            <v>0</v>
          </cell>
          <cell r="BQ401">
            <v>0</v>
          </cell>
          <cell r="BS401">
            <v>0</v>
          </cell>
          <cell r="BX401">
            <v>2.9302113999999997</v>
          </cell>
          <cell r="CA401">
            <v>2.9302113999999997</v>
          </cell>
          <cell r="CC401">
            <v>0</v>
          </cell>
          <cell r="CH401">
            <v>2.9302113999999997</v>
          </cell>
          <cell r="CI401">
            <v>0</v>
          </cell>
          <cell r="CJ401">
            <v>0</v>
          </cell>
          <cell r="CK401">
            <v>2.9302113999999997</v>
          </cell>
          <cell r="CL401">
            <v>0</v>
          </cell>
          <cell r="CM401">
            <v>0</v>
          </cell>
          <cell r="CN401">
            <v>0</v>
          </cell>
          <cell r="CO401">
            <v>0</v>
          </cell>
          <cell r="CP401">
            <v>0</v>
          </cell>
          <cell r="CQ401">
            <v>0</v>
          </cell>
        </row>
        <row r="402">
          <cell r="A402" t="str">
            <v>1.2.2.33</v>
          </cell>
          <cell r="B402" t="str">
            <v>Реконструкция КЛ - 10кВ РП - 115 -ТП - 390  ЭСК № 49</v>
          </cell>
          <cell r="C402" t="str">
            <v>С</v>
          </cell>
          <cell r="D402" t="str">
            <v>С_1.2.2.33</v>
          </cell>
          <cell r="E402" t="str">
            <v>С</v>
          </cell>
          <cell r="F402">
            <v>2022</v>
          </cell>
          <cell r="G402">
            <v>2022</v>
          </cell>
          <cell r="J402">
            <v>2.4737991999999998</v>
          </cell>
          <cell r="P402">
            <v>0</v>
          </cell>
          <cell r="U402">
            <v>2.4737991999999998</v>
          </cell>
          <cell r="V402">
            <v>0</v>
          </cell>
          <cell r="X402">
            <v>2.4737991999999998</v>
          </cell>
          <cell r="AJ402">
            <v>0</v>
          </cell>
          <cell r="AM402">
            <v>0</v>
          </cell>
          <cell r="AO402">
            <v>0</v>
          </cell>
          <cell r="AT402">
            <v>0</v>
          </cell>
          <cell r="AW402">
            <v>0</v>
          </cell>
          <cell r="AY402">
            <v>0</v>
          </cell>
          <cell r="BD402">
            <v>0</v>
          </cell>
          <cell r="BG402">
            <v>0</v>
          </cell>
          <cell r="BI402">
            <v>0</v>
          </cell>
          <cell r="BN402">
            <v>0</v>
          </cell>
          <cell r="BQ402">
            <v>0</v>
          </cell>
          <cell r="BS402">
            <v>0</v>
          </cell>
          <cell r="BX402">
            <v>2.4737991999999998</v>
          </cell>
          <cell r="CA402">
            <v>2.4737991999999998</v>
          </cell>
          <cell r="CC402">
            <v>0</v>
          </cell>
          <cell r="CH402">
            <v>2.4737991999999998</v>
          </cell>
          <cell r="CI402">
            <v>0</v>
          </cell>
          <cell r="CJ402">
            <v>0</v>
          </cell>
          <cell r="CK402">
            <v>2.4737991999999998</v>
          </cell>
          <cell r="CL402">
            <v>0</v>
          </cell>
          <cell r="CM402">
            <v>0</v>
          </cell>
          <cell r="CN402">
            <v>0</v>
          </cell>
          <cell r="CO402">
            <v>0</v>
          </cell>
          <cell r="CP402">
            <v>0</v>
          </cell>
          <cell r="CQ402">
            <v>0</v>
          </cell>
        </row>
        <row r="403">
          <cell r="A403" t="str">
            <v>1.2.2.34</v>
          </cell>
          <cell r="B403" t="str">
            <v>Реконструкция КЛ - 10кВ РП - 115 -ТП - 406  ЭСК № 49</v>
          </cell>
          <cell r="C403" t="str">
            <v>С</v>
          </cell>
          <cell r="D403" t="str">
            <v>С_1.2.2.34</v>
          </cell>
          <cell r="E403" t="str">
            <v>С</v>
          </cell>
          <cell r="F403">
            <v>2022</v>
          </cell>
          <cell r="G403">
            <v>2022</v>
          </cell>
          <cell r="J403">
            <v>4.4301211999999994</v>
          </cell>
          <cell r="P403">
            <v>0</v>
          </cell>
          <cell r="U403">
            <v>4.4301211999999994</v>
          </cell>
          <cell r="V403">
            <v>0</v>
          </cell>
          <cell r="X403">
            <v>4.4301211999999994</v>
          </cell>
          <cell r="AJ403">
            <v>0</v>
          </cell>
          <cell r="AM403">
            <v>0</v>
          </cell>
          <cell r="AO403">
            <v>0</v>
          </cell>
          <cell r="AT403">
            <v>0</v>
          </cell>
          <cell r="AW403">
            <v>0</v>
          </cell>
          <cell r="AY403">
            <v>0</v>
          </cell>
          <cell r="BD403">
            <v>0</v>
          </cell>
          <cell r="BG403">
            <v>0</v>
          </cell>
          <cell r="BI403">
            <v>0</v>
          </cell>
          <cell r="BN403">
            <v>0</v>
          </cell>
          <cell r="BQ403">
            <v>0</v>
          </cell>
          <cell r="BS403">
            <v>0</v>
          </cell>
          <cell r="BX403">
            <v>4.4301211999999994</v>
          </cell>
          <cell r="CA403">
            <v>4.4301211999999994</v>
          </cell>
          <cell r="CC403">
            <v>0</v>
          </cell>
          <cell r="CH403">
            <v>4.4301211999999994</v>
          </cell>
          <cell r="CI403">
            <v>0</v>
          </cell>
          <cell r="CJ403">
            <v>0</v>
          </cell>
          <cell r="CK403">
            <v>4.4301211999999994</v>
          </cell>
          <cell r="CL403">
            <v>0</v>
          </cell>
          <cell r="CM403">
            <v>0</v>
          </cell>
          <cell r="CN403">
            <v>0</v>
          </cell>
          <cell r="CO403">
            <v>0</v>
          </cell>
          <cell r="CP403">
            <v>0</v>
          </cell>
          <cell r="CQ403">
            <v>0</v>
          </cell>
        </row>
        <row r="404">
          <cell r="A404" t="str">
            <v>1.2.2.35</v>
          </cell>
          <cell r="B404" t="str">
            <v>Реконструкция КЛ - 10кВ РП - 115 -ТП - 396 ЭСК № 49</v>
          </cell>
          <cell r="C404" t="str">
            <v>С</v>
          </cell>
          <cell r="D404" t="str">
            <v>С_1.2.2.35</v>
          </cell>
          <cell r="E404" t="str">
            <v>С</v>
          </cell>
          <cell r="F404">
            <v>2022</v>
          </cell>
          <cell r="G404">
            <v>2022</v>
          </cell>
          <cell r="J404">
            <v>2.3600118000000001</v>
          </cell>
          <cell r="P404">
            <v>0</v>
          </cell>
          <cell r="U404">
            <v>2.3600118000000001</v>
          </cell>
          <cell r="V404">
            <v>0</v>
          </cell>
          <cell r="X404">
            <v>2.3600118000000001</v>
          </cell>
          <cell r="AJ404">
            <v>0</v>
          </cell>
          <cell r="AM404">
            <v>0</v>
          </cell>
          <cell r="AO404">
            <v>0</v>
          </cell>
          <cell r="AT404">
            <v>0</v>
          </cell>
          <cell r="AW404">
            <v>0</v>
          </cell>
          <cell r="AY404">
            <v>0</v>
          </cell>
          <cell r="BD404">
            <v>0</v>
          </cell>
          <cell r="BG404">
            <v>0</v>
          </cell>
          <cell r="BI404">
            <v>0</v>
          </cell>
          <cell r="BN404">
            <v>0</v>
          </cell>
          <cell r="BQ404">
            <v>0</v>
          </cell>
          <cell r="BS404">
            <v>0</v>
          </cell>
          <cell r="BX404">
            <v>2.3600118000000001</v>
          </cell>
          <cell r="CA404">
            <v>2.3600118000000001</v>
          </cell>
          <cell r="CC404">
            <v>0</v>
          </cell>
          <cell r="CH404">
            <v>2.3600118000000001</v>
          </cell>
          <cell r="CI404">
            <v>0</v>
          </cell>
          <cell r="CJ404">
            <v>0</v>
          </cell>
          <cell r="CK404">
            <v>2.3600118000000001</v>
          </cell>
          <cell r="CL404">
            <v>0</v>
          </cell>
          <cell r="CM404">
            <v>0</v>
          </cell>
          <cell r="CN404">
            <v>0</v>
          </cell>
          <cell r="CO404">
            <v>0</v>
          </cell>
          <cell r="CP404">
            <v>0</v>
          </cell>
          <cell r="CQ404">
            <v>0</v>
          </cell>
        </row>
        <row r="405">
          <cell r="A405" t="str">
            <v>1.2.2.36</v>
          </cell>
          <cell r="B405" t="str">
            <v>Реконструкция КЛ - 10кВ ТП - 390-ТП - 391 ЭСК № 49</v>
          </cell>
          <cell r="C405" t="str">
            <v>С</v>
          </cell>
          <cell r="D405" t="str">
            <v>С_1.2.2.36</v>
          </cell>
          <cell r="E405" t="str">
            <v>С</v>
          </cell>
          <cell r="F405">
            <v>2022</v>
          </cell>
          <cell r="G405">
            <v>2022</v>
          </cell>
          <cell r="J405">
            <v>2.6857979999999997</v>
          </cell>
          <cell r="P405">
            <v>0</v>
          </cell>
          <cell r="U405">
            <v>2.6857979999999997</v>
          </cell>
          <cell r="V405">
            <v>0</v>
          </cell>
          <cell r="X405">
            <v>2.6857979999999997</v>
          </cell>
          <cell r="AJ405">
            <v>0</v>
          </cell>
          <cell r="AM405">
            <v>0</v>
          </cell>
          <cell r="AO405">
            <v>0</v>
          </cell>
          <cell r="AT405">
            <v>0</v>
          </cell>
          <cell r="AW405">
            <v>0</v>
          </cell>
          <cell r="AY405">
            <v>0</v>
          </cell>
          <cell r="BD405">
            <v>0</v>
          </cell>
          <cell r="BG405">
            <v>0</v>
          </cell>
          <cell r="BI405">
            <v>0</v>
          </cell>
          <cell r="BN405">
            <v>0</v>
          </cell>
          <cell r="BQ405">
            <v>0</v>
          </cell>
          <cell r="BS405">
            <v>0</v>
          </cell>
          <cell r="BX405">
            <v>2.6857979999999997</v>
          </cell>
          <cell r="CA405">
            <v>2.6857979999999997</v>
          </cell>
          <cell r="CC405">
            <v>0</v>
          </cell>
          <cell r="CH405">
            <v>2.6857979999999997</v>
          </cell>
          <cell r="CI405">
            <v>0</v>
          </cell>
          <cell r="CJ405">
            <v>0</v>
          </cell>
          <cell r="CK405">
            <v>2.6857979999999997</v>
          </cell>
          <cell r="CL405">
            <v>0</v>
          </cell>
          <cell r="CM405">
            <v>0</v>
          </cell>
          <cell r="CN405">
            <v>0</v>
          </cell>
          <cell r="CO405">
            <v>0</v>
          </cell>
          <cell r="CP405">
            <v>0</v>
          </cell>
          <cell r="CQ405">
            <v>0</v>
          </cell>
        </row>
        <row r="406">
          <cell r="A406" t="str">
            <v>1.2.2.37</v>
          </cell>
          <cell r="B406" t="str">
            <v>Реконструкция КЛ-10в от РП-111 до ТП-294  ЭСК-40</v>
          </cell>
          <cell r="C406" t="str">
            <v>С</v>
          </cell>
          <cell r="D406" t="str">
            <v>С_1.2.2.37</v>
          </cell>
          <cell r="E406" t="str">
            <v>С</v>
          </cell>
          <cell r="F406">
            <v>2022</v>
          </cell>
          <cell r="G406">
            <v>2022</v>
          </cell>
          <cell r="J406">
            <v>4.1812709999999997</v>
          </cell>
          <cell r="P406">
            <v>0</v>
          </cell>
          <cell r="U406">
            <v>4.1812709999999997</v>
          </cell>
          <cell r="V406">
            <v>0</v>
          </cell>
          <cell r="X406">
            <v>4.1812709999999997</v>
          </cell>
          <cell r="AJ406">
            <v>0</v>
          </cell>
          <cell r="AM406">
            <v>0</v>
          </cell>
          <cell r="AO406">
            <v>0</v>
          </cell>
          <cell r="AT406">
            <v>0</v>
          </cell>
          <cell r="AW406">
            <v>0</v>
          </cell>
          <cell r="AY406">
            <v>0</v>
          </cell>
          <cell r="BD406">
            <v>0</v>
          </cell>
          <cell r="BG406">
            <v>0</v>
          </cell>
          <cell r="BI406">
            <v>0</v>
          </cell>
          <cell r="BN406">
            <v>0</v>
          </cell>
          <cell r="BQ406">
            <v>0</v>
          </cell>
          <cell r="BS406">
            <v>0</v>
          </cell>
          <cell r="BX406">
            <v>4.1812709999999997</v>
          </cell>
          <cell r="CA406">
            <v>4.1812709999999997</v>
          </cell>
          <cell r="CC406">
            <v>0</v>
          </cell>
          <cell r="CH406">
            <v>4.1812709999999997</v>
          </cell>
          <cell r="CI406">
            <v>0</v>
          </cell>
          <cell r="CJ406">
            <v>0</v>
          </cell>
          <cell r="CK406">
            <v>4.1812709999999997</v>
          </cell>
          <cell r="CL406">
            <v>0</v>
          </cell>
          <cell r="CM406">
            <v>0</v>
          </cell>
          <cell r="CN406">
            <v>0</v>
          </cell>
          <cell r="CO406">
            <v>0</v>
          </cell>
          <cell r="CP406">
            <v>0</v>
          </cell>
          <cell r="CQ406">
            <v>0</v>
          </cell>
        </row>
        <row r="407">
          <cell r="A407" t="str">
            <v>1.2.2.38</v>
          </cell>
          <cell r="B407" t="str">
            <v>Реконструкция КЛ-10кВ от ТП-299  до ТП-297  эск-40</v>
          </cell>
          <cell r="C407" t="str">
            <v>С</v>
          </cell>
          <cell r="D407" t="str">
            <v>С_1.2.2.38</v>
          </cell>
          <cell r="E407" t="str">
            <v>С</v>
          </cell>
          <cell r="F407">
            <v>2022</v>
          </cell>
          <cell r="G407">
            <v>2022</v>
          </cell>
          <cell r="J407">
            <v>3.59192</v>
          </cell>
          <cell r="P407">
            <v>0</v>
          </cell>
          <cell r="U407">
            <v>3.59192</v>
          </cell>
          <cell r="V407">
            <v>0</v>
          </cell>
          <cell r="X407">
            <v>3.59192</v>
          </cell>
          <cell r="AJ407">
            <v>0</v>
          </cell>
          <cell r="AM407">
            <v>0</v>
          </cell>
          <cell r="AO407">
            <v>0</v>
          </cell>
          <cell r="AT407">
            <v>0</v>
          </cell>
          <cell r="AW407">
            <v>0</v>
          </cell>
          <cell r="AY407">
            <v>0</v>
          </cell>
          <cell r="BD407">
            <v>0</v>
          </cell>
          <cell r="BG407">
            <v>0</v>
          </cell>
          <cell r="BI407">
            <v>0</v>
          </cell>
          <cell r="BN407">
            <v>0</v>
          </cell>
          <cell r="BQ407">
            <v>0</v>
          </cell>
          <cell r="BS407">
            <v>0</v>
          </cell>
          <cell r="BX407">
            <v>3.59192</v>
          </cell>
          <cell r="CA407">
            <v>3.59192</v>
          </cell>
          <cell r="CC407">
            <v>0</v>
          </cell>
          <cell r="CH407">
            <v>3.59192</v>
          </cell>
          <cell r="CI407">
            <v>0</v>
          </cell>
          <cell r="CJ407">
            <v>0</v>
          </cell>
          <cell r="CK407">
            <v>3.59192</v>
          </cell>
          <cell r="CL407">
            <v>0</v>
          </cell>
          <cell r="CM407">
            <v>0</v>
          </cell>
          <cell r="CN407">
            <v>0</v>
          </cell>
          <cell r="CO407">
            <v>0</v>
          </cell>
          <cell r="CP407">
            <v>0</v>
          </cell>
          <cell r="CQ407">
            <v>0</v>
          </cell>
        </row>
        <row r="408">
          <cell r="A408" t="str">
            <v>1.2.2.39</v>
          </cell>
          <cell r="B408" t="str">
            <v>Реконструкция КЛ- 10 кВ ТП - 392ТП - 393 ЭСК № 49</v>
          </cell>
          <cell r="C408" t="str">
            <v>С</v>
          </cell>
          <cell r="D408" t="str">
            <v>С_1.2.2.39</v>
          </cell>
          <cell r="E408" t="str">
            <v>С</v>
          </cell>
          <cell r="F408">
            <v>2022</v>
          </cell>
          <cell r="G408">
            <v>2022</v>
          </cell>
          <cell r="J408">
            <v>2.6962527999999999</v>
          </cell>
          <cell r="P408">
            <v>0</v>
          </cell>
          <cell r="U408">
            <v>2.6962527999999999</v>
          </cell>
          <cell r="V408">
            <v>0</v>
          </cell>
          <cell r="X408">
            <v>2.6962527999999999</v>
          </cell>
          <cell r="AJ408">
            <v>0</v>
          </cell>
          <cell r="AM408">
            <v>0</v>
          </cell>
          <cell r="AO408">
            <v>0</v>
          </cell>
          <cell r="AT408">
            <v>0</v>
          </cell>
          <cell r="AW408">
            <v>0</v>
          </cell>
          <cell r="AY408">
            <v>0</v>
          </cell>
          <cell r="BD408">
            <v>0</v>
          </cell>
          <cell r="BG408">
            <v>0</v>
          </cell>
          <cell r="BI408">
            <v>0</v>
          </cell>
          <cell r="BN408">
            <v>0</v>
          </cell>
          <cell r="BQ408">
            <v>0</v>
          </cell>
          <cell r="BS408">
            <v>0</v>
          </cell>
          <cell r="BX408">
            <v>2.6962527999999999</v>
          </cell>
          <cell r="CA408">
            <v>2.6962527999999999</v>
          </cell>
          <cell r="CC408">
            <v>0</v>
          </cell>
          <cell r="CH408">
            <v>2.6962527999999999</v>
          </cell>
          <cell r="CI408">
            <v>0</v>
          </cell>
          <cell r="CJ408">
            <v>0</v>
          </cell>
          <cell r="CK408">
            <v>2.6962527999999999</v>
          </cell>
          <cell r="CL408">
            <v>0</v>
          </cell>
          <cell r="CM408">
            <v>0</v>
          </cell>
          <cell r="CN408">
            <v>0</v>
          </cell>
          <cell r="CO408">
            <v>0</v>
          </cell>
          <cell r="CP408">
            <v>0</v>
          </cell>
          <cell r="CQ408">
            <v>0</v>
          </cell>
        </row>
        <row r="409">
          <cell r="A409" t="str">
            <v>1.2.2.40</v>
          </cell>
          <cell r="B409" t="str">
            <v>Реконструкция КЛ-10 кВ от РП-111  до ТП-298 ЭСК № 40</v>
          </cell>
          <cell r="C409" t="str">
            <v>С</v>
          </cell>
          <cell r="D409" t="str">
            <v>С_1.2.2.40</v>
          </cell>
          <cell r="E409" t="str">
            <v>С</v>
          </cell>
          <cell r="F409">
            <v>2021</v>
          </cell>
          <cell r="G409">
            <v>2021</v>
          </cell>
          <cell r="J409">
            <v>15.558488799999999</v>
          </cell>
          <cell r="P409">
            <v>0</v>
          </cell>
          <cell r="U409">
            <v>15.558488799999999</v>
          </cell>
          <cell r="V409">
            <v>0</v>
          </cell>
          <cell r="X409">
            <v>15.558488799999999</v>
          </cell>
          <cell r="AJ409">
            <v>0</v>
          </cell>
          <cell r="AM409">
            <v>0</v>
          </cell>
          <cell r="AO409">
            <v>0</v>
          </cell>
          <cell r="AT409">
            <v>0</v>
          </cell>
          <cell r="AW409">
            <v>0</v>
          </cell>
          <cell r="AY409">
            <v>0</v>
          </cell>
          <cell r="BD409">
            <v>0</v>
          </cell>
          <cell r="BG409">
            <v>0</v>
          </cell>
          <cell r="BI409">
            <v>0</v>
          </cell>
          <cell r="BN409">
            <v>15.558488799999999</v>
          </cell>
          <cell r="BQ409">
            <v>15.558488799999999</v>
          </cell>
          <cell r="BS409">
            <v>0</v>
          </cell>
          <cell r="BX409">
            <v>0</v>
          </cell>
          <cell r="CA409">
            <v>0</v>
          </cell>
          <cell r="CC409">
            <v>0</v>
          </cell>
          <cell r="CH409">
            <v>15.558488799999999</v>
          </cell>
          <cell r="CI409">
            <v>0</v>
          </cell>
          <cell r="CJ409">
            <v>0</v>
          </cell>
          <cell r="CK409">
            <v>15.558488799999999</v>
          </cell>
          <cell r="CL409">
            <v>0</v>
          </cell>
          <cell r="CM409">
            <v>0</v>
          </cell>
          <cell r="CN409">
            <v>0</v>
          </cell>
          <cell r="CO409">
            <v>0</v>
          </cell>
          <cell r="CP409">
            <v>0</v>
          </cell>
          <cell r="CQ409">
            <v>0</v>
          </cell>
        </row>
        <row r="410">
          <cell r="A410" t="str">
            <v>1.2.2.41</v>
          </cell>
          <cell r="B410" t="str">
            <v>Реконструкция КЛ-10 кв от ТП295 -ТП - 296  ЭСК № 40</v>
          </cell>
          <cell r="C410" t="str">
            <v>С</v>
          </cell>
          <cell r="D410" t="str">
            <v>С_1.2.2.41</v>
          </cell>
          <cell r="E410" t="str">
            <v>С</v>
          </cell>
          <cell r="F410">
            <v>2021</v>
          </cell>
          <cell r="G410">
            <v>2021</v>
          </cell>
          <cell r="J410">
            <v>12.6207136</v>
          </cell>
          <cell r="P410">
            <v>0</v>
          </cell>
          <cell r="U410">
            <v>12.6207136</v>
          </cell>
          <cell r="V410">
            <v>0</v>
          </cell>
          <cell r="X410">
            <v>12.6207136</v>
          </cell>
          <cell r="AJ410">
            <v>0</v>
          </cell>
          <cell r="AM410">
            <v>0</v>
          </cell>
          <cell r="AO410">
            <v>0</v>
          </cell>
          <cell r="AT410">
            <v>0</v>
          </cell>
          <cell r="AW410">
            <v>0</v>
          </cell>
          <cell r="AY410">
            <v>0</v>
          </cell>
          <cell r="BD410">
            <v>0</v>
          </cell>
          <cell r="BG410">
            <v>0</v>
          </cell>
          <cell r="BI410">
            <v>0</v>
          </cell>
          <cell r="BN410">
            <v>12.6207136</v>
          </cell>
          <cell r="BQ410">
            <v>12.6207136</v>
          </cell>
          <cell r="BS410">
            <v>0</v>
          </cell>
          <cell r="BX410">
            <v>0</v>
          </cell>
          <cell r="CA410">
            <v>0</v>
          </cell>
          <cell r="CC410">
            <v>0</v>
          </cell>
          <cell r="CH410">
            <v>12.6207136</v>
          </cell>
          <cell r="CI410">
            <v>0</v>
          </cell>
          <cell r="CJ410">
            <v>0</v>
          </cell>
          <cell r="CK410">
            <v>12.6207136</v>
          </cell>
          <cell r="CL410">
            <v>0</v>
          </cell>
          <cell r="CM410">
            <v>0</v>
          </cell>
          <cell r="CN410">
            <v>0</v>
          </cell>
          <cell r="CO410">
            <v>0</v>
          </cell>
          <cell r="CP410">
            <v>0</v>
          </cell>
          <cell r="CQ410">
            <v>0</v>
          </cell>
        </row>
        <row r="411">
          <cell r="A411" t="str">
            <v>1.2.2.42</v>
          </cell>
          <cell r="B411" t="str">
            <v>Реконструкция КЛ-10 кв от ТП-406-ТП-407  ЭСК №49</v>
          </cell>
          <cell r="C411" t="str">
            <v>С</v>
          </cell>
          <cell r="D411" t="str">
            <v>С_1.2.2.42</v>
          </cell>
          <cell r="E411" t="str">
            <v>С</v>
          </cell>
          <cell r="F411">
            <v>2021</v>
          </cell>
          <cell r="G411">
            <v>2021</v>
          </cell>
          <cell r="J411">
            <v>1.4083418000000001</v>
          </cell>
          <cell r="P411">
            <v>0</v>
          </cell>
          <cell r="U411">
            <v>1.4083418000000001</v>
          </cell>
          <cell r="V411">
            <v>0</v>
          </cell>
          <cell r="X411">
            <v>1.4083418000000001</v>
          </cell>
          <cell r="AJ411">
            <v>0</v>
          </cell>
          <cell r="AM411">
            <v>0</v>
          </cell>
          <cell r="AO411">
            <v>0</v>
          </cell>
          <cell r="AT411">
            <v>0</v>
          </cell>
          <cell r="AW411">
            <v>0</v>
          </cell>
          <cell r="AY411">
            <v>0</v>
          </cell>
          <cell r="BD411">
            <v>0</v>
          </cell>
          <cell r="BG411">
            <v>0</v>
          </cell>
          <cell r="BI411">
            <v>0</v>
          </cell>
          <cell r="BN411">
            <v>1.4083418000000001</v>
          </cell>
          <cell r="BQ411">
            <v>1.4083418000000001</v>
          </cell>
          <cell r="BS411">
            <v>0</v>
          </cell>
          <cell r="BX411">
            <v>0</v>
          </cell>
          <cell r="CA411">
            <v>0</v>
          </cell>
          <cell r="CC411">
            <v>0</v>
          </cell>
          <cell r="CH411">
            <v>1.4083418000000001</v>
          </cell>
          <cell r="CI411">
            <v>0</v>
          </cell>
          <cell r="CJ411">
            <v>0</v>
          </cell>
          <cell r="CK411">
            <v>1.4083418000000001</v>
          </cell>
          <cell r="CL411">
            <v>0</v>
          </cell>
          <cell r="CM411">
            <v>0</v>
          </cell>
          <cell r="CN411">
            <v>0</v>
          </cell>
          <cell r="CO411">
            <v>0</v>
          </cell>
          <cell r="CP411">
            <v>0</v>
          </cell>
          <cell r="CQ411">
            <v>0</v>
          </cell>
        </row>
        <row r="412">
          <cell r="A412" t="str">
            <v>1.2.2.43</v>
          </cell>
          <cell r="B412" t="str">
            <v>Реконструкция КЛ-10 кв ЦРП - ТП - 503  ЭСК № 24</v>
          </cell>
          <cell r="C412" t="str">
            <v>С</v>
          </cell>
          <cell r="D412" t="str">
            <v>С_1.2.2.43</v>
          </cell>
          <cell r="E412" t="str">
            <v>С</v>
          </cell>
          <cell r="F412">
            <v>2021</v>
          </cell>
          <cell r="G412">
            <v>2021</v>
          </cell>
          <cell r="J412">
            <v>1.5543195999999999</v>
          </cell>
          <cell r="P412">
            <v>0</v>
          </cell>
          <cell r="U412">
            <v>1.5543195999999999</v>
          </cell>
          <cell r="V412">
            <v>0</v>
          </cell>
          <cell r="X412">
            <v>1.5543195999999999</v>
          </cell>
          <cell r="AJ412">
            <v>0</v>
          </cell>
          <cell r="AM412">
            <v>0</v>
          </cell>
          <cell r="AO412">
            <v>0</v>
          </cell>
          <cell r="AT412">
            <v>0</v>
          </cell>
          <cell r="AW412">
            <v>0</v>
          </cell>
          <cell r="AY412">
            <v>0</v>
          </cell>
          <cell r="BD412">
            <v>0</v>
          </cell>
          <cell r="BG412">
            <v>0</v>
          </cell>
          <cell r="BI412">
            <v>0</v>
          </cell>
          <cell r="BN412">
            <v>1.5543195999999999</v>
          </cell>
          <cell r="BQ412">
            <v>1.5543195999999999</v>
          </cell>
          <cell r="BS412">
            <v>0</v>
          </cell>
          <cell r="BX412">
            <v>0</v>
          </cell>
          <cell r="CA412">
            <v>0</v>
          </cell>
          <cell r="CC412">
            <v>0</v>
          </cell>
          <cell r="CH412">
            <v>1.5543195999999999</v>
          </cell>
          <cell r="CI412">
            <v>0</v>
          </cell>
          <cell r="CJ412">
            <v>0</v>
          </cell>
          <cell r="CK412">
            <v>1.5543195999999999</v>
          </cell>
          <cell r="CL412">
            <v>0</v>
          </cell>
          <cell r="CM412">
            <v>0</v>
          </cell>
          <cell r="CN412">
            <v>0</v>
          </cell>
          <cell r="CO412">
            <v>0</v>
          </cell>
          <cell r="CP412">
            <v>0</v>
          </cell>
          <cell r="CQ412">
            <v>0</v>
          </cell>
        </row>
        <row r="413">
          <cell r="A413" t="str">
            <v>1.2.2.44</v>
          </cell>
          <cell r="B413" t="str">
            <v>Реконструкция КЛ-10 кв ЦРП - ТП - 505  ЭСК № 24</v>
          </cell>
          <cell r="C413" t="str">
            <v>С</v>
          </cell>
          <cell r="D413" t="str">
            <v>С_1.2.2.44</v>
          </cell>
          <cell r="E413" t="str">
            <v>С</v>
          </cell>
          <cell r="F413">
            <v>2021</v>
          </cell>
          <cell r="G413">
            <v>2021</v>
          </cell>
          <cell r="J413">
            <v>3.8317077999999998</v>
          </cell>
          <cell r="P413">
            <v>0</v>
          </cell>
          <cell r="U413">
            <v>3.8317077999999998</v>
          </cell>
          <cell r="V413">
            <v>0</v>
          </cell>
          <cell r="X413">
            <v>3.8317077999999998</v>
          </cell>
          <cell r="AJ413">
            <v>0</v>
          </cell>
          <cell r="AM413">
            <v>0</v>
          </cell>
          <cell r="AO413">
            <v>0</v>
          </cell>
          <cell r="AT413">
            <v>0</v>
          </cell>
          <cell r="AW413">
            <v>0</v>
          </cell>
          <cell r="AY413">
            <v>0</v>
          </cell>
          <cell r="BD413">
            <v>0</v>
          </cell>
          <cell r="BG413">
            <v>0</v>
          </cell>
          <cell r="BI413">
            <v>0</v>
          </cell>
          <cell r="BN413">
            <v>3.8317077999999998</v>
          </cell>
          <cell r="BQ413">
            <v>3.8317077999999998</v>
          </cell>
          <cell r="BS413">
            <v>0</v>
          </cell>
          <cell r="BX413">
            <v>0</v>
          </cell>
          <cell r="CA413">
            <v>0</v>
          </cell>
          <cell r="CC413">
            <v>0</v>
          </cell>
          <cell r="CH413">
            <v>3.8317077999999998</v>
          </cell>
          <cell r="CI413">
            <v>0</v>
          </cell>
          <cell r="CJ413">
            <v>0</v>
          </cell>
          <cell r="CK413">
            <v>3.8317077999999998</v>
          </cell>
          <cell r="CL413">
            <v>0</v>
          </cell>
          <cell r="CM413">
            <v>0</v>
          </cell>
          <cell r="CN413">
            <v>0</v>
          </cell>
          <cell r="CO413">
            <v>0</v>
          </cell>
          <cell r="CP413">
            <v>0</v>
          </cell>
          <cell r="CQ413">
            <v>0</v>
          </cell>
        </row>
        <row r="414">
          <cell r="A414" t="str">
            <v>1.2.2.45</v>
          </cell>
          <cell r="B414" t="str">
            <v>Реконструкция КЛ-10 кв ТП - 505 с РП -133  1   ЭСК № 24</v>
          </cell>
          <cell r="C414" t="str">
            <v>С</v>
          </cell>
          <cell r="D414" t="str">
            <v>С_1.2.2.45</v>
          </cell>
          <cell r="E414" t="str">
            <v>С</v>
          </cell>
          <cell r="F414">
            <v>2021</v>
          </cell>
          <cell r="G414">
            <v>2021</v>
          </cell>
          <cell r="J414">
            <v>1.6632689999999997</v>
          </cell>
          <cell r="P414">
            <v>0</v>
          </cell>
          <cell r="U414">
            <v>1.6632689999999997</v>
          </cell>
          <cell r="V414">
            <v>0</v>
          </cell>
          <cell r="X414">
            <v>1.6632689999999997</v>
          </cell>
          <cell r="AJ414">
            <v>0</v>
          </cell>
          <cell r="AM414">
            <v>0</v>
          </cell>
          <cell r="AO414">
            <v>0</v>
          </cell>
          <cell r="AT414">
            <v>0</v>
          </cell>
          <cell r="AW414">
            <v>0</v>
          </cell>
          <cell r="AY414">
            <v>0</v>
          </cell>
          <cell r="BD414">
            <v>0</v>
          </cell>
          <cell r="BG414">
            <v>0</v>
          </cell>
          <cell r="BI414">
            <v>0</v>
          </cell>
          <cell r="BN414">
            <v>1.6632689999999997</v>
          </cell>
          <cell r="BQ414">
            <v>1.6632689999999997</v>
          </cell>
          <cell r="BS414">
            <v>0</v>
          </cell>
          <cell r="BX414">
            <v>0</v>
          </cell>
          <cell r="CA414">
            <v>0</v>
          </cell>
          <cell r="CC414">
            <v>0</v>
          </cell>
          <cell r="CH414">
            <v>1.6632689999999997</v>
          </cell>
          <cell r="CI414">
            <v>0</v>
          </cell>
          <cell r="CJ414">
            <v>0</v>
          </cell>
          <cell r="CK414">
            <v>1.6632689999999997</v>
          </cell>
          <cell r="CL414">
            <v>0</v>
          </cell>
          <cell r="CM414">
            <v>0</v>
          </cell>
          <cell r="CN414">
            <v>0</v>
          </cell>
          <cell r="CO414">
            <v>0</v>
          </cell>
          <cell r="CP414">
            <v>0</v>
          </cell>
          <cell r="CQ414">
            <v>0</v>
          </cell>
        </row>
        <row r="415">
          <cell r="A415" t="str">
            <v>1.2.2.46</v>
          </cell>
          <cell r="B415" t="str">
            <v>Реконструкция КЛ-10кв  ТП-299  ТП-300</v>
          </cell>
          <cell r="C415" t="str">
            <v>С</v>
          </cell>
          <cell r="D415" t="str">
            <v>С_1.2.2.46</v>
          </cell>
          <cell r="E415" t="str">
            <v>С</v>
          </cell>
          <cell r="F415">
            <v>2021</v>
          </cell>
          <cell r="G415">
            <v>2021</v>
          </cell>
          <cell r="J415">
            <v>1.2817986000000001</v>
          </cell>
          <cell r="P415">
            <v>0</v>
          </cell>
          <cell r="U415">
            <v>1.2817986000000001</v>
          </cell>
          <cell r="V415">
            <v>0</v>
          </cell>
          <cell r="X415">
            <v>1.2817986000000001</v>
          </cell>
          <cell r="AJ415">
            <v>0</v>
          </cell>
          <cell r="AM415">
            <v>0</v>
          </cell>
          <cell r="AO415">
            <v>0</v>
          </cell>
          <cell r="AT415">
            <v>0</v>
          </cell>
          <cell r="AW415">
            <v>0</v>
          </cell>
          <cell r="AY415">
            <v>0</v>
          </cell>
          <cell r="BD415">
            <v>0</v>
          </cell>
          <cell r="BG415">
            <v>0</v>
          </cell>
          <cell r="BI415">
            <v>0</v>
          </cell>
          <cell r="BN415">
            <v>1.2817986000000001</v>
          </cell>
          <cell r="BQ415">
            <v>1.2817986000000001</v>
          </cell>
          <cell r="BS415">
            <v>0</v>
          </cell>
          <cell r="BX415">
            <v>0</v>
          </cell>
          <cell r="CA415">
            <v>0</v>
          </cell>
          <cell r="CC415">
            <v>0</v>
          </cell>
          <cell r="CH415">
            <v>1.2817986000000001</v>
          </cell>
          <cell r="CI415">
            <v>0</v>
          </cell>
          <cell r="CJ415">
            <v>0</v>
          </cell>
          <cell r="CK415">
            <v>1.2817986000000001</v>
          </cell>
          <cell r="CL415">
            <v>0</v>
          </cell>
          <cell r="CM415">
            <v>0</v>
          </cell>
          <cell r="CN415">
            <v>0</v>
          </cell>
          <cell r="CO415">
            <v>0</v>
          </cell>
          <cell r="CP415">
            <v>0</v>
          </cell>
          <cell r="CQ415">
            <v>0</v>
          </cell>
        </row>
        <row r="416">
          <cell r="A416" t="str">
            <v>1.2.2.47</v>
          </cell>
          <cell r="B416" t="str">
            <v>Реконструкция КЛ-6кв ф.1-10(ПС-П-2 яч.22) ВЛ-6кв ТП-212</v>
          </cell>
          <cell r="C416" t="str">
            <v>С</v>
          </cell>
          <cell r="D416" t="str">
            <v>С_1.2.2.47</v>
          </cell>
          <cell r="E416" t="str">
            <v>С</v>
          </cell>
          <cell r="F416">
            <v>2021</v>
          </cell>
          <cell r="G416">
            <v>2021</v>
          </cell>
          <cell r="J416">
            <v>2.6548112000000001</v>
          </cell>
          <cell r="P416">
            <v>0</v>
          </cell>
          <cell r="U416">
            <v>2.6548112000000001</v>
          </cell>
          <cell r="V416">
            <v>0</v>
          </cell>
          <cell r="X416">
            <v>2.6548112000000001</v>
          </cell>
          <cell r="AJ416">
            <v>0</v>
          </cell>
          <cell r="AM416">
            <v>0</v>
          </cell>
          <cell r="AO416">
            <v>0</v>
          </cell>
          <cell r="AT416">
            <v>0</v>
          </cell>
          <cell r="AW416">
            <v>0</v>
          </cell>
          <cell r="AY416">
            <v>0</v>
          </cell>
          <cell r="BD416">
            <v>0</v>
          </cell>
          <cell r="BG416">
            <v>0</v>
          </cell>
          <cell r="BI416">
            <v>0</v>
          </cell>
          <cell r="BN416">
            <v>2.6548112000000001</v>
          </cell>
          <cell r="BQ416">
            <v>2.6548112000000001</v>
          </cell>
          <cell r="BS416">
            <v>0</v>
          </cell>
          <cell r="BX416">
            <v>0</v>
          </cell>
          <cell r="CA416">
            <v>0</v>
          </cell>
          <cell r="CC416">
            <v>0</v>
          </cell>
          <cell r="CH416">
            <v>2.6548112000000001</v>
          </cell>
          <cell r="CI416">
            <v>0</v>
          </cell>
          <cell r="CJ416">
            <v>0</v>
          </cell>
          <cell r="CK416">
            <v>2.6548112000000001</v>
          </cell>
          <cell r="CL416">
            <v>0</v>
          </cell>
          <cell r="CM416">
            <v>0</v>
          </cell>
          <cell r="CN416">
            <v>0</v>
          </cell>
          <cell r="CO416">
            <v>0</v>
          </cell>
          <cell r="CP416">
            <v>0</v>
          </cell>
          <cell r="CQ416">
            <v>0</v>
          </cell>
        </row>
        <row r="417">
          <cell r="A417" t="str">
            <v>1.2.2.48</v>
          </cell>
          <cell r="B417" t="str">
            <v>Кабельные линии 0,4кВ</v>
          </cell>
          <cell r="C417" t="str">
            <v>С</v>
          </cell>
          <cell r="D417" t="str">
            <v>С_1.2.2.48</v>
          </cell>
          <cell r="E417" t="str">
            <v>С</v>
          </cell>
          <cell r="F417">
            <v>0</v>
          </cell>
          <cell r="G417">
            <v>0</v>
          </cell>
          <cell r="J417">
            <v>0</v>
          </cell>
          <cell r="P417">
            <v>0</v>
          </cell>
          <cell r="U417">
            <v>0</v>
          </cell>
          <cell r="V417">
            <v>0</v>
          </cell>
          <cell r="X417">
            <v>0</v>
          </cell>
          <cell r="AJ417">
            <v>0</v>
          </cell>
          <cell r="AM417">
            <v>0</v>
          </cell>
          <cell r="AO417">
            <v>0</v>
          </cell>
          <cell r="AT417">
            <v>0</v>
          </cell>
          <cell r="AW417">
            <v>0</v>
          </cell>
          <cell r="AY417">
            <v>0</v>
          </cell>
          <cell r="BD417">
            <v>0</v>
          </cell>
          <cell r="BG417">
            <v>0</v>
          </cell>
          <cell r="BI417">
            <v>0</v>
          </cell>
          <cell r="BN417">
            <v>0</v>
          </cell>
          <cell r="BQ417">
            <v>0</v>
          </cell>
          <cell r="BS417">
            <v>0</v>
          </cell>
          <cell r="BX417">
            <v>0</v>
          </cell>
          <cell r="CA417">
            <v>0</v>
          </cell>
          <cell r="CC417">
            <v>0</v>
          </cell>
          <cell r="CH417">
            <v>0</v>
          </cell>
          <cell r="CI417">
            <v>0</v>
          </cell>
          <cell r="CJ417">
            <v>0</v>
          </cell>
          <cell r="CK417">
            <v>0</v>
          </cell>
          <cell r="CL417">
            <v>0</v>
          </cell>
          <cell r="CM417">
            <v>0</v>
          </cell>
          <cell r="CN417">
            <v>0</v>
          </cell>
          <cell r="CO417">
            <v>0</v>
          </cell>
          <cell r="CP417">
            <v>0</v>
          </cell>
          <cell r="CQ417">
            <v>0</v>
          </cell>
        </row>
        <row r="418">
          <cell r="A418" t="str">
            <v>1.2.2.49</v>
          </cell>
          <cell r="B418" t="str">
            <v>Реконструкция КЛ-0,4 кВ РП-113 - ул. Майская, 5</v>
          </cell>
          <cell r="C418" t="str">
            <v>С</v>
          </cell>
          <cell r="D418" t="str">
            <v>С_1.2.2.49</v>
          </cell>
          <cell r="E418" t="str">
            <v>С</v>
          </cell>
          <cell r="F418">
            <v>2020</v>
          </cell>
          <cell r="G418">
            <v>2020</v>
          </cell>
          <cell r="J418">
            <v>0.81103760000000003</v>
          </cell>
          <cell r="P418">
            <v>0</v>
          </cell>
          <cell r="U418">
            <v>0.81103760000000003</v>
          </cell>
          <cell r="V418">
            <v>0</v>
          </cell>
          <cell r="X418">
            <v>0.81103760000000003</v>
          </cell>
          <cell r="AJ418">
            <v>0</v>
          </cell>
          <cell r="AM418">
            <v>0</v>
          </cell>
          <cell r="AO418">
            <v>0</v>
          </cell>
          <cell r="AT418">
            <v>0</v>
          </cell>
          <cell r="AW418">
            <v>0</v>
          </cell>
          <cell r="AY418">
            <v>0</v>
          </cell>
          <cell r="BD418">
            <v>0.81103760000000003</v>
          </cell>
          <cell r="BG418">
            <v>0.81103760000000003</v>
          </cell>
          <cell r="BI418">
            <v>0</v>
          </cell>
          <cell r="BN418">
            <v>0</v>
          </cell>
          <cell r="BQ418">
            <v>0</v>
          </cell>
          <cell r="BS418">
            <v>0</v>
          </cell>
          <cell r="BX418">
            <v>0</v>
          </cell>
          <cell r="CA418">
            <v>0</v>
          </cell>
          <cell r="CC418">
            <v>0</v>
          </cell>
          <cell r="CH418">
            <v>0.81103760000000003</v>
          </cell>
          <cell r="CI418">
            <v>0</v>
          </cell>
          <cell r="CJ418">
            <v>0</v>
          </cell>
          <cell r="CK418">
            <v>0.81103760000000003</v>
          </cell>
          <cell r="CL418">
            <v>0</v>
          </cell>
          <cell r="CM418">
            <v>0</v>
          </cell>
          <cell r="CN418">
            <v>0</v>
          </cell>
          <cell r="CO418">
            <v>0</v>
          </cell>
          <cell r="CP418">
            <v>0</v>
          </cell>
          <cell r="CQ418">
            <v>0</v>
          </cell>
        </row>
        <row r="419">
          <cell r="A419" t="str">
            <v>1.2.2.50</v>
          </cell>
          <cell r="B419" t="str">
            <v>Реконструкция КЛ-0,4 кВ РП-113 - ул. Майская, 7</v>
          </cell>
          <cell r="C419" t="str">
            <v>С</v>
          </cell>
          <cell r="D419" t="str">
            <v>С_1.2.2.50</v>
          </cell>
          <cell r="E419" t="str">
            <v>С</v>
          </cell>
          <cell r="F419">
            <v>2020</v>
          </cell>
          <cell r="G419">
            <v>2020</v>
          </cell>
          <cell r="J419">
            <v>0.41686803999999994</v>
          </cell>
          <cell r="P419">
            <v>0</v>
          </cell>
          <cell r="U419">
            <v>0.41686803999999994</v>
          </cell>
          <cell r="V419">
            <v>0</v>
          </cell>
          <cell r="X419">
            <v>0.41686803999999994</v>
          </cell>
          <cell r="AJ419">
            <v>0</v>
          </cell>
          <cell r="AM419">
            <v>0</v>
          </cell>
          <cell r="AO419">
            <v>0</v>
          </cell>
          <cell r="AT419">
            <v>0</v>
          </cell>
          <cell r="AW419">
            <v>0</v>
          </cell>
          <cell r="AY419">
            <v>0</v>
          </cell>
          <cell r="BD419">
            <v>0.41686803999999994</v>
          </cell>
          <cell r="BG419">
            <v>0.41686803999999994</v>
          </cell>
          <cell r="BI419">
            <v>0</v>
          </cell>
          <cell r="BN419">
            <v>0</v>
          </cell>
          <cell r="BQ419">
            <v>0</v>
          </cell>
          <cell r="BS419">
            <v>0</v>
          </cell>
          <cell r="BX419">
            <v>0</v>
          </cell>
          <cell r="CA419">
            <v>0</v>
          </cell>
          <cell r="CC419">
            <v>0</v>
          </cell>
          <cell r="CH419">
            <v>0.41686803999999994</v>
          </cell>
          <cell r="CI419">
            <v>0</v>
          </cell>
          <cell r="CJ419">
            <v>0</v>
          </cell>
          <cell r="CK419">
            <v>0.41686803999999994</v>
          </cell>
          <cell r="CL419">
            <v>0</v>
          </cell>
          <cell r="CM419">
            <v>0</v>
          </cell>
          <cell r="CN419">
            <v>0</v>
          </cell>
          <cell r="CO419">
            <v>0</v>
          </cell>
          <cell r="CP419">
            <v>0</v>
          </cell>
          <cell r="CQ419">
            <v>0</v>
          </cell>
        </row>
        <row r="420">
          <cell r="A420" t="str">
            <v>1.2.2.51</v>
          </cell>
          <cell r="B420" t="str">
            <v>Реконструкция КЛ-0,4 кВ ТП-204 - ул. 60 лет Октября, 3</v>
          </cell>
          <cell r="C420" t="str">
            <v>С</v>
          </cell>
          <cell r="D420" t="str">
            <v>С_1.2.2.51</v>
          </cell>
          <cell r="E420" t="str">
            <v>С</v>
          </cell>
          <cell r="F420">
            <v>2020</v>
          </cell>
          <cell r="G420">
            <v>2020</v>
          </cell>
          <cell r="J420">
            <v>1.5563728000000001</v>
          </cell>
          <cell r="P420">
            <v>0</v>
          </cell>
          <cell r="U420">
            <v>1.5563728000000001</v>
          </cell>
          <cell r="V420">
            <v>0</v>
          </cell>
          <cell r="X420">
            <v>1.5563728000000001</v>
          </cell>
          <cell r="AJ420">
            <v>0</v>
          </cell>
          <cell r="AM420">
            <v>0</v>
          </cell>
          <cell r="AO420">
            <v>0</v>
          </cell>
          <cell r="AT420">
            <v>0</v>
          </cell>
          <cell r="AW420">
            <v>0</v>
          </cell>
          <cell r="AY420">
            <v>0</v>
          </cell>
          <cell r="BD420">
            <v>1.5563728000000001</v>
          </cell>
          <cell r="BG420">
            <v>1.5563728000000001</v>
          </cell>
          <cell r="BI420">
            <v>0</v>
          </cell>
          <cell r="BN420">
            <v>0</v>
          </cell>
          <cell r="BQ420">
            <v>0</v>
          </cell>
          <cell r="BS420">
            <v>0</v>
          </cell>
          <cell r="BX420">
            <v>0</v>
          </cell>
          <cell r="CA420">
            <v>0</v>
          </cell>
          <cell r="CC420">
            <v>0</v>
          </cell>
          <cell r="CH420">
            <v>1.5563728000000001</v>
          </cell>
          <cell r="CI420">
            <v>0</v>
          </cell>
          <cell r="CJ420">
            <v>0</v>
          </cell>
          <cell r="CK420">
            <v>1.5563728000000001</v>
          </cell>
          <cell r="CL420">
            <v>0</v>
          </cell>
          <cell r="CM420">
            <v>0</v>
          </cell>
          <cell r="CN420">
            <v>0</v>
          </cell>
          <cell r="CO420">
            <v>0</v>
          </cell>
          <cell r="CP420">
            <v>0</v>
          </cell>
          <cell r="CQ420">
            <v>0</v>
          </cell>
        </row>
        <row r="421">
          <cell r="A421" t="str">
            <v>1.2.2.52</v>
          </cell>
          <cell r="B421" t="str">
            <v>Реконструкция КЛ-0,4 кВ ТП-205 - пр-т. Набережный, 72;74</v>
          </cell>
          <cell r="C421" t="str">
            <v>С</v>
          </cell>
          <cell r="D421" t="str">
            <v>С_1.2.2.52</v>
          </cell>
          <cell r="E421" t="str">
            <v>С</v>
          </cell>
          <cell r="F421">
            <v>2020</v>
          </cell>
          <cell r="G421">
            <v>2020</v>
          </cell>
          <cell r="J421">
            <v>0.88766679999999998</v>
          </cell>
          <cell r="P421">
            <v>0</v>
          </cell>
          <cell r="U421">
            <v>0.88766679999999998</v>
          </cell>
          <cell r="V421">
            <v>0</v>
          </cell>
          <cell r="X421">
            <v>0.88766679999999998</v>
          </cell>
          <cell r="AJ421">
            <v>0</v>
          </cell>
          <cell r="AM421">
            <v>0</v>
          </cell>
          <cell r="AO421">
            <v>0</v>
          </cell>
          <cell r="AT421">
            <v>0</v>
          </cell>
          <cell r="AW421">
            <v>0</v>
          </cell>
          <cell r="AY421">
            <v>0</v>
          </cell>
          <cell r="BD421">
            <v>0.88766679999999998</v>
          </cell>
          <cell r="BG421">
            <v>0.88766679999999998</v>
          </cell>
          <cell r="BI421">
            <v>0</v>
          </cell>
          <cell r="BN421">
            <v>0</v>
          </cell>
          <cell r="BQ421">
            <v>0</v>
          </cell>
          <cell r="BS421">
            <v>0</v>
          </cell>
          <cell r="BX421">
            <v>0</v>
          </cell>
          <cell r="CA421">
            <v>0</v>
          </cell>
          <cell r="CC421">
            <v>0</v>
          </cell>
          <cell r="CH421">
            <v>0.88766679999999998</v>
          </cell>
          <cell r="CI421">
            <v>0</v>
          </cell>
          <cell r="CJ421">
            <v>0</v>
          </cell>
          <cell r="CK421">
            <v>0.88766679999999998</v>
          </cell>
          <cell r="CL421">
            <v>0</v>
          </cell>
          <cell r="CM421">
            <v>0</v>
          </cell>
          <cell r="CN421">
            <v>0</v>
          </cell>
          <cell r="CO421">
            <v>0</v>
          </cell>
          <cell r="CP421">
            <v>0</v>
          </cell>
          <cell r="CQ421">
            <v>0</v>
          </cell>
        </row>
        <row r="422">
          <cell r="A422" t="str">
            <v>1.2.2.53</v>
          </cell>
          <cell r="B422" t="str">
            <v>Реконструкция КЛ-0,4 кВ ТП-205 - пр-т. Набережный, 80</v>
          </cell>
          <cell r="C422" t="str">
            <v>С</v>
          </cell>
          <cell r="D422" t="str">
            <v>С_1.2.2.53</v>
          </cell>
          <cell r="E422" t="str">
            <v>С</v>
          </cell>
          <cell r="F422">
            <v>2019</v>
          </cell>
          <cell r="G422">
            <v>2019</v>
          </cell>
          <cell r="J422">
            <v>0.298599</v>
          </cell>
          <cell r="P422">
            <v>0</v>
          </cell>
          <cell r="U422">
            <v>0.298599</v>
          </cell>
          <cell r="V422">
            <v>0</v>
          </cell>
          <cell r="X422">
            <v>0.298599</v>
          </cell>
          <cell r="AJ422">
            <v>0</v>
          </cell>
          <cell r="AM422">
            <v>0</v>
          </cell>
          <cell r="AO422">
            <v>0</v>
          </cell>
          <cell r="AT422">
            <v>0.298599</v>
          </cell>
          <cell r="AW422">
            <v>0.298599</v>
          </cell>
          <cell r="AY422">
            <v>0</v>
          </cell>
          <cell r="BD422">
            <v>0</v>
          </cell>
          <cell r="BG422">
            <v>0</v>
          </cell>
          <cell r="BI422">
            <v>0</v>
          </cell>
          <cell r="BN422">
            <v>0</v>
          </cell>
          <cell r="BQ422">
            <v>0</v>
          </cell>
          <cell r="BS422">
            <v>0</v>
          </cell>
          <cell r="BX422">
            <v>0</v>
          </cell>
          <cell r="CA422">
            <v>0</v>
          </cell>
          <cell r="CC422">
            <v>0</v>
          </cell>
          <cell r="CH422">
            <v>0.298599</v>
          </cell>
          <cell r="CI422">
            <v>0</v>
          </cell>
          <cell r="CJ422">
            <v>0</v>
          </cell>
          <cell r="CK422">
            <v>0.298599</v>
          </cell>
          <cell r="CL422">
            <v>0</v>
          </cell>
          <cell r="CM422">
            <v>0</v>
          </cell>
          <cell r="CN422">
            <v>0</v>
          </cell>
          <cell r="CO422">
            <v>0</v>
          </cell>
          <cell r="CP422">
            <v>0</v>
          </cell>
          <cell r="CQ422">
            <v>0</v>
          </cell>
        </row>
        <row r="423">
          <cell r="A423" t="str">
            <v>1.2.2.54</v>
          </cell>
          <cell r="B423" t="str">
            <v>Реконструкция КЛ-0,4 кВ ТП-205 - ул. Энтузиастов, 53</v>
          </cell>
          <cell r="C423" t="str">
            <v>С</v>
          </cell>
          <cell r="D423" t="str">
            <v>С_1.2.2.54</v>
          </cell>
          <cell r="E423" t="str">
            <v>С</v>
          </cell>
          <cell r="F423">
            <v>2020</v>
          </cell>
          <cell r="G423">
            <v>2020</v>
          </cell>
          <cell r="J423">
            <v>0.41687039999999997</v>
          </cell>
          <cell r="P423">
            <v>0</v>
          </cell>
          <cell r="U423">
            <v>0.41687039999999997</v>
          </cell>
          <cell r="V423">
            <v>0</v>
          </cell>
          <cell r="X423">
            <v>0.41687039999999997</v>
          </cell>
          <cell r="AJ423">
            <v>0</v>
          </cell>
          <cell r="AM423">
            <v>0</v>
          </cell>
          <cell r="AO423">
            <v>0</v>
          </cell>
          <cell r="AT423">
            <v>0</v>
          </cell>
          <cell r="AW423">
            <v>0</v>
          </cell>
          <cell r="AY423">
            <v>0</v>
          </cell>
          <cell r="BD423">
            <v>0.41687039999999997</v>
          </cell>
          <cell r="BG423">
            <v>0.41687039999999997</v>
          </cell>
          <cell r="BI423">
            <v>0</v>
          </cell>
          <cell r="BN423">
            <v>0</v>
          </cell>
          <cell r="BQ423">
            <v>0</v>
          </cell>
          <cell r="BS423">
            <v>0</v>
          </cell>
          <cell r="BX423">
            <v>0</v>
          </cell>
          <cell r="CA423">
            <v>0</v>
          </cell>
          <cell r="CC423">
            <v>0</v>
          </cell>
          <cell r="CH423">
            <v>0.41687039999999997</v>
          </cell>
          <cell r="CI423">
            <v>0</v>
          </cell>
          <cell r="CJ423">
            <v>0</v>
          </cell>
          <cell r="CK423">
            <v>0.41687039999999997</v>
          </cell>
          <cell r="CL423">
            <v>0</v>
          </cell>
          <cell r="CM423">
            <v>0</v>
          </cell>
          <cell r="CN423">
            <v>0</v>
          </cell>
          <cell r="CO423">
            <v>0</v>
          </cell>
          <cell r="CP423">
            <v>0</v>
          </cell>
          <cell r="CQ423">
            <v>0</v>
          </cell>
        </row>
        <row r="424">
          <cell r="A424" t="str">
            <v>1.2.2.55</v>
          </cell>
          <cell r="B424" t="str">
            <v>Реконструкция КЛ-0,4 кВ ТП-212 - ул. Нефтяников, 29А</v>
          </cell>
          <cell r="C424" t="str">
            <v>С</v>
          </cell>
          <cell r="D424" t="str">
            <v>С_1.2.2.55</v>
          </cell>
          <cell r="E424" t="str">
            <v>С</v>
          </cell>
          <cell r="F424">
            <v>2020</v>
          </cell>
          <cell r="G424">
            <v>2020</v>
          </cell>
          <cell r="J424">
            <v>0.55244060000000006</v>
          </cell>
          <cell r="P424">
            <v>0</v>
          </cell>
          <cell r="U424">
            <v>0.55244060000000006</v>
          </cell>
          <cell r="V424">
            <v>0</v>
          </cell>
          <cell r="X424">
            <v>0.55244060000000006</v>
          </cell>
          <cell r="AJ424">
            <v>0</v>
          </cell>
          <cell r="AM424">
            <v>0</v>
          </cell>
          <cell r="AO424">
            <v>0</v>
          </cell>
          <cell r="AT424">
            <v>0</v>
          </cell>
          <cell r="AW424">
            <v>0</v>
          </cell>
          <cell r="AY424">
            <v>0</v>
          </cell>
          <cell r="BD424">
            <v>0.55244060000000006</v>
          </cell>
          <cell r="BG424">
            <v>0.55244060000000006</v>
          </cell>
          <cell r="BI424">
            <v>0</v>
          </cell>
          <cell r="BN424">
            <v>0</v>
          </cell>
          <cell r="BQ424">
            <v>0</v>
          </cell>
          <cell r="BS424">
            <v>0</v>
          </cell>
          <cell r="BX424">
            <v>0</v>
          </cell>
          <cell r="CA424">
            <v>0</v>
          </cell>
          <cell r="CC424">
            <v>0</v>
          </cell>
          <cell r="CH424">
            <v>0.55244060000000006</v>
          </cell>
          <cell r="CI424">
            <v>0</v>
          </cell>
          <cell r="CJ424">
            <v>0</v>
          </cell>
          <cell r="CK424">
            <v>0.55244060000000006</v>
          </cell>
          <cell r="CL424">
            <v>0</v>
          </cell>
          <cell r="CM424">
            <v>0</v>
          </cell>
          <cell r="CN424">
            <v>0</v>
          </cell>
          <cell r="CO424">
            <v>0</v>
          </cell>
          <cell r="CP424">
            <v>0</v>
          </cell>
          <cell r="CQ424">
            <v>0</v>
          </cell>
        </row>
        <row r="425">
          <cell r="A425" t="str">
            <v>1.2.2.56</v>
          </cell>
          <cell r="B425" t="str">
            <v>Реконструкция КЛ-0,4 кВ ТП-214 - ул. Энтузиастов, 40</v>
          </cell>
          <cell r="C425" t="str">
            <v>С</v>
          </cell>
          <cell r="D425" t="str">
            <v>С_1.2.2.56</v>
          </cell>
          <cell r="E425" t="str">
            <v>С</v>
          </cell>
          <cell r="F425">
            <v>2020</v>
          </cell>
          <cell r="G425">
            <v>2020</v>
          </cell>
          <cell r="J425">
            <v>0.32909019999999994</v>
          </cell>
          <cell r="P425">
            <v>0</v>
          </cell>
          <cell r="U425">
            <v>0.32909019999999994</v>
          </cell>
          <cell r="V425">
            <v>0</v>
          </cell>
          <cell r="X425">
            <v>0.32909019999999994</v>
          </cell>
          <cell r="AJ425">
            <v>0</v>
          </cell>
          <cell r="AM425">
            <v>0</v>
          </cell>
          <cell r="AO425">
            <v>0</v>
          </cell>
          <cell r="AT425">
            <v>0</v>
          </cell>
          <cell r="AW425">
            <v>0</v>
          </cell>
          <cell r="AY425">
            <v>0</v>
          </cell>
          <cell r="BD425">
            <v>0.32909019999999994</v>
          </cell>
          <cell r="BG425">
            <v>0.32909019999999994</v>
          </cell>
          <cell r="BI425">
            <v>0</v>
          </cell>
          <cell r="BN425">
            <v>0</v>
          </cell>
          <cell r="BQ425">
            <v>0</v>
          </cell>
          <cell r="BS425">
            <v>0</v>
          </cell>
          <cell r="BX425">
            <v>0</v>
          </cell>
          <cell r="CA425">
            <v>0</v>
          </cell>
          <cell r="CC425">
            <v>0</v>
          </cell>
          <cell r="CH425">
            <v>0.32909019999999994</v>
          </cell>
          <cell r="CI425">
            <v>0</v>
          </cell>
          <cell r="CJ425">
            <v>0</v>
          </cell>
          <cell r="CK425">
            <v>0.32909019999999994</v>
          </cell>
          <cell r="CL425">
            <v>0</v>
          </cell>
          <cell r="CM425">
            <v>0</v>
          </cell>
          <cell r="CN425">
            <v>0</v>
          </cell>
          <cell r="CO425">
            <v>0</v>
          </cell>
          <cell r="CP425">
            <v>0</v>
          </cell>
          <cell r="CQ425">
            <v>0</v>
          </cell>
        </row>
        <row r="426">
          <cell r="A426" t="str">
            <v>1.2.2.57</v>
          </cell>
          <cell r="B426" t="str">
            <v>Реконструкция КЛ-0,4 кВ ТП-221 - ул. Губкина, 3</v>
          </cell>
          <cell r="C426" t="str">
            <v>С</v>
          </cell>
          <cell r="D426" t="str">
            <v>С_1.2.2.57</v>
          </cell>
          <cell r="E426" t="str">
            <v>С</v>
          </cell>
          <cell r="F426">
            <v>2020</v>
          </cell>
          <cell r="G426">
            <v>2020</v>
          </cell>
          <cell r="J426">
            <v>0.96089760000000002</v>
          </cell>
          <cell r="P426">
            <v>0</v>
          </cell>
          <cell r="U426">
            <v>0.96089760000000002</v>
          </cell>
          <cell r="V426">
            <v>0</v>
          </cell>
          <cell r="X426">
            <v>0.96089760000000002</v>
          </cell>
          <cell r="AJ426">
            <v>0</v>
          </cell>
          <cell r="AM426">
            <v>0</v>
          </cell>
          <cell r="AO426">
            <v>0</v>
          </cell>
          <cell r="AT426">
            <v>0</v>
          </cell>
          <cell r="AW426">
            <v>0</v>
          </cell>
          <cell r="AY426">
            <v>0</v>
          </cell>
          <cell r="BD426">
            <v>0.96089760000000002</v>
          </cell>
          <cell r="BG426">
            <v>0.96089760000000002</v>
          </cell>
          <cell r="BI426">
            <v>0</v>
          </cell>
          <cell r="BN426">
            <v>0</v>
          </cell>
          <cell r="BQ426">
            <v>0</v>
          </cell>
          <cell r="BS426">
            <v>0</v>
          </cell>
          <cell r="BX426">
            <v>0</v>
          </cell>
          <cell r="CA426">
            <v>0</v>
          </cell>
          <cell r="CC426">
            <v>0</v>
          </cell>
          <cell r="CH426">
            <v>0.96089760000000002</v>
          </cell>
          <cell r="CI426">
            <v>0</v>
          </cell>
          <cell r="CJ426">
            <v>0</v>
          </cell>
          <cell r="CK426">
            <v>0.96089760000000002</v>
          </cell>
          <cell r="CL426">
            <v>0</v>
          </cell>
          <cell r="CM426">
            <v>0</v>
          </cell>
          <cell r="CN426">
            <v>0</v>
          </cell>
          <cell r="CO426">
            <v>0</v>
          </cell>
          <cell r="CP426">
            <v>0</v>
          </cell>
          <cell r="CQ426">
            <v>0</v>
          </cell>
        </row>
        <row r="427">
          <cell r="A427" t="str">
            <v>1.2.2.58</v>
          </cell>
          <cell r="B427" t="str">
            <v>Реконструкция КЛ-0,4 кВ ТП-221 - ул. Губкина, 5</v>
          </cell>
          <cell r="C427" t="str">
            <v>С</v>
          </cell>
          <cell r="D427" t="str">
            <v>С_1.2.2.58</v>
          </cell>
          <cell r="E427" t="str">
            <v>С</v>
          </cell>
          <cell r="F427">
            <v>2020</v>
          </cell>
          <cell r="G427">
            <v>2020</v>
          </cell>
          <cell r="J427">
            <v>0.55244060000000006</v>
          </cell>
          <cell r="P427">
            <v>0</v>
          </cell>
          <cell r="U427">
            <v>0.55244060000000006</v>
          </cell>
          <cell r="V427">
            <v>0</v>
          </cell>
          <cell r="X427">
            <v>0.55244060000000006</v>
          </cell>
          <cell r="AJ427">
            <v>0</v>
          </cell>
          <cell r="AM427">
            <v>0</v>
          </cell>
          <cell r="AO427">
            <v>0</v>
          </cell>
          <cell r="AT427">
            <v>0</v>
          </cell>
          <cell r="AW427">
            <v>0</v>
          </cell>
          <cell r="AY427">
            <v>0</v>
          </cell>
          <cell r="BD427">
            <v>0.55244060000000006</v>
          </cell>
          <cell r="BG427">
            <v>0.55244060000000006</v>
          </cell>
          <cell r="BI427">
            <v>0</v>
          </cell>
          <cell r="BN427">
            <v>0</v>
          </cell>
          <cell r="BQ427">
            <v>0</v>
          </cell>
          <cell r="BS427">
            <v>0</v>
          </cell>
          <cell r="BX427">
            <v>0</v>
          </cell>
          <cell r="CA427">
            <v>0</v>
          </cell>
          <cell r="CC427">
            <v>0</v>
          </cell>
          <cell r="CH427">
            <v>0.55244060000000006</v>
          </cell>
          <cell r="CI427">
            <v>0</v>
          </cell>
          <cell r="CJ427">
            <v>0</v>
          </cell>
          <cell r="CK427">
            <v>0.55244060000000006</v>
          </cell>
          <cell r="CL427">
            <v>0</v>
          </cell>
          <cell r="CM427">
            <v>0</v>
          </cell>
          <cell r="CN427">
            <v>0</v>
          </cell>
          <cell r="CO427">
            <v>0</v>
          </cell>
          <cell r="CP427">
            <v>0</v>
          </cell>
          <cell r="CQ427">
            <v>0</v>
          </cell>
        </row>
        <row r="428">
          <cell r="A428" t="str">
            <v>1.2.2.59</v>
          </cell>
          <cell r="B428" t="str">
            <v>Реконструкция КЛ-0,4 кВ ТП-221 - ул. Губкина, 9</v>
          </cell>
          <cell r="C428" t="str">
            <v>С</v>
          </cell>
          <cell r="D428" t="str">
            <v>С_1.2.2.59</v>
          </cell>
          <cell r="E428" t="str">
            <v>С</v>
          </cell>
          <cell r="F428">
            <v>2020</v>
          </cell>
          <cell r="G428">
            <v>2020</v>
          </cell>
          <cell r="J428">
            <v>0.41687039999999997</v>
          </cell>
          <cell r="P428">
            <v>0</v>
          </cell>
          <cell r="U428">
            <v>0.41687039999999997</v>
          </cell>
          <cell r="V428">
            <v>0</v>
          </cell>
          <cell r="X428">
            <v>0.41687039999999997</v>
          </cell>
          <cell r="AJ428">
            <v>0</v>
          </cell>
          <cell r="AM428">
            <v>0</v>
          </cell>
          <cell r="AO428">
            <v>0</v>
          </cell>
          <cell r="AT428">
            <v>0</v>
          </cell>
          <cell r="AW428">
            <v>0</v>
          </cell>
          <cell r="AY428">
            <v>0</v>
          </cell>
          <cell r="BD428">
            <v>0.41687039999999997</v>
          </cell>
          <cell r="BG428">
            <v>0.41687039999999997</v>
          </cell>
          <cell r="BI428">
            <v>0</v>
          </cell>
          <cell r="BN428">
            <v>0</v>
          </cell>
          <cell r="BQ428">
            <v>0</v>
          </cell>
          <cell r="BS428">
            <v>0</v>
          </cell>
          <cell r="BX428">
            <v>0</v>
          </cell>
          <cell r="CA428">
            <v>0</v>
          </cell>
          <cell r="CC428">
            <v>0</v>
          </cell>
          <cell r="CH428">
            <v>0.41687039999999997</v>
          </cell>
          <cell r="CI428">
            <v>0</v>
          </cell>
          <cell r="CJ428">
            <v>0</v>
          </cell>
          <cell r="CK428">
            <v>0.41687039999999997</v>
          </cell>
          <cell r="CL428">
            <v>0</v>
          </cell>
          <cell r="CM428">
            <v>0</v>
          </cell>
          <cell r="CN428">
            <v>0</v>
          </cell>
          <cell r="CO428">
            <v>0</v>
          </cell>
          <cell r="CP428">
            <v>0</v>
          </cell>
          <cell r="CQ428">
            <v>0</v>
          </cell>
        </row>
        <row r="429">
          <cell r="A429" t="str">
            <v>1.2.2.60</v>
          </cell>
          <cell r="B429" t="str">
            <v>Реконструкция КЛ-0,4 кВ ТП-221 - ул. Губкина, 11</v>
          </cell>
          <cell r="C429" t="str">
            <v>С</v>
          </cell>
          <cell r="D429" t="str">
            <v>С_1.2.2.60</v>
          </cell>
          <cell r="E429" t="str">
            <v>С</v>
          </cell>
          <cell r="F429">
            <v>2018</v>
          </cell>
          <cell r="G429">
            <v>2018</v>
          </cell>
          <cell r="J429">
            <v>0.49686259999999999</v>
          </cell>
          <cell r="P429">
            <v>0</v>
          </cell>
          <cell r="U429">
            <v>0.49686259999999999</v>
          </cell>
          <cell r="V429">
            <v>0</v>
          </cell>
          <cell r="X429">
            <v>0.49686259999999999</v>
          </cell>
          <cell r="AJ429">
            <v>0.49686259999999999</v>
          </cell>
          <cell r="AM429">
            <v>0.49686259999999999</v>
          </cell>
          <cell r="AO429">
            <v>0</v>
          </cell>
          <cell r="AT429">
            <v>0</v>
          </cell>
          <cell r="AW429">
            <v>0</v>
          </cell>
          <cell r="AY429">
            <v>0</v>
          </cell>
          <cell r="BD429">
            <v>0</v>
          </cell>
          <cell r="BG429">
            <v>0</v>
          </cell>
          <cell r="BI429">
            <v>0</v>
          </cell>
          <cell r="BN429">
            <v>0</v>
          </cell>
          <cell r="BQ429">
            <v>0</v>
          </cell>
          <cell r="BS429">
            <v>0</v>
          </cell>
          <cell r="BX429">
            <v>0</v>
          </cell>
          <cell r="CA429">
            <v>0</v>
          </cell>
          <cell r="CC429">
            <v>0</v>
          </cell>
          <cell r="CH429">
            <v>0.49686259999999999</v>
          </cell>
          <cell r="CI429">
            <v>0</v>
          </cell>
          <cell r="CJ429">
            <v>0</v>
          </cell>
          <cell r="CK429">
            <v>0.49686259999999999</v>
          </cell>
          <cell r="CL429">
            <v>0</v>
          </cell>
          <cell r="CM429">
            <v>0</v>
          </cell>
          <cell r="CN429">
            <v>0</v>
          </cell>
          <cell r="CO429">
            <v>0</v>
          </cell>
          <cell r="CP429">
            <v>0</v>
          </cell>
          <cell r="CQ429">
            <v>0</v>
          </cell>
        </row>
        <row r="430">
          <cell r="A430" t="str">
            <v>1.2.2.61</v>
          </cell>
          <cell r="B430" t="str">
            <v>Реконструкция КЛ-0,4 кВ ТП-221 - ул. Энтузиастов, 55</v>
          </cell>
          <cell r="C430" t="str">
            <v>С</v>
          </cell>
          <cell r="D430" t="str">
            <v>С_1.2.2.61</v>
          </cell>
          <cell r="E430" t="str">
            <v>С</v>
          </cell>
          <cell r="F430">
            <v>2018</v>
          </cell>
          <cell r="G430">
            <v>2018</v>
          </cell>
          <cell r="J430">
            <v>1.0547548</v>
          </cell>
          <cell r="P430">
            <v>0</v>
          </cell>
          <cell r="U430">
            <v>1.0547548</v>
          </cell>
          <cell r="V430">
            <v>0</v>
          </cell>
          <cell r="X430">
            <v>1.0547548</v>
          </cell>
          <cell r="AJ430">
            <v>1.0547548</v>
          </cell>
          <cell r="AM430">
            <v>1.0547548</v>
          </cell>
          <cell r="AO430">
            <v>0</v>
          </cell>
          <cell r="AT430">
            <v>0</v>
          </cell>
          <cell r="AW430">
            <v>0</v>
          </cell>
          <cell r="AY430">
            <v>0</v>
          </cell>
          <cell r="BD430">
            <v>0</v>
          </cell>
          <cell r="BG430">
            <v>0</v>
          </cell>
          <cell r="BI430">
            <v>0</v>
          </cell>
          <cell r="BN430">
            <v>0</v>
          </cell>
          <cell r="BQ430">
            <v>0</v>
          </cell>
          <cell r="BS430">
            <v>0</v>
          </cell>
          <cell r="BX430">
            <v>0</v>
          </cell>
          <cell r="CA430">
            <v>0</v>
          </cell>
          <cell r="CC430">
            <v>0</v>
          </cell>
          <cell r="CH430">
            <v>1.0547548</v>
          </cell>
          <cell r="CI430">
            <v>0</v>
          </cell>
          <cell r="CJ430">
            <v>0</v>
          </cell>
          <cell r="CK430">
            <v>1.0547548</v>
          </cell>
          <cell r="CL430">
            <v>0</v>
          </cell>
          <cell r="CM430">
            <v>0</v>
          </cell>
          <cell r="CN430">
            <v>0</v>
          </cell>
          <cell r="CO430">
            <v>0</v>
          </cell>
          <cell r="CP430">
            <v>0</v>
          </cell>
          <cell r="CQ430">
            <v>0</v>
          </cell>
        </row>
        <row r="431">
          <cell r="A431" t="str">
            <v>1.2.2.62</v>
          </cell>
          <cell r="B431" t="str">
            <v>Реконструкция КЛ-0,4 кВ ТП-221 - ЦТП-5</v>
          </cell>
          <cell r="C431" t="str">
            <v>С</v>
          </cell>
          <cell r="D431" t="str">
            <v>С_1.2.2.62</v>
          </cell>
          <cell r="E431" t="str">
            <v>С</v>
          </cell>
          <cell r="F431">
            <v>2018</v>
          </cell>
          <cell r="G431">
            <v>2018</v>
          </cell>
          <cell r="J431">
            <v>0.55244060000000006</v>
          </cell>
          <cell r="P431">
            <v>0</v>
          </cell>
          <cell r="U431">
            <v>0.55244060000000006</v>
          </cell>
          <cell r="V431">
            <v>0</v>
          </cell>
          <cell r="X431">
            <v>0.55244060000000006</v>
          </cell>
          <cell r="AJ431">
            <v>0.55244060000000006</v>
          </cell>
          <cell r="AM431">
            <v>0.55244060000000006</v>
          </cell>
          <cell r="AO431">
            <v>0</v>
          </cell>
          <cell r="AT431">
            <v>0</v>
          </cell>
          <cell r="AW431">
            <v>0</v>
          </cell>
          <cell r="AY431">
            <v>0</v>
          </cell>
          <cell r="BD431">
            <v>0</v>
          </cell>
          <cell r="BG431">
            <v>0</v>
          </cell>
          <cell r="BI431">
            <v>0</v>
          </cell>
          <cell r="BN431">
            <v>0</v>
          </cell>
          <cell r="BQ431">
            <v>0</v>
          </cell>
          <cell r="BS431">
            <v>0</v>
          </cell>
          <cell r="BX431">
            <v>0</v>
          </cell>
          <cell r="CA431">
            <v>0</v>
          </cell>
          <cell r="CC431">
            <v>0</v>
          </cell>
          <cell r="CH431">
            <v>0.55244060000000006</v>
          </cell>
          <cell r="CI431">
            <v>0</v>
          </cell>
          <cell r="CJ431">
            <v>0</v>
          </cell>
          <cell r="CK431">
            <v>0.55244060000000006</v>
          </cell>
          <cell r="CL431">
            <v>0</v>
          </cell>
          <cell r="CM431">
            <v>0</v>
          </cell>
          <cell r="CN431">
            <v>0</v>
          </cell>
          <cell r="CO431">
            <v>0</v>
          </cell>
          <cell r="CP431">
            <v>0</v>
          </cell>
          <cell r="CQ431">
            <v>0</v>
          </cell>
        </row>
        <row r="432">
          <cell r="A432" t="str">
            <v>1.2.2.63</v>
          </cell>
          <cell r="B432" t="str">
            <v>Реконструкция КЛ-0,4 кВ ТП-223 - ул. Ленина, 65/1</v>
          </cell>
          <cell r="C432" t="str">
            <v>С</v>
          </cell>
          <cell r="D432" t="str">
            <v>С_1.2.2.63</v>
          </cell>
          <cell r="E432" t="str">
            <v>С</v>
          </cell>
          <cell r="F432">
            <v>2018</v>
          </cell>
          <cell r="G432">
            <v>2018</v>
          </cell>
          <cell r="J432">
            <v>1.2019007999999998</v>
          </cell>
          <cell r="P432">
            <v>0</v>
          </cell>
          <cell r="U432">
            <v>1.2019007999999998</v>
          </cell>
          <cell r="V432">
            <v>0</v>
          </cell>
          <cell r="X432">
            <v>1.2019007999999998</v>
          </cell>
          <cell r="AJ432">
            <v>1.2019007999999998</v>
          </cell>
          <cell r="AM432">
            <v>1.2019007999999998</v>
          </cell>
          <cell r="AO432">
            <v>0</v>
          </cell>
          <cell r="AT432">
            <v>0</v>
          </cell>
          <cell r="AW432">
            <v>0</v>
          </cell>
          <cell r="AY432">
            <v>0</v>
          </cell>
          <cell r="BD432">
            <v>0</v>
          </cell>
          <cell r="BG432">
            <v>0</v>
          </cell>
          <cell r="BI432">
            <v>0</v>
          </cell>
          <cell r="BN432">
            <v>0</v>
          </cell>
          <cell r="BQ432">
            <v>0</v>
          </cell>
          <cell r="BS432">
            <v>0</v>
          </cell>
          <cell r="BX432">
            <v>0</v>
          </cell>
          <cell r="CA432">
            <v>0</v>
          </cell>
          <cell r="CC432">
            <v>0</v>
          </cell>
          <cell r="CH432">
            <v>1.2019007999999998</v>
          </cell>
          <cell r="CI432">
            <v>0</v>
          </cell>
          <cell r="CJ432">
            <v>0</v>
          </cell>
          <cell r="CK432">
            <v>1.2019007999999998</v>
          </cell>
          <cell r="CL432">
            <v>0</v>
          </cell>
          <cell r="CM432">
            <v>0</v>
          </cell>
          <cell r="CN432">
            <v>0</v>
          </cell>
          <cell r="CO432">
            <v>0</v>
          </cell>
          <cell r="CP432">
            <v>0</v>
          </cell>
          <cell r="CQ432">
            <v>0</v>
          </cell>
        </row>
        <row r="433">
          <cell r="A433" t="str">
            <v>1.2.2.64</v>
          </cell>
          <cell r="B433" t="str">
            <v>Реконструкция КЛ-0,4 кВ ТП-223 - ул. Ленина, 65/2</v>
          </cell>
          <cell r="C433" t="str">
            <v>С</v>
          </cell>
          <cell r="D433" t="str">
            <v>С_1.2.2.64</v>
          </cell>
          <cell r="E433" t="str">
            <v>С</v>
          </cell>
          <cell r="F433">
            <v>2018</v>
          </cell>
          <cell r="G433">
            <v>2018</v>
          </cell>
          <cell r="J433">
            <v>0.32909019999999994</v>
          </cell>
          <cell r="P433">
            <v>0</v>
          </cell>
          <cell r="U433">
            <v>0.32909019999999994</v>
          </cell>
          <cell r="V433">
            <v>0</v>
          </cell>
          <cell r="X433">
            <v>0.32909019999999994</v>
          </cell>
          <cell r="AJ433">
            <v>0.32909019999999994</v>
          </cell>
          <cell r="AM433">
            <v>0.32909019999999994</v>
          </cell>
          <cell r="AO433">
            <v>0</v>
          </cell>
          <cell r="AT433">
            <v>0</v>
          </cell>
          <cell r="AW433">
            <v>0</v>
          </cell>
          <cell r="AY433">
            <v>0</v>
          </cell>
          <cell r="BD433">
            <v>0</v>
          </cell>
          <cell r="BG433">
            <v>0</v>
          </cell>
          <cell r="BI433">
            <v>0</v>
          </cell>
          <cell r="BN433">
            <v>0</v>
          </cell>
          <cell r="BQ433">
            <v>0</v>
          </cell>
          <cell r="BS433">
            <v>0</v>
          </cell>
          <cell r="BX433">
            <v>0</v>
          </cell>
          <cell r="CA433">
            <v>0</v>
          </cell>
          <cell r="CC433">
            <v>0</v>
          </cell>
          <cell r="CH433">
            <v>0.32909019999999994</v>
          </cell>
          <cell r="CI433">
            <v>0</v>
          </cell>
          <cell r="CJ433">
            <v>0</v>
          </cell>
          <cell r="CK433">
            <v>0.32909019999999994</v>
          </cell>
          <cell r="CL433">
            <v>0</v>
          </cell>
          <cell r="CM433">
            <v>0</v>
          </cell>
          <cell r="CN433">
            <v>0</v>
          </cell>
          <cell r="CO433">
            <v>0</v>
          </cell>
          <cell r="CP433">
            <v>0</v>
          </cell>
          <cell r="CQ433">
            <v>0</v>
          </cell>
        </row>
        <row r="434">
          <cell r="A434" t="str">
            <v>1.2.2.65</v>
          </cell>
          <cell r="B434" t="str">
            <v>Реконструкция КЛ-0,4 кВ ТП-223 - ул. Ленина, 67/4</v>
          </cell>
          <cell r="C434" t="str">
            <v>С</v>
          </cell>
          <cell r="D434" t="str">
            <v>С_1.2.2.65</v>
          </cell>
          <cell r="E434" t="str">
            <v>С</v>
          </cell>
          <cell r="F434">
            <v>2020</v>
          </cell>
          <cell r="G434">
            <v>2020</v>
          </cell>
          <cell r="J434">
            <v>0.59277300000000011</v>
          </cell>
          <cell r="P434">
            <v>0</v>
          </cell>
          <cell r="U434">
            <v>0.59277300000000011</v>
          </cell>
          <cell r="V434">
            <v>0</v>
          </cell>
          <cell r="X434">
            <v>0.59277300000000011</v>
          </cell>
          <cell r="AJ434">
            <v>0</v>
          </cell>
          <cell r="AM434">
            <v>0</v>
          </cell>
          <cell r="AO434">
            <v>0</v>
          </cell>
          <cell r="AT434">
            <v>0</v>
          </cell>
          <cell r="AW434">
            <v>0</v>
          </cell>
          <cell r="AY434">
            <v>0</v>
          </cell>
          <cell r="BD434">
            <v>0.59277300000000011</v>
          </cell>
          <cell r="BG434">
            <v>0.59277300000000011</v>
          </cell>
          <cell r="BI434">
            <v>0</v>
          </cell>
          <cell r="BN434">
            <v>0</v>
          </cell>
          <cell r="BQ434">
            <v>0</v>
          </cell>
          <cell r="BS434">
            <v>0</v>
          </cell>
          <cell r="BX434">
            <v>0</v>
          </cell>
          <cell r="CA434">
            <v>0</v>
          </cell>
          <cell r="CC434">
            <v>0</v>
          </cell>
          <cell r="CH434">
            <v>0.59277300000000011</v>
          </cell>
          <cell r="CI434">
            <v>0</v>
          </cell>
          <cell r="CJ434">
            <v>0</v>
          </cell>
          <cell r="CK434">
            <v>0.59277300000000011</v>
          </cell>
          <cell r="CL434">
            <v>0</v>
          </cell>
          <cell r="CM434">
            <v>0</v>
          </cell>
          <cell r="CN434">
            <v>0</v>
          </cell>
          <cell r="CO434">
            <v>0</v>
          </cell>
          <cell r="CP434">
            <v>0</v>
          </cell>
          <cell r="CQ434">
            <v>0</v>
          </cell>
        </row>
        <row r="435">
          <cell r="A435" t="str">
            <v>1.2.2.66</v>
          </cell>
          <cell r="B435" t="str">
            <v xml:space="preserve">Реконструкция КЛ-0,4 кВ ТП-226 - МГБ-1 Гл. корпус </v>
          </cell>
          <cell r="C435" t="str">
            <v>С</v>
          </cell>
          <cell r="D435" t="str">
            <v>С_1.2.2.66</v>
          </cell>
          <cell r="E435" t="str">
            <v>С</v>
          </cell>
          <cell r="F435">
            <v>2020</v>
          </cell>
          <cell r="G435">
            <v>2020</v>
          </cell>
          <cell r="J435">
            <v>0.57277199999999995</v>
          </cell>
          <cell r="P435">
            <v>0</v>
          </cell>
          <cell r="U435">
            <v>0.57277199999999995</v>
          </cell>
          <cell r="V435">
            <v>0</v>
          </cell>
          <cell r="X435">
            <v>0.57277199999999995</v>
          </cell>
          <cell r="AJ435">
            <v>0</v>
          </cell>
          <cell r="AM435">
            <v>0</v>
          </cell>
          <cell r="AO435">
            <v>0</v>
          </cell>
          <cell r="AT435">
            <v>0</v>
          </cell>
          <cell r="AW435">
            <v>0</v>
          </cell>
          <cell r="AY435">
            <v>0</v>
          </cell>
          <cell r="BD435">
            <v>0.57277199999999995</v>
          </cell>
          <cell r="BG435">
            <v>0.57277199999999995</v>
          </cell>
          <cell r="BI435">
            <v>0</v>
          </cell>
          <cell r="BN435">
            <v>0</v>
          </cell>
          <cell r="BQ435">
            <v>0</v>
          </cell>
          <cell r="BS435">
            <v>0</v>
          </cell>
          <cell r="BX435">
            <v>0</v>
          </cell>
          <cell r="CA435">
            <v>0</v>
          </cell>
          <cell r="CC435">
            <v>0</v>
          </cell>
          <cell r="CH435">
            <v>0.57277199999999995</v>
          </cell>
          <cell r="CI435">
            <v>0</v>
          </cell>
          <cell r="CJ435">
            <v>0</v>
          </cell>
          <cell r="CK435">
            <v>0.57277199999999995</v>
          </cell>
          <cell r="CL435">
            <v>0</v>
          </cell>
          <cell r="CM435">
            <v>0</v>
          </cell>
          <cell r="CN435">
            <v>0</v>
          </cell>
          <cell r="CO435">
            <v>0</v>
          </cell>
          <cell r="CP435">
            <v>0</v>
          </cell>
          <cell r="CQ435">
            <v>0</v>
          </cell>
        </row>
        <row r="436">
          <cell r="A436" t="str">
            <v>1.2.2.67</v>
          </cell>
          <cell r="B436" t="str">
            <v>Реконструкция КЛ-0,4 кВ ТП-242 - ул. Дзержинского, 8А</v>
          </cell>
          <cell r="C436" t="str">
            <v>С</v>
          </cell>
          <cell r="D436" t="str">
            <v>С_1.2.2.67</v>
          </cell>
          <cell r="E436" t="str">
            <v>С</v>
          </cell>
          <cell r="F436">
            <v>2020</v>
          </cell>
          <cell r="G436">
            <v>2020</v>
          </cell>
          <cell r="J436">
            <v>0.57277199999999995</v>
          </cell>
          <cell r="P436">
            <v>0</v>
          </cell>
          <cell r="U436">
            <v>0.57277199999999995</v>
          </cell>
          <cell r="V436">
            <v>0</v>
          </cell>
          <cell r="X436">
            <v>0.57277199999999995</v>
          </cell>
          <cell r="AJ436">
            <v>0</v>
          </cell>
          <cell r="AM436">
            <v>0</v>
          </cell>
          <cell r="AO436">
            <v>0</v>
          </cell>
          <cell r="AT436">
            <v>0</v>
          </cell>
          <cell r="AW436">
            <v>0</v>
          </cell>
          <cell r="AY436">
            <v>0</v>
          </cell>
          <cell r="BD436">
            <v>0.57277199999999995</v>
          </cell>
          <cell r="BG436">
            <v>0.57277199999999995</v>
          </cell>
          <cell r="BI436">
            <v>0</v>
          </cell>
          <cell r="BN436">
            <v>0</v>
          </cell>
          <cell r="BQ436">
            <v>0</v>
          </cell>
          <cell r="BS436">
            <v>0</v>
          </cell>
          <cell r="BX436">
            <v>0</v>
          </cell>
          <cell r="CA436">
            <v>0</v>
          </cell>
          <cell r="CC436">
            <v>0</v>
          </cell>
          <cell r="CH436">
            <v>0.57277199999999995</v>
          </cell>
          <cell r="CI436">
            <v>0</v>
          </cell>
          <cell r="CJ436">
            <v>0</v>
          </cell>
          <cell r="CK436">
            <v>0.57277199999999995</v>
          </cell>
          <cell r="CL436">
            <v>0</v>
          </cell>
          <cell r="CM436">
            <v>0</v>
          </cell>
          <cell r="CN436">
            <v>0</v>
          </cell>
          <cell r="CO436">
            <v>0</v>
          </cell>
          <cell r="CP436">
            <v>0</v>
          </cell>
          <cell r="CQ436">
            <v>0</v>
          </cell>
        </row>
        <row r="437">
          <cell r="A437" t="str">
            <v>1.2.2.68</v>
          </cell>
          <cell r="B437" t="str">
            <v>Реконструкция КЛ-0,4 кВ ТП-242 - ул. Дзержинского, 8</v>
          </cell>
          <cell r="C437" t="str">
            <v>С</v>
          </cell>
          <cell r="D437" t="str">
            <v>С_1.2.2.68</v>
          </cell>
          <cell r="E437" t="str">
            <v>С</v>
          </cell>
          <cell r="F437">
            <v>2020</v>
          </cell>
          <cell r="G437">
            <v>2020</v>
          </cell>
          <cell r="J437">
            <v>1.0352965999999999</v>
          </cell>
          <cell r="P437">
            <v>0</v>
          </cell>
          <cell r="U437">
            <v>1.0352965999999999</v>
          </cell>
          <cell r="V437">
            <v>0</v>
          </cell>
          <cell r="X437">
            <v>1.0352965999999999</v>
          </cell>
          <cell r="AJ437">
            <v>0</v>
          </cell>
          <cell r="AM437">
            <v>0</v>
          </cell>
          <cell r="AO437">
            <v>0</v>
          </cell>
          <cell r="AT437">
            <v>0</v>
          </cell>
          <cell r="AW437">
            <v>0</v>
          </cell>
          <cell r="AY437">
            <v>0</v>
          </cell>
          <cell r="BD437">
            <v>1.0352965999999999</v>
          </cell>
          <cell r="BG437">
            <v>1.0352965999999999</v>
          </cell>
          <cell r="BI437">
            <v>0</v>
          </cell>
          <cell r="BN437">
            <v>0</v>
          </cell>
          <cell r="BQ437">
            <v>0</v>
          </cell>
          <cell r="BS437">
            <v>0</v>
          </cell>
          <cell r="BX437">
            <v>0</v>
          </cell>
          <cell r="CA437">
            <v>0</v>
          </cell>
          <cell r="CC437">
            <v>0</v>
          </cell>
          <cell r="CH437">
            <v>1.0352965999999999</v>
          </cell>
          <cell r="CI437">
            <v>0</v>
          </cell>
          <cell r="CJ437">
            <v>0</v>
          </cell>
          <cell r="CK437">
            <v>1.0352965999999999</v>
          </cell>
          <cell r="CL437">
            <v>0</v>
          </cell>
          <cell r="CM437">
            <v>0</v>
          </cell>
          <cell r="CN437">
            <v>0</v>
          </cell>
          <cell r="CO437">
            <v>0</v>
          </cell>
          <cell r="CP437">
            <v>0</v>
          </cell>
          <cell r="CQ437">
            <v>0</v>
          </cell>
        </row>
        <row r="438">
          <cell r="A438" t="str">
            <v>1.2.2.69</v>
          </cell>
          <cell r="B438" t="str">
            <v>Реконструкция КЛ-0,4 кВ ТП-276 - ул. Бажова, 10</v>
          </cell>
          <cell r="C438" t="str">
            <v>С</v>
          </cell>
          <cell r="D438" t="str">
            <v>С_1.2.2.69</v>
          </cell>
          <cell r="E438" t="str">
            <v>С</v>
          </cell>
          <cell r="F438">
            <v>2020</v>
          </cell>
          <cell r="G438">
            <v>2020</v>
          </cell>
          <cell r="J438">
            <v>0.53441019999999995</v>
          </cell>
          <cell r="P438">
            <v>0</v>
          </cell>
          <cell r="U438">
            <v>0.53441019999999995</v>
          </cell>
          <cell r="V438">
            <v>0</v>
          </cell>
          <cell r="X438">
            <v>0.53441019999999995</v>
          </cell>
          <cell r="AJ438">
            <v>0</v>
          </cell>
          <cell r="AM438">
            <v>0</v>
          </cell>
          <cell r="AO438">
            <v>0</v>
          </cell>
          <cell r="AT438">
            <v>0</v>
          </cell>
          <cell r="AW438">
            <v>0</v>
          </cell>
          <cell r="AY438">
            <v>0</v>
          </cell>
          <cell r="BD438">
            <v>0.53441019999999995</v>
          </cell>
          <cell r="BG438">
            <v>0.53441019999999995</v>
          </cell>
          <cell r="BI438">
            <v>0</v>
          </cell>
          <cell r="BN438">
            <v>0</v>
          </cell>
          <cell r="BQ438">
            <v>0</v>
          </cell>
          <cell r="BS438">
            <v>0</v>
          </cell>
          <cell r="BX438">
            <v>0</v>
          </cell>
          <cell r="CA438">
            <v>0</v>
          </cell>
          <cell r="CC438">
            <v>0</v>
          </cell>
          <cell r="CH438">
            <v>0.53441019999999995</v>
          </cell>
          <cell r="CI438">
            <v>0</v>
          </cell>
          <cell r="CJ438">
            <v>0</v>
          </cell>
          <cell r="CK438">
            <v>0.53441019999999995</v>
          </cell>
          <cell r="CL438">
            <v>0</v>
          </cell>
          <cell r="CM438">
            <v>0</v>
          </cell>
          <cell r="CN438">
            <v>0</v>
          </cell>
          <cell r="CO438">
            <v>0</v>
          </cell>
          <cell r="CP438">
            <v>0</v>
          </cell>
          <cell r="CQ438">
            <v>0</v>
          </cell>
        </row>
        <row r="439">
          <cell r="A439" t="str">
            <v>1.2.2.70</v>
          </cell>
          <cell r="B439" t="str">
            <v>Реконструкция КЛ-0,4 кВ ТП-276 - ул. Бажова, 14</v>
          </cell>
          <cell r="C439" t="str">
            <v>С</v>
          </cell>
          <cell r="D439" t="str">
            <v>С_1.2.2.70</v>
          </cell>
          <cell r="E439" t="str">
            <v>С</v>
          </cell>
          <cell r="F439">
            <v>2020</v>
          </cell>
          <cell r="G439">
            <v>2020</v>
          </cell>
          <cell r="J439">
            <v>0.41687039999999997</v>
          </cell>
          <cell r="P439">
            <v>0</v>
          </cell>
          <cell r="U439">
            <v>0.41687039999999997</v>
          </cell>
          <cell r="V439">
            <v>0</v>
          </cell>
          <cell r="X439">
            <v>0.41687039999999997</v>
          </cell>
          <cell r="AJ439">
            <v>0</v>
          </cell>
          <cell r="AM439">
            <v>0</v>
          </cell>
          <cell r="AO439">
            <v>0</v>
          </cell>
          <cell r="AT439">
            <v>0</v>
          </cell>
          <cell r="AW439">
            <v>0</v>
          </cell>
          <cell r="AY439">
            <v>0</v>
          </cell>
          <cell r="BD439">
            <v>0.41687039999999997</v>
          </cell>
          <cell r="BG439">
            <v>0.41687039999999997</v>
          </cell>
          <cell r="BI439">
            <v>0</v>
          </cell>
          <cell r="BN439">
            <v>0</v>
          </cell>
          <cell r="BQ439">
            <v>0</v>
          </cell>
          <cell r="BS439">
            <v>0</v>
          </cell>
          <cell r="BX439">
            <v>0</v>
          </cell>
          <cell r="CA439">
            <v>0</v>
          </cell>
          <cell r="CC439">
            <v>0</v>
          </cell>
          <cell r="CH439">
            <v>0.41687039999999997</v>
          </cell>
          <cell r="CI439">
            <v>0</v>
          </cell>
          <cell r="CJ439">
            <v>0</v>
          </cell>
          <cell r="CK439">
            <v>0.41687039999999997</v>
          </cell>
          <cell r="CL439">
            <v>0</v>
          </cell>
          <cell r="CM439">
            <v>0</v>
          </cell>
          <cell r="CN439">
            <v>0</v>
          </cell>
          <cell r="CO439">
            <v>0</v>
          </cell>
          <cell r="CP439">
            <v>0</v>
          </cell>
          <cell r="CQ439">
            <v>0</v>
          </cell>
        </row>
        <row r="440">
          <cell r="A440" t="str">
            <v>1.2.2.71</v>
          </cell>
          <cell r="B440" t="str">
            <v>Реконструкция КЛ-0,4 кВ ТП-295 - ул. Студенческая, 19</v>
          </cell>
          <cell r="C440" t="str">
            <v>С</v>
          </cell>
          <cell r="D440" t="str">
            <v>С_1.2.2.71</v>
          </cell>
          <cell r="E440" t="str">
            <v>С</v>
          </cell>
          <cell r="F440">
            <v>2020</v>
          </cell>
          <cell r="G440">
            <v>2020</v>
          </cell>
          <cell r="J440">
            <v>0.62685139999999995</v>
          </cell>
          <cell r="P440">
            <v>0</v>
          </cell>
          <cell r="U440">
            <v>0.62685139999999995</v>
          </cell>
          <cell r="V440">
            <v>0</v>
          </cell>
          <cell r="X440">
            <v>0.62685139999999995</v>
          </cell>
          <cell r="AJ440">
            <v>0</v>
          </cell>
          <cell r="AM440">
            <v>0</v>
          </cell>
          <cell r="AO440">
            <v>0</v>
          </cell>
          <cell r="AT440">
            <v>0</v>
          </cell>
          <cell r="AW440">
            <v>0</v>
          </cell>
          <cell r="AY440">
            <v>0</v>
          </cell>
          <cell r="BD440">
            <v>0.62685139999999995</v>
          </cell>
          <cell r="BG440">
            <v>0.62685139999999995</v>
          </cell>
          <cell r="BI440">
            <v>0</v>
          </cell>
          <cell r="BN440">
            <v>0</v>
          </cell>
          <cell r="BQ440">
            <v>0</v>
          </cell>
          <cell r="BS440">
            <v>0</v>
          </cell>
          <cell r="BX440">
            <v>0</v>
          </cell>
          <cell r="CA440">
            <v>0</v>
          </cell>
          <cell r="CC440">
            <v>0</v>
          </cell>
          <cell r="CH440">
            <v>0.62685139999999995</v>
          </cell>
          <cell r="CI440">
            <v>0</v>
          </cell>
          <cell r="CJ440">
            <v>0</v>
          </cell>
          <cell r="CK440">
            <v>0.62685139999999995</v>
          </cell>
          <cell r="CL440">
            <v>0</v>
          </cell>
          <cell r="CM440">
            <v>0</v>
          </cell>
          <cell r="CN440">
            <v>0</v>
          </cell>
          <cell r="CO440">
            <v>0</v>
          </cell>
          <cell r="CP440">
            <v>0</v>
          </cell>
          <cell r="CQ440">
            <v>0</v>
          </cell>
        </row>
        <row r="441">
          <cell r="A441" t="str">
            <v>1.2.2.72</v>
          </cell>
          <cell r="B441" t="str">
            <v>Реконструкция КЛ-0,4 кВ ТП-366 - ул. Майская, 1</v>
          </cell>
          <cell r="C441" t="str">
            <v>С</v>
          </cell>
          <cell r="D441" t="str">
            <v>С_1.2.2.72</v>
          </cell>
          <cell r="E441" t="str">
            <v>С</v>
          </cell>
          <cell r="F441">
            <v>2020</v>
          </cell>
          <cell r="G441">
            <v>2020</v>
          </cell>
          <cell r="J441">
            <v>0.66377359999999996</v>
          </cell>
          <cell r="P441">
            <v>0</v>
          </cell>
          <cell r="U441">
            <v>0.66377359999999996</v>
          </cell>
          <cell r="V441">
            <v>0</v>
          </cell>
          <cell r="X441">
            <v>0.66377359999999996</v>
          </cell>
          <cell r="AJ441">
            <v>0</v>
          </cell>
          <cell r="AM441">
            <v>0</v>
          </cell>
          <cell r="AO441">
            <v>0</v>
          </cell>
          <cell r="AT441">
            <v>0</v>
          </cell>
          <cell r="AW441">
            <v>0</v>
          </cell>
          <cell r="AY441">
            <v>0</v>
          </cell>
          <cell r="BD441">
            <v>0.66377359999999996</v>
          </cell>
          <cell r="BG441">
            <v>0.66377359999999996</v>
          </cell>
          <cell r="BI441">
            <v>0</v>
          </cell>
          <cell r="BN441">
            <v>0</v>
          </cell>
          <cell r="BQ441">
            <v>0</v>
          </cell>
          <cell r="BS441">
            <v>0</v>
          </cell>
          <cell r="BX441">
            <v>0</v>
          </cell>
          <cell r="CA441">
            <v>0</v>
          </cell>
          <cell r="CC441">
            <v>0</v>
          </cell>
          <cell r="CH441">
            <v>0.66377359999999996</v>
          </cell>
          <cell r="CI441">
            <v>0</v>
          </cell>
          <cell r="CJ441">
            <v>0</v>
          </cell>
          <cell r="CK441">
            <v>0.66377359999999996</v>
          </cell>
          <cell r="CL441">
            <v>0</v>
          </cell>
          <cell r="CM441">
            <v>0</v>
          </cell>
          <cell r="CN441">
            <v>0</v>
          </cell>
          <cell r="CO441">
            <v>0</v>
          </cell>
          <cell r="CP441">
            <v>0</v>
          </cell>
          <cell r="CQ441">
            <v>0</v>
          </cell>
        </row>
        <row r="442">
          <cell r="A442" t="str">
            <v>1.2.2.73</v>
          </cell>
          <cell r="B442" t="str">
            <v>Реконструкция КЛ-0,4 кВ ТП-366 - ул. Майская, 3</v>
          </cell>
          <cell r="C442" t="str">
            <v>С</v>
          </cell>
          <cell r="D442" t="str">
            <v>С_1.2.2.73</v>
          </cell>
          <cell r="E442" t="str">
            <v>С</v>
          </cell>
          <cell r="F442">
            <v>2020</v>
          </cell>
          <cell r="G442">
            <v>2020</v>
          </cell>
          <cell r="J442">
            <v>0.79463559999999989</v>
          </cell>
          <cell r="P442">
            <v>0</v>
          </cell>
          <cell r="U442">
            <v>0.79463559999999989</v>
          </cell>
          <cell r="V442">
            <v>0</v>
          </cell>
          <cell r="X442">
            <v>0.79463559999999989</v>
          </cell>
          <cell r="AJ442">
            <v>0</v>
          </cell>
          <cell r="AM442">
            <v>0</v>
          </cell>
          <cell r="AO442">
            <v>0</v>
          </cell>
          <cell r="AT442">
            <v>0</v>
          </cell>
          <cell r="AW442">
            <v>0</v>
          </cell>
          <cell r="AY442">
            <v>0</v>
          </cell>
          <cell r="BD442">
            <v>0.79463559999999989</v>
          </cell>
          <cell r="BG442">
            <v>0.79463559999999989</v>
          </cell>
          <cell r="BI442">
            <v>0</v>
          </cell>
          <cell r="BN442">
            <v>0</v>
          </cell>
          <cell r="BQ442">
            <v>0</v>
          </cell>
          <cell r="BS442">
            <v>0</v>
          </cell>
          <cell r="BX442">
            <v>0</v>
          </cell>
          <cell r="CA442">
            <v>0</v>
          </cell>
          <cell r="CC442">
            <v>0</v>
          </cell>
          <cell r="CH442">
            <v>0.79463559999999989</v>
          </cell>
          <cell r="CI442">
            <v>0</v>
          </cell>
          <cell r="CJ442">
            <v>0</v>
          </cell>
          <cell r="CK442">
            <v>0.79463559999999989</v>
          </cell>
          <cell r="CL442">
            <v>0</v>
          </cell>
          <cell r="CM442">
            <v>0</v>
          </cell>
          <cell r="CN442">
            <v>0</v>
          </cell>
          <cell r="CO442">
            <v>0</v>
          </cell>
          <cell r="CP442">
            <v>0</v>
          </cell>
          <cell r="CQ442">
            <v>0</v>
          </cell>
        </row>
        <row r="443">
          <cell r="A443" t="str">
            <v>1.2.2.74</v>
          </cell>
          <cell r="B443" t="str">
            <v>Реконструкция КЛ-0,4 кВ ТП-366 - ул. Энергетиков, 53 бл.А</v>
          </cell>
          <cell r="C443" t="str">
            <v>С</v>
          </cell>
          <cell r="D443" t="str">
            <v>С_1.2.2.74</v>
          </cell>
          <cell r="E443" t="str">
            <v>С</v>
          </cell>
          <cell r="F443">
            <v>2020</v>
          </cell>
          <cell r="G443">
            <v>2020</v>
          </cell>
          <cell r="J443">
            <v>0.31507179999999996</v>
          </cell>
          <cell r="P443">
            <v>0</v>
          </cell>
          <cell r="U443">
            <v>0.31507179999999996</v>
          </cell>
          <cell r="V443">
            <v>0</v>
          </cell>
          <cell r="X443">
            <v>0.31507179999999996</v>
          </cell>
          <cell r="AJ443">
            <v>0</v>
          </cell>
          <cell r="AM443">
            <v>0</v>
          </cell>
          <cell r="AO443">
            <v>0</v>
          </cell>
          <cell r="AT443">
            <v>0</v>
          </cell>
          <cell r="AW443">
            <v>0</v>
          </cell>
          <cell r="AY443">
            <v>0</v>
          </cell>
          <cell r="BD443">
            <v>0.31507179999999996</v>
          </cell>
          <cell r="BG443">
            <v>0.31507179999999996</v>
          </cell>
          <cell r="BI443">
            <v>0</v>
          </cell>
          <cell r="BN443">
            <v>0</v>
          </cell>
          <cell r="BQ443">
            <v>0</v>
          </cell>
          <cell r="BS443">
            <v>0</v>
          </cell>
          <cell r="BX443">
            <v>0</v>
          </cell>
          <cell r="CA443">
            <v>0</v>
          </cell>
          <cell r="CC443">
            <v>0</v>
          </cell>
          <cell r="CH443">
            <v>0.31507179999999996</v>
          </cell>
          <cell r="CI443">
            <v>0</v>
          </cell>
          <cell r="CJ443">
            <v>0</v>
          </cell>
          <cell r="CK443">
            <v>0.31507179999999996</v>
          </cell>
          <cell r="CL443">
            <v>0</v>
          </cell>
          <cell r="CM443">
            <v>0</v>
          </cell>
          <cell r="CN443">
            <v>0</v>
          </cell>
          <cell r="CO443">
            <v>0</v>
          </cell>
          <cell r="CP443">
            <v>0</v>
          </cell>
          <cell r="CQ443">
            <v>0</v>
          </cell>
        </row>
        <row r="444">
          <cell r="A444" t="str">
            <v>1.2.2.75</v>
          </cell>
          <cell r="B444" t="str">
            <v>Реконструкция КЛ-0,4 кВ ТП-366 - ул. Энергетиков, 53 бл.Б</v>
          </cell>
          <cell r="C444" t="str">
            <v>С</v>
          </cell>
          <cell r="D444" t="str">
            <v>С_1.2.2.75</v>
          </cell>
          <cell r="E444" t="str">
            <v>С</v>
          </cell>
          <cell r="F444">
            <v>2020</v>
          </cell>
          <cell r="G444">
            <v>2020</v>
          </cell>
          <cell r="J444">
            <v>0.36600060000000001</v>
          </cell>
          <cell r="P444">
            <v>0</v>
          </cell>
          <cell r="U444">
            <v>0.36600060000000001</v>
          </cell>
          <cell r="V444">
            <v>0</v>
          </cell>
          <cell r="X444">
            <v>0.36600060000000001</v>
          </cell>
          <cell r="AJ444">
            <v>0</v>
          </cell>
          <cell r="AM444">
            <v>0</v>
          </cell>
          <cell r="AO444">
            <v>0</v>
          </cell>
          <cell r="AT444">
            <v>0</v>
          </cell>
          <cell r="AW444">
            <v>0</v>
          </cell>
          <cell r="AY444">
            <v>0</v>
          </cell>
          <cell r="BD444">
            <v>0.36600060000000001</v>
          </cell>
          <cell r="BG444">
            <v>0.36600060000000001</v>
          </cell>
          <cell r="BI444">
            <v>0</v>
          </cell>
          <cell r="BN444">
            <v>0</v>
          </cell>
          <cell r="BQ444">
            <v>0</v>
          </cell>
          <cell r="BS444">
            <v>0</v>
          </cell>
          <cell r="BX444">
            <v>0</v>
          </cell>
          <cell r="CA444">
            <v>0</v>
          </cell>
          <cell r="CC444">
            <v>0</v>
          </cell>
          <cell r="CH444">
            <v>0.36600060000000001</v>
          </cell>
          <cell r="CI444">
            <v>0</v>
          </cell>
          <cell r="CJ444">
            <v>0</v>
          </cell>
          <cell r="CK444">
            <v>0.36600060000000001</v>
          </cell>
          <cell r="CL444">
            <v>0</v>
          </cell>
          <cell r="CM444">
            <v>0</v>
          </cell>
          <cell r="CN444">
            <v>0</v>
          </cell>
          <cell r="CO444">
            <v>0</v>
          </cell>
          <cell r="CP444">
            <v>0</v>
          </cell>
          <cell r="CQ444">
            <v>0</v>
          </cell>
        </row>
        <row r="445">
          <cell r="A445" t="str">
            <v>1.2.2.76</v>
          </cell>
          <cell r="B445" t="str">
            <v>Реконструкция КЛ-0,4 кВ ТП-368 - ул. Республики, 80</v>
          </cell>
          <cell r="C445" t="str">
            <v>С</v>
          </cell>
          <cell r="D445" t="str">
            <v>С_1.2.2.76</v>
          </cell>
          <cell r="E445" t="str">
            <v>С</v>
          </cell>
          <cell r="F445">
            <v>2020</v>
          </cell>
          <cell r="G445">
            <v>2020</v>
          </cell>
          <cell r="J445">
            <v>0.81103760000000003</v>
          </cell>
          <cell r="P445">
            <v>0</v>
          </cell>
          <cell r="U445">
            <v>0.81103760000000003</v>
          </cell>
          <cell r="V445">
            <v>0</v>
          </cell>
          <cell r="X445">
            <v>0.81103760000000003</v>
          </cell>
          <cell r="AJ445">
            <v>0</v>
          </cell>
          <cell r="AM445">
            <v>0</v>
          </cell>
          <cell r="AO445">
            <v>0</v>
          </cell>
          <cell r="AT445">
            <v>0</v>
          </cell>
          <cell r="AW445">
            <v>0</v>
          </cell>
          <cell r="AY445">
            <v>0</v>
          </cell>
          <cell r="BD445">
            <v>0.81103760000000003</v>
          </cell>
          <cell r="BG445">
            <v>0.81103760000000003</v>
          </cell>
          <cell r="BI445">
            <v>0</v>
          </cell>
          <cell r="BN445">
            <v>0</v>
          </cell>
          <cell r="BQ445">
            <v>0</v>
          </cell>
          <cell r="BS445">
            <v>0</v>
          </cell>
          <cell r="BX445">
            <v>0</v>
          </cell>
          <cell r="CA445">
            <v>0</v>
          </cell>
          <cell r="CC445">
            <v>0</v>
          </cell>
          <cell r="CH445">
            <v>0.81103760000000003</v>
          </cell>
          <cell r="CI445">
            <v>0</v>
          </cell>
          <cell r="CJ445">
            <v>0</v>
          </cell>
          <cell r="CK445">
            <v>0.81103760000000003</v>
          </cell>
          <cell r="CL445">
            <v>0</v>
          </cell>
          <cell r="CM445">
            <v>0</v>
          </cell>
          <cell r="CN445">
            <v>0</v>
          </cell>
          <cell r="CO445">
            <v>0</v>
          </cell>
          <cell r="CP445">
            <v>0</v>
          </cell>
          <cell r="CQ445">
            <v>0</v>
          </cell>
        </row>
        <row r="446">
          <cell r="A446" t="str">
            <v>1.2.2.77</v>
          </cell>
          <cell r="B446" t="str">
            <v>Реконструкция КЛ-0,4 кВ ТП-368 - ул. Республики, 82</v>
          </cell>
          <cell r="C446" t="str">
            <v>С</v>
          </cell>
          <cell r="D446" t="str">
            <v>С_1.2.2.77</v>
          </cell>
          <cell r="E446" t="str">
            <v>С</v>
          </cell>
          <cell r="F446">
            <v>2020</v>
          </cell>
          <cell r="G446">
            <v>2020</v>
          </cell>
          <cell r="J446">
            <v>0.62685139999999995</v>
          </cell>
          <cell r="P446">
            <v>0</v>
          </cell>
          <cell r="U446">
            <v>0.62685139999999995</v>
          </cell>
          <cell r="V446">
            <v>0</v>
          </cell>
          <cell r="X446">
            <v>0.62685139999999995</v>
          </cell>
          <cell r="AJ446">
            <v>0</v>
          </cell>
          <cell r="AM446">
            <v>0</v>
          </cell>
          <cell r="AO446">
            <v>0</v>
          </cell>
          <cell r="AT446">
            <v>0</v>
          </cell>
          <cell r="AW446">
            <v>0</v>
          </cell>
          <cell r="AY446">
            <v>0</v>
          </cell>
          <cell r="BD446">
            <v>0.62685139999999995</v>
          </cell>
          <cell r="BG446">
            <v>0.62685139999999995</v>
          </cell>
          <cell r="BI446">
            <v>0</v>
          </cell>
          <cell r="BN446">
            <v>0</v>
          </cell>
          <cell r="BQ446">
            <v>0</v>
          </cell>
          <cell r="BS446">
            <v>0</v>
          </cell>
          <cell r="BX446">
            <v>0</v>
          </cell>
          <cell r="CA446">
            <v>0</v>
          </cell>
          <cell r="CC446">
            <v>0</v>
          </cell>
          <cell r="CH446">
            <v>0.62685139999999995</v>
          </cell>
          <cell r="CI446">
            <v>0</v>
          </cell>
          <cell r="CJ446">
            <v>0</v>
          </cell>
          <cell r="CK446">
            <v>0.62685139999999995</v>
          </cell>
          <cell r="CL446">
            <v>0</v>
          </cell>
          <cell r="CM446">
            <v>0</v>
          </cell>
          <cell r="CN446">
            <v>0</v>
          </cell>
          <cell r="CO446">
            <v>0</v>
          </cell>
          <cell r="CP446">
            <v>0</v>
          </cell>
          <cell r="CQ446">
            <v>0</v>
          </cell>
        </row>
        <row r="447">
          <cell r="A447" t="str">
            <v>1.2.2.78</v>
          </cell>
          <cell r="B447" t="str">
            <v>Реконструкция КЛ-0,4 кВ ТП-368 - ул. Республики, 84</v>
          </cell>
          <cell r="C447" t="str">
            <v>С</v>
          </cell>
          <cell r="D447" t="str">
            <v>С_1.2.2.78</v>
          </cell>
          <cell r="E447" t="str">
            <v>С</v>
          </cell>
          <cell r="F447">
            <v>2020</v>
          </cell>
          <cell r="G447">
            <v>2020</v>
          </cell>
          <cell r="J447">
            <v>0.8495646</v>
          </cell>
          <cell r="P447">
            <v>0</v>
          </cell>
          <cell r="U447">
            <v>0.8495646</v>
          </cell>
          <cell r="V447">
            <v>0</v>
          </cell>
          <cell r="X447">
            <v>0.8495646</v>
          </cell>
          <cell r="AJ447">
            <v>0</v>
          </cell>
          <cell r="AM447">
            <v>0</v>
          </cell>
          <cell r="AO447">
            <v>0</v>
          </cell>
          <cell r="AT447">
            <v>0</v>
          </cell>
          <cell r="AW447">
            <v>0</v>
          </cell>
          <cell r="AY447">
            <v>0</v>
          </cell>
          <cell r="BD447">
            <v>0.8495646</v>
          </cell>
          <cell r="BG447">
            <v>0.8495646</v>
          </cell>
          <cell r="BI447">
            <v>0</v>
          </cell>
          <cell r="BN447">
            <v>0</v>
          </cell>
          <cell r="BQ447">
            <v>0</v>
          </cell>
          <cell r="BS447">
            <v>0</v>
          </cell>
          <cell r="BX447">
            <v>0</v>
          </cell>
          <cell r="CA447">
            <v>0</v>
          </cell>
          <cell r="CC447">
            <v>0</v>
          </cell>
          <cell r="CH447">
            <v>0.8495646</v>
          </cell>
          <cell r="CI447">
            <v>0</v>
          </cell>
          <cell r="CJ447">
            <v>0</v>
          </cell>
          <cell r="CK447">
            <v>0.8495646</v>
          </cell>
          <cell r="CL447">
            <v>0</v>
          </cell>
          <cell r="CM447">
            <v>0</v>
          </cell>
          <cell r="CN447">
            <v>0</v>
          </cell>
          <cell r="CO447">
            <v>0</v>
          </cell>
          <cell r="CP447">
            <v>0</v>
          </cell>
          <cell r="CQ447">
            <v>0</v>
          </cell>
        </row>
        <row r="448">
          <cell r="A448" t="str">
            <v>1.2.2.79</v>
          </cell>
          <cell r="B448" t="str">
            <v>Реконструкция КЛ-0,4 кВ ТП-368 - ул. Республики, 86</v>
          </cell>
          <cell r="C448" t="str">
            <v>С</v>
          </cell>
          <cell r="D448" t="str">
            <v>С_1.2.2.79</v>
          </cell>
          <cell r="E448" t="str">
            <v>С</v>
          </cell>
          <cell r="F448">
            <v>2019</v>
          </cell>
          <cell r="G448">
            <v>2019</v>
          </cell>
          <cell r="J448">
            <v>0.36600060000000001</v>
          </cell>
          <cell r="P448">
            <v>0</v>
          </cell>
          <cell r="U448">
            <v>0.36600060000000001</v>
          </cell>
          <cell r="V448">
            <v>0</v>
          </cell>
          <cell r="X448">
            <v>0.36600060000000001</v>
          </cell>
          <cell r="AJ448">
            <v>0</v>
          </cell>
          <cell r="AM448">
            <v>0</v>
          </cell>
          <cell r="AO448">
            <v>0</v>
          </cell>
          <cell r="AT448">
            <v>0.36600060000000001</v>
          </cell>
          <cell r="AW448">
            <v>0.36600060000000001</v>
          </cell>
          <cell r="AY448">
            <v>0</v>
          </cell>
          <cell r="BD448">
            <v>0</v>
          </cell>
          <cell r="BG448">
            <v>0</v>
          </cell>
          <cell r="BI448">
            <v>0</v>
          </cell>
          <cell r="BN448">
            <v>0</v>
          </cell>
          <cell r="BQ448">
            <v>0</v>
          </cell>
          <cell r="BS448">
            <v>0</v>
          </cell>
          <cell r="BX448">
            <v>0</v>
          </cell>
          <cell r="CA448">
            <v>0</v>
          </cell>
          <cell r="CC448">
            <v>0</v>
          </cell>
          <cell r="CH448">
            <v>0.36600060000000001</v>
          </cell>
          <cell r="CI448">
            <v>0</v>
          </cell>
          <cell r="CJ448">
            <v>0</v>
          </cell>
          <cell r="CK448">
            <v>0.36600060000000001</v>
          </cell>
          <cell r="CL448">
            <v>0</v>
          </cell>
          <cell r="CM448">
            <v>0</v>
          </cell>
          <cell r="CN448">
            <v>0</v>
          </cell>
          <cell r="CO448">
            <v>0</v>
          </cell>
          <cell r="CP448">
            <v>0</v>
          </cell>
          <cell r="CQ448">
            <v>0</v>
          </cell>
        </row>
        <row r="449">
          <cell r="A449" t="str">
            <v>1.2.2.80</v>
          </cell>
          <cell r="B449" t="str">
            <v xml:space="preserve">Реконструкция КЛ-0,4 кВ ТП-370 - ул. Энергетиков, 33 </v>
          </cell>
          <cell r="C449" t="str">
            <v>С</v>
          </cell>
          <cell r="D449" t="str">
            <v>С_1.2.2.80</v>
          </cell>
          <cell r="E449" t="str">
            <v>С</v>
          </cell>
          <cell r="F449">
            <v>2019</v>
          </cell>
          <cell r="G449">
            <v>2019</v>
          </cell>
          <cell r="J449">
            <v>1.2950853999999998</v>
          </cell>
          <cell r="P449">
            <v>0</v>
          </cell>
          <cell r="U449">
            <v>1.2950853999999998</v>
          </cell>
          <cell r="V449">
            <v>0</v>
          </cell>
          <cell r="X449">
            <v>1.2950853999999998</v>
          </cell>
          <cell r="AJ449">
            <v>0</v>
          </cell>
          <cell r="AM449">
            <v>0</v>
          </cell>
          <cell r="AO449">
            <v>0</v>
          </cell>
          <cell r="AT449">
            <v>1.2950853999999998</v>
          </cell>
          <cell r="AW449">
            <v>1.2950853999999998</v>
          </cell>
          <cell r="AY449">
            <v>0</v>
          </cell>
          <cell r="BD449">
            <v>0</v>
          </cell>
          <cell r="BG449">
            <v>0</v>
          </cell>
          <cell r="BI449">
            <v>0</v>
          </cell>
          <cell r="BN449">
            <v>0</v>
          </cell>
          <cell r="BQ449">
            <v>0</v>
          </cell>
          <cell r="BS449">
            <v>0</v>
          </cell>
          <cell r="BX449">
            <v>0</v>
          </cell>
          <cell r="CA449">
            <v>0</v>
          </cell>
          <cell r="CC449">
            <v>0</v>
          </cell>
          <cell r="CH449">
            <v>1.2950853999999998</v>
          </cell>
          <cell r="CI449">
            <v>0</v>
          </cell>
          <cell r="CJ449">
            <v>0</v>
          </cell>
          <cell r="CK449">
            <v>1.2950853999999998</v>
          </cell>
          <cell r="CL449">
            <v>0</v>
          </cell>
          <cell r="CM449">
            <v>0</v>
          </cell>
          <cell r="CN449">
            <v>0</v>
          </cell>
          <cell r="CO449">
            <v>0</v>
          </cell>
          <cell r="CP449">
            <v>0</v>
          </cell>
          <cell r="CQ449">
            <v>0</v>
          </cell>
        </row>
        <row r="450">
          <cell r="A450" t="str">
            <v>1.2.2.81</v>
          </cell>
          <cell r="B450" t="str">
            <v>Реконструкция КЛ-0,4 кВ ТП-370 - ул. Энергетиков, 35</v>
          </cell>
          <cell r="C450" t="str">
            <v>С</v>
          </cell>
          <cell r="D450" t="str">
            <v>С_1.2.2.81</v>
          </cell>
          <cell r="E450" t="str">
            <v>С</v>
          </cell>
          <cell r="F450">
            <v>2018</v>
          </cell>
          <cell r="G450">
            <v>2018</v>
          </cell>
          <cell r="J450">
            <v>1.8890619999999998</v>
          </cell>
          <cell r="P450">
            <v>0</v>
          </cell>
          <cell r="U450">
            <v>1.8890619999999998</v>
          </cell>
          <cell r="V450">
            <v>0</v>
          </cell>
          <cell r="X450">
            <v>1.8890619999999998</v>
          </cell>
          <cell r="AJ450">
            <v>1.8890619999999998</v>
          </cell>
          <cell r="AM450">
            <v>1.8890619999999998</v>
          </cell>
          <cell r="AO450">
            <v>0</v>
          </cell>
          <cell r="AT450">
            <v>0</v>
          </cell>
          <cell r="AW450">
            <v>0</v>
          </cell>
          <cell r="AY450">
            <v>0</v>
          </cell>
          <cell r="BD450">
            <v>0</v>
          </cell>
          <cell r="BG450">
            <v>0</v>
          </cell>
          <cell r="BI450">
            <v>0</v>
          </cell>
          <cell r="BN450">
            <v>0</v>
          </cell>
          <cell r="BQ450">
            <v>0</v>
          </cell>
          <cell r="BS450">
            <v>0</v>
          </cell>
          <cell r="BX450">
            <v>0</v>
          </cell>
          <cell r="CA450">
            <v>0</v>
          </cell>
          <cell r="CC450">
            <v>0</v>
          </cell>
          <cell r="CH450">
            <v>1.8890619999999998</v>
          </cell>
          <cell r="CI450">
            <v>0</v>
          </cell>
          <cell r="CJ450">
            <v>0</v>
          </cell>
          <cell r="CK450">
            <v>1.8890619999999998</v>
          </cell>
          <cell r="CL450">
            <v>0</v>
          </cell>
          <cell r="CM450">
            <v>0</v>
          </cell>
          <cell r="CN450">
            <v>0</v>
          </cell>
          <cell r="CO450">
            <v>0</v>
          </cell>
          <cell r="CP450">
            <v>0</v>
          </cell>
          <cell r="CQ450">
            <v>0</v>
          </cell>
        </row>
        <row r="451">
          <cell r="A451" t="str">
            <v>1.2.2.82</v>
          </cell>
          <cell r="B451" t="str">
            <v>Реконструкция КЛ-0,4 кВ ТП-370 - ул. Энергетиков, 37</v>
          </cell>
          <cell r="C451" t="str">
            <v>С</v>
          </cell>
          <cell r="D451" t="str">
            <v>С_1.2.2.82</v>
          </cell>
          <cell r="E451" t="str">
            <v>С</v>
          </cell>
          <cell r="F451">
            <v>2018</v>
          </cell>
          <cell r="G451">
            <v>2018</v>
          </cell>
          <cell r="J451">
            <v>0.51486939999999992</v>
          </cell>
          <cell r="P451">
            <v>0</v>
          </cell>
          <cell r="U451">
            <v>0.51486939999999992</v>
          </cell>
          <cell r="V451">
            <v>0</v>
          </cell>
          <cell r="X451">
            <v>0.51486939999999992</v>
          </cell>
          <cell r="AJ451">
            <v>0.51486939999999992</v>
          </cell>
          <cell r="AM451">
            <v>0.51486939999999992</v>
          </cell>
          <cell r="AO451">
            <v>0</v>
          </cell>
          <cell r="AT451">
            <v>0</v>
          </cell>
          <cell r="AW451">
            <v>0</v>
          </cell>
          <cell r="AY451">
            <v>0</v>
          </cell>
          <cell r="BD451">
            <v>0</v>
          </cell>
          <cell r="BG451">
            <v>0</v>
          </cell>
          <cell r="BI451">
            <v>0</v>
          </cell>
          <cell r="BN451">
            <v>0</v>
          </cell>
          <cell r="BQ451">
            <v>0</v>
          </cell>
          <cell r="BS451">
            <v>0</v>
          </cell>
          <cell r="BX451">
            <v>0</v>
          </cell>
          <cell r="CA451">
            <v>0</v>
          </cell>
          <cell r="CC451">
            <v>0</v>
          </cell>
          <cell r="CH451">
            <v>0.51486939999999992</v>
          </cell>
          <cell r="CI451">
            <v>0</v>
          </cell>
          <cell r="CJ451">
            <v>0</v>
          </cell>
          <cell r="CK451">
            <v>0.51486939999999992</v>
          </cell>
          <cell r="CL451">
            <v>0</v>
          </cell>
          <cell r="CM451">
            <v>0</v>
          </cell>
          <cell r="CN451">
            <v>0</v>
          </cell>
          <cell r="CO451">
            <v>0</v>
          </cell>
          <cell r="CP451">
            <v>0</v>
          </cell>
          <cell r="CQ451">
            <v>0</v>
          </cell>
        </row>
        <row r="452">
          <cell r="A452" t="str">
            <v>1.2.2.83</v>
          </cell>
          <cell r="B452" t="str">
            <v>Реконструкция КЛ-0,4 кВ ТП-371 - ул. Республики, 70</v>
          </cell>
          <cell r="C452" t="str">
            <v>С</v>
          </cell>
          <cell r="D452" t="str">
            <v>С_1.2.2.83</v>
          </cell>
          <cell r="E452" t="str">
            <v>С</v>
          </cell>
          <cell r="F452">
            <v>2018</v>
          </cell>
          <cell r="G452">
            <v>2018</v>
          </cell>
          <cell r="J452">
            <v>0.63593739999999987</v>
          </cell>
          <cell r="P452">
            <v>0</v>
          </cell>
          <cell r="U452">
            <v>0.63593739999999987</v>
          </cell>
          <cell r="V452">
            <v>0</v>
          </cell>
          <cell r="X452">
            <v>0.63593739999999987</v>
          </cell>
          <cell r="AJ452">
            <v>0.63593739999999987</v>
          </cell>
          <cell r="AM452">
            <v>0.63593739999999987</v>
          </cell>
          <cell r="AO452">
            <v>0</v>
          </cell>
          <cell r="AT452">
            <v>0</v>
          </cell>
          <cell r="AW452">
            <v>0</v>
          </cell>
          <cell r="AY452">
            <v>0</v>
          </cell>
          <cell r="BD452">
            <v>0</v>
          </cell>
          <cell r="BG452">
            <v>0</v>
          </cell>
          <cell r="BI452">
            <v>0</v>
          </cell>
          <cell r="BN452">
            <v>0</v>
          </cell>
          <cell r="BQ452">
            <v>0</v>
          </cell>
          <cell r="BS452">
            <v>0</v>
          </cell>
          <cell r="BX452">
            <v>0</v>
          </cell>
          <cell r="CA452">
            <v>0</v>
          </cell>
          <cell r="CC452">
            <v>0</v>
          </cell>
          <cell r="CH452">
            <v>0.63593739999999987</v>
          </cell>
          <cell r="CI452">
            <v>0</v>
          </cell>
          <cell r="CJ452">
            <v>0</v>
          </cell>
          <cell r="CK452">
            <v>0.63593739999999987</v>
          </cell>
          <cell r="CL452">
            <v>0</v>
          </cell>
          <cell r="CM452">
            <v>0</v>
          </cell>
          <cell r="CN452">
            <v>0</v>
          </cell>
          <cell r="CO452">
            <v>0</v>
          </cell>
          <cell r="CP452">
            <v>0</v>
          </cell>
          <cell r="CQ452">
            <v>0</v>
          </cell>
        </row>
        <row r="453">
          <cell r="A453" t="str">
            <v>1.2.2.84</v>
          </cell>
          <cell r="B453" t="str">
            <v>Реконструкция КЛ-0,4 кВ ТП-388 - ул. Энергетиков, 20</v>
          </cell>
          <cell r="C453" t="str">
            <v>С</v>
          </cell>
          <cell r="D453" t="str">
            <v>С_1.2.2.84</v>
          </cell>
          <cell r="E453" t="str">
            <v>С</v>
          </cell>
          <cell r="F453">
            <v>2018</v>
          </cell>
          <cell r="G453">
            <v>2018</v>
          </cell>
          <cell r="J453">
            <v>0.62685139999999995</v>
          </cell>
          <cell r="P453">
            <v>0</v>
          </cell>
          <cell r="U453">
            <v>0.62685139999999995</v>
          </cell>
          <cell r="V453">
            <v>0</v>
          </cell>
          <cell r="X453">
            <v>0.62685139999999995</v>
          </cell>
          <cell r="AJ453">
            <v>0.62685139999999995</v>
          </cell>
          <cell r="AM453">
            <v>0.62685139999999995</v>
          </cell>
          <cell r="AO453">
            <v>0</v>
          </cell>
          <cell r="AT453">
            <v>0</v>
          </cell>
          <cell r="AW453">
            <v>0</v>
          </cell>
          <cell r="AY453">
            <v>0</v>
          </cell>
          <cell r="BD453">
            <v>0</v>
          </cell>
          <cell r="BG453">
            <v>0</v>
          </cell>
          <cell r="BI453">
            <v>0</v>
          </cell>
          <cell r="BN453">
            <v>0</v>
          </cell>
          <cell r="BQ453">
            <v>0</v>
          </cell>
          <cell r="BS453">
            <v>0</v>
          </cell>
          <cell r="BX453">
            <v>0</v>
          </cell>
          <cell r="CA453">
            <v>0</v>
          </cell>
          <cell r="CC453">
            <v>0</v>
          </cell>
          <cell r="CH453">
            <v>0.62685139999999995</v>
          </cell>
          <cell r="CI453">
            <v>0</v>
          </cell>
          <cell r="CJ453">
            <v>0</v>
          </cell>
          <cell r="CK453">
            <v>0.62685139999999995</v>
          </cell>
          <cell r="CL453">
            <v>0</v>
          </cell>
          <cell r="CM453">
            <v>0</v>
          </cell>
          <cell r="CN453">
            <v>0</v>
          </cell>
          <cell r="CO453">
            <v>0</v>
          </cell>
          <cell r="CP453">
            <v>0</v>
          </cell>
          <cell r="CQ453">
            <v>0</v>
          </cell>
        </row>
        <row r="454">
          <cell r="A454" t="str">
            <v>1.2.2.85</v>
          </cell>
          <cell r="B454" t="str">
            <v>Реконструкция КЛ-0,4 кВ ТП-390 - пр-д. Дружбы, 10</v>
          </cell>
          <cell r="C454" t="str">
            <v>С</v>
          </cell>
          <cell r="D454" t="str">
            <v>С_1.2.2.85</v>
          </cell>
          <cell r="E454" t="str">
            <v>С</v>
          </cell>
          <cell r="F454">
            <v>2018</v>
          </cell>
          <cell r="G454">
            <v>2018</v>
          </cell>
          <cell r="J454">
            <v>0.44045859999999998</v>
          </cell>
          <cell r="P454">
            <v>0</v>
          </cell>
          <cell r="U454">
            <v>0.44045859999999998</v>
          </cell>
          <cell r="V454">
            <v>0</v>
          </cell>
          <cell r="X454">
            <v>0.44045859999999998</v>
          </cell>
          <cell r="AJ454">
            <v>0.44045859999999998</v>
          </cell>
          <cell r="AM454">
            <v>0.44045859999999998</v>
          </cell>
          <cell r="AO454">
            <v>0</v>
          </cell>
          <cell r="AT454">
            <v>0</v>
          </cell>
          <cell r="AW454">
            <v>0</v>
          </cell>
          <cell r="AY454">
            <v>0</v>
          </cell>
          <cell r="BD454">
            <v>0</v>
          </cell>
          <cell r="BG454">
            <v>0</v>
          </cell>
          <cell r="BI454">
            <v>0</v>
          </cell>
          <cell r="BN454">
            <v>0</v>
          </cell>
          <cell r="BQ454">
            <v>0</v>
          </cell>
          <cell r="BS454">
            <v>0</v>
          </cell>
          <cell r="BX454">
            <v>0</v>
          </cell>
          <cell r="CA454">
            <v>0</v>
          </cell>
          <cell r="CC454">
            <v>0</v>
          </cell>
          <cell r="CH454">
            <v>0.44045859999999998</v>
          </cell>
          <cell r="CI454">
            <v>0</v>
          </cell>
          <cell r="CJ454">
            <v>0</v>
          </cell>
          <cell r="CK454">
            <v>0.44045859999999998</v>
          </cell>
          <cell r="CL454">
            <v>0</v>
          </cell>
          <cell r="CM454">
            <v>0</v>
          </cell>
          <cell r="CN454">
            <v>0</v>
          </cell>
          <cell r="CO454">
            <v>0</v>
          </cell>
          <cell r="CP454">
            <v>0</v>
          </cell>
          <cell r="CQ454">
            <v>0</v>
          </cell>
        </row>
        <row r="455">
          <cell r="A455" t="str">
            <v>1.2.2.86</v>
          </cell>
          <cell r="B455" t="str">
            <v>Реконструкция КЛ-0,4 кВ ТП-390 - пр-д. Дружбы, 12</v>
          </cell>
          <cell r="C455" t="str">
            <v>С</v>
          </cell>
          <cell r="D455" t="str">
            <v>С_1.2.2.86</v>
          </cell>
          <cell r="E455" t="str">
            <v>С</v>
          </cell>
          <cell r="F455">
            <v>2018</v>
          </cell>
          <cell r="G455">
            <v>2018</v>
          </cell>
          <cell r="J455">
            <v>0.277418</v>
          </cell>
          <cell r="P455">
            <v>0</v>
          </cell>
          <cell r="U455">
            <v>0.277418</v>
          </cell>
          <cell r="V455">
            <v>0</v>
          </cell>
          <cell r="X455">
            <v>0.277418</v>
          </cell>
          <cell r="AJ455">
            <v>0.277418</v>
          </cell>
          <cell r="AM455">
            <v>0.277418</v>
          </cell>
          <cell r="AO455">
            <v>0</v>
          </cell>
          <cell r="AT455">
            <v>0</v>
          </cell>
          <cell r="AW455">
            <v>0</v>
          </cell>
          <cell r="AY455">
            <v>0</v>
          </cell>
          <cell r="BD455">
            <v>0</v>
          </cell>
          <cell r="BG455">
            <v>0</v>
          </cell>
          <cell r="BI455">
            <v>0</v>
          </cell>
          <cell r="BN455">
            <v>0</v>
          </cell>
          <cell r="BQ455">
            <v>0</v>
          </cell>
          <cell r="BS455">
            <v>0</v>
          </cell>
          <cell r="BX455">
            <v>0</v>
          </cell>
          <cell r="CA455">
            <v>0</v>
          </cell>
          <cell r="CC455">
            <v>0</v>
          </cell>
          <cell r="CH455">
            <v>0.277418</v>
          </cell>
          <cell r="CI455">
            <v>0</v>
          </cell>
          <cell r="CJ455">
            <v>0</v>
          </cell>
          <cell r="CK455">
            <v>0.277418</v>
          </cell>
          <cell r="CL455">
            <v>0</v>
          </cell>
          <cell r="CM455">
            <v>0</v>
          </cell>
          <cell r="CN455">
            <v>0</v>
          </cell>
          <cell r="CO455">
            <v>0</v>
          </cell>
          <cell r="CP455">
            <v>0</v>
          </cell>
          <cell r="CQ455">
            <v>0</v>
          </cell>
        </row>
        <row r="456">
          <cell r="A456" t="str">
            <v>1.2.2.87</v>
          </cell>
          <cell r="B456" t="str">
            <v>Реконструкция КЛ-0,4 кВ ТП-390 - ул. 30 лет Победы, 9</v>
          </cell>
          <cell r="C456" t="str">
            <v>С</v>
          </cell>
          <cell r="D456" t="str">
            <v>С_1.2.2.87</v>
          </cell>
          <cell r="E456" t="str">
            <v>С</v>
          </cell>
          <cell r="F456">
            <v>2018</v>
          </cell>
          <cell r="G456">
            <v>2018</v>
          </cell>
          <cell r="J456">
            <v>0.44045859999999998</v>
          </cell>
          <cell r="P456">
            <v>0</v>
          </cell>
          <cell r="U456">
            <v>0.44045859999999998</v>
          </cell>
          <cell r="V456">
            <v>0</v>
          </cell>
          <cell r="X456">
            <v>0.44045859999999998</v>
          </cell>
          <cell r="AJ456">
            <v>0.44045859999999998</v>
          </cell>
          <cell r="AM456">
            <v>0.44045859999999998</v>
          </cell>
          <cell r="AO456">
            <v>0</v>
          </cell>
          <cell r="AT456">
            <v>0</v>
          </cell>
          <cell r="AW456">
            <v>0</v>
          </cell>
          <cell r="AY456">
            <v>0</v>
          </cell>
          <cell r="BD456">
            <v>0</v>
          </cell>
          <cell r="BG456">
            <v>0</v>
          </cell>
          <cell r="BI456">
            <v>0</v>
          </cell>
          <cell r="BN456">
            <v>0</v>
          </cell>
          <cell r="BQ456">
            <v>0</v>
          </cell>
          <cell r="BS456">
            <v>0</v>
          </cell>
          <cell r="BX456">
            <v>0</v>
          </cell>
          <cell r="CA456">
            <v>0</v>
          </cell>
          <cell r="CC456">
            <v>0</v>
          </cell>
          <cell r="CH456">
            <v>0.44045859999999998</v>
          </cell>
          <cell r="CI456">
            <v>0</v>
          </cell>
          <cell r="CJ456">
            <v>0</v>
          </cell>
          <cell r="CK456">
            <v>0.44045859999999998</v>
          </cell>
          <cell r="CL456">
            <v>0</v>
          </cell>
          <cell r="CM456">
            <v>0</v>
          </cell>
          <cell r="CN456">
            <v>0</v>
          </cell>
          <cell r="CO456">
            <v>0</v>
          </cell>
          <cell r="CP456">
            <v>0</v>
          </cell>
          <cell r="CQ456">
            <v>0</v>
          </cell>
        </row>
        <row r="457">
          <cell r="A457" t="str">
            <v>1.2.2.88</v>
          </cell>
          <cell r="B457" t="str">
            <v>Реконструкция КЛ-0,4 кВ ТП-390 - ул. 30 лет Победы, 9А</v>
          </cell>
          <cell r="C457" t="str">
            <v>С</v>
          </cell>
          <cell r="D457" t="str">
            <v>С_1.2.2.88</v>
          </cell>
          <cell r="E457" t="str">
            <v>С</v>
          </cell>
          <cell r="F457">
            <v>2018</v>
          </cell>
          <cell r="G457">
            <v>2018</v>
          </cell>
          <cell r="J457">
            <v>0.44045859999999998</v>
          </cell>
          <cell r="P457">
            <v>0</v>
          </cell>
          <cell r="U457">
            <v>0.44045859999999998</v>
          </cell>
          <cell r="V457">
            <v>0</v>
          </cell>
          <cell r="X457">
            <v>0.44045859999999998</v>
          </cell>
          <cell r="AJ457">
            <v>0.44045859999999998</v>
          </cell>
          <cell r="AM457">
            <v>0.44045859999999998</v>
          </cell>
          <cell r="AO457">
            <v>0</v>
          </cell>
          <cell r="AT457">
            <v>0</v>
          </cell>
          <cell r="AW457">
            <v>0</v>
          </cell>
          <cell r="AY457">
            <v>0</v>
          </cell>
          <cell r="BD457">
            <v>0</v>
          </cell>
          <cell r="BG457">
            <v>0</v>
          </cell>
          <cell r="BI457">
            <v>0</v>
          </cell>
          <cell r="BN457">
            <v>0</v>
          </cell>
          <cell r="BQ457">
            <v>0</v>
          </cell>
          <cell r="BS457">
            <v>0</v>
          </cell>
          <cell r="BX457">
            <v>0</v>
          </cell>
          <cell r="CA457">
            <v>0</v>
          </cell>
          <cell r="CC457">
            <v>0</v>
          </cell>
          <cell r="CH457">
            <v>0.44045859999999998</v>
          </cell>
          <cell r="CI457">
            <v>0</v>
          </cell>
          <cell r="CJ457">
            <v>0</v>
          </cell>
          <cell r="CK457">
            <v>0.44045859999999998</v>
          </cell>
          <cell r="CL457">
            <v>0</v>
          </cell>
          <cell r="CM457">
            <v>0</v>
          </cell>
          <cell r="CN457">
            <v>0</v>
          </cell>
          <cell r="CO457">
            <v>0</v>
          </cell>
          <cell r="CP457">
            <v>0</v>
          </cell>
          <cell r="CQ457">
            <v>0</v>
          </cell>
        </row>
        <row r="458">
          <cell r="A458" t="str">
            <v>1.2.2.89</v>
          </cell>
          <cell r="B458" t="str">
            <v>Реконструкция КЛ-0,4 кВ ТП-390 - ул. 30 лет Победы, 11</v>
          </cell>
          <cell r="C458" t="str">
            <v>С</v>
          </cell>
          <cell r="D458" t="str">
            <v>С_1.2.2.89</v>
          </cell>
          <cell r="E458" t="str">
            <v>С</v>
          </cell>
          <cell r="F458">
            <v>2018</v>
          </cell>
          <cell r="G458">
            <v>2018</v>
          </cell>
          <cell r="J458">
            <v>0.73821979999999998</v>
          </cell>
          <cell r="P458">
            <v>0</v>
          </cell>
          <cell r="U458">
            <v>0.73821979999999998</v>
          </cell>
          <cell r="V458">
            <v>0</v>
          </cell>
          <cell r="X458">
            <v>0.73821979999999998</v>
          </cell>
          <cell r="AJ458">
            <v>0.73821979999999998</v>
          </cell>
          <cell r="AM458">
            <v>0.73821979999999998</v>
          </cell>
          <cell r="AO458">
            <v>0</v>
          </cell>
          <cell r="AT458">
            <v>0</v>
          </cell>
          <cell r="AW458">
            <v>0</v>
          </cell>
          <cell r="AY458">
            <v>0</v>
          </cell>
          <cell r="BD458">
            <v>0</v>
          </cell>
          <cell r="BG458">
            <v>0</v>
          </cell>
          <cell r="BI458">
            <v>0</v>
          </cell>
          <cell r="BN458">
            <v>0</v>
          </cell>
          <cell r="BQ458">
            <v>0</v>
          </cell>
          <cell r="BS458">
            <v>0</v>
          </cell>
          <cell r="BX458">
            <v>0</v>
          </cell>
          <cell r="CA458">
            <v>0</v>
          </cell>
          <cell r="CC458">
            <v>0</v>
          </cell>
          <cell r="CH458">
            <v>0.73821979999999998</v>
          </cell>
          <cell r="CI458">
            <v>0</v>
          </cell>
          <cell r="CJ458">
            <v>0</v>
          </cell>
          <cell r="CK458">
            <v>0.73821979999999998</v>
          </cell>
          <cell r="CL458">
            <v>0</v>
          </cell>
          <cell r="CM458">
            <v>0</v>
          </cell>
          <cell r="CN458">
            <v>0</v>
          </cell>
          <cell r="CO458">
            <v>0</v>
          </cell>
          <cell r="CP458">
            <v>0</v>
          </cell>
          <cell r="CQ458">
            <v>0</v>
          </cell>
        </row>
        <row r="459">
          <cell r="A459" t="str">
            <v>1.2.2.90</v>
          </cell>
          <cell r="B459" t="str">
            <v>Реконструкция КЛ-0,4 кВ ТП-390 - ул. 30 лет Победы, 13</v>
          </cell>
          <cell r="C459" t="str">
            <v>С</v>
          </cell>
          <cell r="D459" t="str">
            <v>С_1.2.2.90</v>
          </cell>
          <cell r="E459" t="str">
            <v>С</v>
          </cell>
          <cell r="F459">
            <v>2018</v>
          </cell>
          <cell r="G459">
            <v>2018</v>
          </cell>
          <cell r="J459">
            <v>1.0916062</v>
          </cell>
          <cell r="P459">
            <v>0</v>
          </cell>
          <cell r="U459">
            <v>1.0916062</v>
          </cell>
          <cell r="V459">
            <v>0</v>
          </cell>
          <cell r="X459">
            <v>1.0916062</v>
          </cell>
          <cell r="AJ459">
            <v>1.0916062</v>
          </cell>
          <cell r="AM459">
            <v>1.0916062</v>
          </cell>
          <cell r="AO459">
            <v>0</v>
          </cell>
          <cell r="AT459">
            <v>0</v>
          </cell>
          <cell r="AW459">
            <v>0</v>
          </cell>
          <cell r="AY459">
            <v>0</v>
          </cell>
          <cell r="BD459">
            <v>0</v>
          </cell>
          <cell r="BG459">
            <v>0</v>
          </cell>
          <cell r="BI459">
            <v>0</v>
          </cell>
          <cell r="BN459">
            <v>0</v>
          </cell>
          <cell r="BQ459">
            <v>0</v>
          </cell>
          <cell r="BS459">
            <v>0</v>
          </cell>
          <cell r="BX459">
            <v>0</v>
          </cell>
          <cell r="CA459">
            <v>0</v>
          </cell>
          <cell r="CC459">
            <v>0</v>
          </cell>
          <cell r="CH459">
            <v>1.0916062</v>
          </cell>
          <cell r="CI459">
            <v>0</v>
          </cell>
          <cell r="CJ459">
            <v>0</v>
          </cell>
          <cell r="CK459">
            <v>1.0916062</v>
          </cell>
          <cell r="CL459">
            <v>0</v>
          </cell>
          <cell r="CM459">
            <v>0</v>
          </cell>
          <cell r="CN459">
            <v>0</v>
          </cell>
          <cell r="CO459">
            <v>0</v>
          </cell>
          <cell r="CP459">
            <v>0</v>
          </cell>
          <cell r="CQ459">
            <v>0</v>
          </cell>
        </row>
        <row r="460">
          <cell r="A460" t="str">
            <v>1.2.2.91</v>
          </cell>
          <cell r="B460" t="str">
            <v>Реконструкция КЛ-0,4 кВ ТП-393 - пр-д. Дружбы, 5</v>
          </cell>
          <cell r="C460" t="str">
            <v>С</v>
          </cell>
          <cell r="D460" t="str">
            <v>С_1.2.2.91</v>
          </cell>
          <cell r="E460" t="str">
            <v>С</v>
          </cell>
          <cell r="F460">
            <v>2022</v>
          </cell>
          <cell r="G460">
            <v>2022</v>
          </cell>
          <cell r="J460">
            <v>0.36600060000000001</v>
          </cell>
          <cell r="P460">
            <v>0</v>
          </cell>
          <cell r="U460">
            <v>0.36600060000000001</v>
          </cell>
          <cell r="V460">
            <v>0</v>
          </cell>
          <cell r="X460">
            <v>0.36600060000000001</v>
          </cell>
          <cell r="AJ460">
            <v>0</v>
          </cell>
          <cell r="AM460">
            <v>0</v>
          </cell>
          <cell r="AO460">
            <v>0</v>
          </cell>
          <cell r="AT460">
            <v>0</v>
          </cell>
          <cell r="AW460">
            <v>0</v>
          </cell>
          <cell r="AY460">
            <v>0</v>
          </cell>
          <cell r="BD460">
            <v>0</v>
          </cell>
          <cell r="BG460">
            <v>0</v>
          </cell>
          <cell r="BI460">
            <v>0</v>
          </cell>
          <cell r="BN460">
            <v>0</v>
          </cell>
          <cell r="BQ460">
            <v>0</v>
          </cell>
          <cell r="BS460">
            <v>0</v>
          </cell>
          <cell r="BX460">
            <v>0.36600060000000001</v>
          </cell>
          <cell r="CA460">
            <v>0.36600060000000001</v>
          </cell>
          <cell r="CC460">
            <v>0</v>
          </cell>
          <cell r="CH460">
            <v>0.36600060000000001</v>
          </cell>
          <cell r="CI460">
            <v>0</v>
          </cell>
          <cell r="CJ460">
            <v>0</v>
          </cell>
          <cell r="CK460">
            <v>0.36600060000000001</v>
          </cell>
          <cell r="CL460">
            <v>0</v>
          </cell>
          <cell r="CM460">
            <v>0</v>
          </cell>
          <cell r="CN460">
            <v>0</v>
          </cell>
          <cell r="CO460">
            <v>0</v>
          </cell>
          <cell r="CP460">
            <v>0</v>
          </cell>
          <cell r="CQ460">
            <v>0</v>
          </cell>
        </row>
        <row r="461">
          <cell r="A461" t="str">
            <v>1.2.2.92</v>
          </cell>
          <cell r="B461" t="str">
            <v>Реконструкция КЛ-0,4 кВ ТП-393 - ул. 50 лет ВЛКСМ, 13</v>
          </cell>
          <cell r="C461" t="str">
            <v>С</v>
          </cell>
          <cell r="D461" t="str">
            <v>С_1.2.2.92</v>
          </cell>
          <cell r="E461" t="str">
            <v>С</v>
          </cell>
          <cell r="F461">
            <v>2018</v>
          </cell>
          <cell r="G461">
            <v>2018</v>
          </cell>
          <cell r="J461">
            <v>0.8495646</v>
          </cell>
          <cell r="P461">
            <v>0</v>
          </cell>
          <cell r="U461">
            <v>0.8495646</v>
          </cell>
          <cell r="V461">
            <v>0</v>
          </cell>
          <cell r="X461">
            <v>0.8495646</v>
          </cell>
          <cell r="AJ461">
            <v>0.8495646</v>
          </cell>
          <cell r="AM461">
            <v>0.8495646</v>
          </cell>
          <cell r="AO461">
            <v>0</v>
          </cell>
          <cell r="AT461">
            <v>0</v>
          </cell>
          <cell r="AW461">
            <v>0</v>
          </cell>
          <cell r="AY461">
            <v>0</v>
          </cell>
          <cell r="BD461">
            <v>0</v>
          </cell>
          <cell r="BG461">
            <v>0</v>
          </cell>
          <cell r="BI461">
            <v>0</v>
          </cell>
          <cell r="BN461">
            <v>0</v>
          </cell>
          <cell r="BQ461">
            <v>0</v>
          </cell>
          <cell r="BS461">
            <v>0</v>
          </cell>
          <cell r="BX461">
            <v>0</v>
          </cell>
          <cell r="CA461">
            <v>0</v>
          </cell>
          <cell r="CC461">
            <v>0</v>
          </cell>
          <cell r="CH461">
            <v>0.8495646</v>
          </cell>
          <cell r="CI461">
            <v>0</v>
          </cell>
          <cell r="CJ461">
            <v>0</v>
          </cell>
          <cell r="CK461">
            <v>0.8495646</v>
          </cell>
          <cell r="CL461">
            <v>0</v>
          </cell>
          <cell r="CM461">
            <v>0</v>
          </cell>
          <cell r="CN461">
            <v>0</v>
          </cell>
          <cell r="CO461">
            <v>0</v>
          </cell>
          <cell r="CP461">
            <v>0</v>
          </cell>
          <cell r="CQ461">
            <v>0</v>
          </cell>
        </row>
        <row r="462">
          <cell r="A462" t="str">
            <v>1.2.2.93</v>
          </cell>
          <cell r="B462" t="str">
            <v>Реконструкция КЛ-0,4 кВ ТП-393 - ул. Северная, 72</v>
          </cell>
          <cell r="C462" t="str">
            <v>С</v>
          </cell>
          <cell r="D462" t="str">
            <v>С_1.2.2.93</v>
          </cell>
          <cell r="E462" t="str">
            <v>С</v>
          </cell>
          <cell r="F462">
            <v>2021</v>
          </cell>
          <cell r="G462">
            <v>2021</v>
          </cell>
          <cell r="J462">
            <v>0.53441019999999995</v>
          </cell>
          <cell r="P462">
            <v>0</v>
          </cell>
          <cell r="U462">
            <v>0.53441019999999995</v>
          </cell>
          <cell r="V462">
            <v>0</v>
          </cell>
          <cell r="X462">
            <v>0.53441019999999995</v>
          </cell>
          <cell r="AJ462">
            <v>0</v>
          </cell>
          <cell r="AM462">
            <v>0</v>
          </cell>
          <cell r="AO462">
            <v>0</v>
          </cell>
          <cell r="AT462">
            <v>0</v>
          </cell>
          <cell r="AW462">
            <v>0</v>
          </cell>
          <cell r="AY462">
            <v>0</v>
          </cell>
          <cell r="BD462">
            <v>0</v>
          </cell>
          <cell r="BG462">
            <v>0</v>
          </cell>
          <cell r="BI462">
            <v>0</v>
          </cell>
          <cell r="BN462">
            <v>0.53441019999999995</v>
          </cell>
          <cell r="BQ462">
            <v>0.53441019999999995</v>
          </cell>
          <cell r="BS462">
            <v>0</v>
          </cell>
          <cell r="BX462">
            <v>0</v>
          </cell>
          <cell r="CA462">
            <v>0</v>
          </cell>
          <cell r="CC462">
            <v>0</v>
          </cell>
          <cell r="CH462">
            <v>0.53441019999999995</v>
          </cell>
          <cell r="CI462">
            <v>0</v>
          </cell>
          <cell r="CJ462">
            <v>0</v>
          </cell>
          <cell r="CK462">
            <v>0.53441019999999995</v>
          </cell>
          <cell r="CL462">
            <v>0</v>
          </cell>
          <cell r="CM462">
            <v>0</v>
          </cell>
          <cell r="CN462">
            <v>0</v>
          </cell>
          <cell r="CO462">
            <v>0</v>
          </cell>
          <cell r="CP462">
            <v>0</v>
          </cell>
          <cell r="CQ462">
            <v>0</v>
          </cell>
        </row>
        <row r="463">
          <cell r="A463" t="str">
            <v>1.2.2.94</v>
          </cell>
          <cell r="B463" t="str">
            <v>Реконструкция КЛ-0,4 кВ ТП-393 - ул. Северная, 74</v>
          </cell>
          <cell r="C463" t="str">
            <v>С</v>
          </cell>
          <cell r="D463" t="str">
            <v>С_1.2.2.94</v>
          </cell>
          <cell r="E463" t="str">
            <v>С</v>
          </cell>
          <cell r="F463">
            <v>2018</v>
          </cell>
          <cell r="G463">
            <v>2018</v>
          </cell>
          <cell r="J463">
            <v>0.72018939999999998</v>
          </cell>
          <cell r="P463">
            <v>0</v>
          </cell>
          <cell r="U463">
            <v>0.72018939999999998</v>
          </cell>
          <cell r="V463">
            <v>0</v>
          </cell>
          <cell r="X463">
            <v>0.72018939999999998</v>
          </cell>
          <cell r="AJ463">
            <v>0.72018939999999998</v>
          </cell>
          <cell r="AM463">
            <v>0.72018939999999998</v>
          </cell>
          <cell r="AO463">
            <v>0</v>
          </cell>
          <cell r="AT463">
            <v>0</v>
          </cell>
          <cell r="AW463">
            <v>0</v>
          </cell>
          <cell r="AY463">
            <v>0</v>
          </cell>
          <cell r="BD463">
            <v>0</v>
          </cell>
          <cell r="BG463">
            <v>0</v>
          </cell>
          <cell r="BI463">
            <v>0</v>
          </cell>
          <cell r="BN463">
            <v>0</v>
          </cell>
          <cell r="BQ463">
            <v>0</v>
          </cell>
          <cell r="BS463">
            <v>0</v>
          </cell>
          <cell r="BX463">
            <v>0</v>
          </cell>
          <cell r="CA463">
            <v>0</v>
          </cell>
          <cell r="CC463">
            <v>0</v>
          </cell>
          <cell r="CH463">
            <v>0.72018939999999998</v>
          </cell>
          <cell r="CI463">
            <v>0</v>
          </cell>
          <cell r="CJ463">
            <v>0</v>
          </cell>
          <cell r="CK463">
            <v>0.72018939999999998</v>
          </cell>
          <cell r="CL463">
            <v>0</v>
          </cell>
          <cell r="CM463">
            <v>0</v>
          </cell>
          <cell r="CN463">
            <v>0</v>
          </cell>
          <cell r="CO463">
            <v>0</v>
          </cell>
          <cell r="CP463">
            <v>0</v>
          </cell>
          <cell r="CQ463">
            <v>0</v>
          </cell>
        </row>
        <row r="464">
          <cell r="A464" t="str">
            <v>1.2.2.95</v>
          </cell>
          <cell r="B464" t="str">
            <v>Реконструкция КЛ-0,4 кВ ТП-394 - пр-д. Дружбы, 9</v>
          </cell>
          <cell r="C464" t="str">
            <v>С</v>
          </cell>
          <cell r="D464" t="str">
            <v>С_1.2.2.95</v>
          </cell>
          <cell r="E464" t="str">
            <v>С</v>
          </cell>
          <cell r="F464">
            <v>2018</v>
          </cell>
          <cell r="G464">
            <v>2018</v>
          </cell>
          <cell r="J464">
            <v>0.57277199999999995</v>
          </cell>
          <cell r="P464">
            <v>0</v>
          </cell>
          <cell r="U464">
            <v>0.57277199999999995</v>
          </cell>
          <cell r="V464">
            <v>0</v>
          </cell>
          <cell r="X464">
            <v>0.57277199999999995</v>
          </cell>
          <cell r="AJ464">
            <v>0.57277199999999995</v>
          </cell>
          <cell r="AM464">
            <v>0.57277199999999995</v>
          </cell>
          <cell r="AO464">
            <v>0</v>
          </cell>
          <cell r="AT464">
            <v>0</v>
          </cell>
          <cell r="AW464">
            <v>0</v>
          </cell>
          <cell r="AY464">
            <v>0</v>
          </cell>
          <cell r="BD464">
            <v>0</v>
          </cell>
          <cell r="BG464">
            <v>0</v>
          </cell>
          <cell r="BI464">
            <v>0</v>
          </cell>
          <cell r="BN464">
            <v>0</v>
          </cell>
          <cell r="BQ464">
            <v>0</v>
          </cell>
          <cell r="BS464">
            <v>0</v>
          </cell>
          <cell r="BX464">
            <v>0</v>
          </cell>
          <cell r="CA464">
            <v>0</v>
          </cell>
          <cell r="CC464">
            <v>0</v>
          </cell>
          <cell r="CH464">
            <v>0.57277199999999995</v>
          </cell>
          <cell r="CI464">
            <v>0</v>
          </cell>
          <cell r="CJ464">
            <v>0</v>
          </cell>
          <cell r="CK464">
            <v>0.57277199999999995</v>
          </cell>
          <cell r="CL464">
            <v>0</v>
          </cell>
          <cell r="CM464">
            <v>0</v>
          </cell>
          <cell r="CN464">
            <v>0</v>
          </cell>
          <cell r="CO464">
            <v>0</v>
          </cell>
          <cell r="CP464">
            <v>0</v>
          </cell>
          <cell r="CQ464">
            <v>0</v>
          </cell>
        </row>
        <row r="465">
          <cell r="A465" t="str">
            <v>1.2.2.96</v>
          </cell>
          <cell r="B465" t="str">
            <v>Реконструкция КЛ-0,4 кВ ТП-394 - пр-д. Дружбы, 11</v>
          </cell>
          <cell r="C465" t="str">
            <v>С</v>
          </cell>
          <cell r="D465" t="str">
            <v>С_1.2.2.96</v>
          </cell>
          <cell r="E465" t="str">
            <v>С</v>
          </cell>
          <cell r="F465">
            <v>2020</v>
          </cell>
          <cell r="G465">
            <v>2020</v>
          </cell>
          <cell r="J465">
            <v>0.44045859999999998</v>
          </cell>
          <cell r="P465">
            <v>0</v>
          </cell>
          <cell r="U465">
            <v>0.44045859999999998</v>
          </cell>
          <cell r="V465">
            <v>0</v>
          </cell>
          <cell r="X465">
            <v>0.44045859999999998</v>
          </cell>
          <cell r="AJ465">
            <v>0</v>
          </cell>
          <cell r="AM465">
            <v>0</v>
          </cell>
          <cell r="AO465">
            <v>0</v>
          </cell>
          <cell r="AT465">
            <v>0</v>
          </cell>
          <cell r="AW465">
            <v>0</v>
          </cell>
          <cell r="AY465">
            <v>0</v>
          </cell>
          <cell r="BD465">
            <v>0.44045859999999998</v>
          </cell>
          <cell r="BG465">
            <v>0.44045859999999998</v>
          </cell>
          <cell r="BI465">
            <v>0</v>
          </cell>
          <cell r="BN465">
            <v>0</v>
          </cell>
          <cell r="BQ465">
            <v>0</v>
          </cell>
          <cell r="BS465">
            <v>0</v>
          </cell>
          <cell r="BX465">
            <v>0</v>
          </cell>
          <cell r="CA465">
            <v>0</v>
          </cell>
          <cell r="CC465">
            <v>0</v>
          </cell>
          <cell r="CH465">
            <v>0.44045859999999998</v>
          </cell>
          <cell r="CI465">
            <v>0</v>
          </cell>
          <cell r="CJ465">
            <v>0</v>
          </cell>
          <cell r="CK465">
            <v>0.44045859999999998</v>
          </cell>
          <cell r="CL465">
            <v>0</v>
          </cell>
          <cell r="CM465">
            <v>0</v>
          </cell>
          <cell r="CN465">
            <v>0</v>
          </cell>
          <cell r="CO465">
            <v>0</v>
          </cell>
          <cell r="CP465">
            <v>0</v>
          </cell>
          <cell r="CQ465">
            <v>0</v>
          </cell>
        </row>
        <row r="466">
          <cell r="A466" t="str">
            <v>1.2.2.97</v>
          </cell>
          <cell r="B466" t="str">
            <v>Реконструкция КЛ-0,4 кВ ТП-394 - ул. 50 лет ВЛКСМ, 5</v>
          </cell>
          <cell r="C466" t="str">
            <v>С</v>
          </cell>
          <cell r="D466" t="str">
            <v>С_1.2.2.97</v>
          </cell>
          <cell r="E466" t="str">
            <v>С</v>
          </cell>
          <cell r="F466">
            <v>2020</v>
          </cell>
          <cell r="G466">
            <v>2020</v>
          </cell>
          <cell r="J466">
            <v>0.44045859999999998</v>
          </cell>
          <cell r="P466">
            <v>0</v>
          </cell>
          <cell r="U466">
            <v>0.44045859999999998</v>
          </cell>
          <cell r="V466">
            <v>0</v>
          </cell>
          <cell r="X466">
            <v>0.44045859999999998</v>
          </cell>
          <cell r="AJ466">
            <v>0</v>
          </cell>
          <cell r="AM466">
            <v>0</v>
          </cell>
          <cell r="AO466">
            <v>0</v>
          </cell>
          <cell r="AT466">
            <v>0</v>
          </cell>
          <cell r="AW466">
            <v>0</v>
          </cell>
          <cell r="AY466">
            <v>0</v>
          </cell>
          <cell r="BD466">
            <v>0.44045859999999998</v>
          </cell>
          <cell r="BG466">
            <v>0.44045859999999998</v>
          </cell>
          <cell r="BI466">
            <v>0</v>
          </cell>
          <cell r="BN466">
            <v>0</v>
          </cell>
          <cell r="BQ466">
            <v>0</v>
          </cell>
          <cell r="BS466">
            <v>0</v>
          </cell>
          <cell r="BX466">
            <v>0</v>
          </cell>
          <cell r="CA466">
            <v>0</v>
          </cell>
          <cell r="CC466">
            <v>0</v>
          </cell>
          <cell r="CH466">
            <v>0.44045859999999998</v>
          </cell>
          <cell r="CI466">
            <v>0</v>
          </cell>
          <cell r="CJ466">
            <v>0</v>
          </cell>
          <cell r="CK466">
            <v>0.44045859999999998</v>
          </cell>
          <cell r="CL466">
            <v>0</v>
          </cell>
          <cell r="CM466">
            <v>0</v>
          </cell>
          <cell r="CN466">
            <v>0</v>
          </cell>
          <cell r="CO466">
            <v>0</v>
          </cell>
          <cell r="CP466">
            <v>0</v>
          </cell>
          <cell r="CQ466">
            <v>0</v>
          </cell>
        </row>
        <row r="467">
          <cell r="A467" t="str">
            <v>1.2.2.98</v>
          </cell>
          <cell r="B467" t="str">
            <v>Реконструкция КЛ-0,4 кВ ТП-394 - ул. 50 лет ВЛКСМ, 7</v>
          </cell>
          <cell r="C467" t="str">
            <v>С</v>
          </cell>
          <cell r="D467" t="str">
            <v>С_1.2.2.98</v>
          </cell>
          <cell r="E467" t="str">
            <v>С</v>
          </cell>
          <cell r="F467">
            <v>2020</v>
          </cell>
          <cell r="G467">
            <v>2020</v>
          </cell>
          <cell r="J467">
            <v>0.34864279999999997</v>
          </cell>
          <cell r="P467">
            <v>0</v>
          </cell>
          <cell r="U467">
            <v>0.34864279999999997</v>
          </cell>
          <cell r="V467">
            <v>0</v>
          </cell>
          <cell r="X467">
            <v>0.34864279999999997</v>
          </cell>
          <cell r="AJ467">
            <v>0</v>
          </cell>
          <cell r="AM467">
            <v>0</v>
          </cell>
          <cell r="AO467">
            <v>0</v>
          </cell>
          <cell r="AT467">
            <v>0</v>
          </cell>
          <cell r="AW467">
            <v>0</v>
          </cell>
          <cell r="AY467">
            <v>0</v>
          </cell>
          <cell r="BD467">
            <v>0.34864279999999997</v>
          </cell>
          <cell r="BG467">
            <v>0.34864279999999997</v>
          </cell>
          <cell r="BI467">
            <v>0</v>
          </cell>
          <cell r="BN467">
            <v>0</v>
          </cell>
          <cell r="BQ467">
            <v>0</v>
          </cell>
          <cell r="BS467">
            <v>0</v>
          </cell>
          <cell r="BX467">
            <v>0</v>
          </cell>
          <cell r="CA467">
            <v>0</v>
          </cell>
          <cell r="CC467">
            <v>0</v>
          </cell>
          <cell r="CH467">
            <v>0.34864279999999997</v>
          </cell>
          <cell r="CI467">
            <v>0</v>
          </cell>
          <cell r="CJ467">
            <v>0</v>
          </cell>
          <cell r="CK467">
            <v>0.34864279999999997</v>
          </cell>
          <cell r="CL467">
            <v>0</v>
          </cell>
          <cell r="CM467">
            <v>0</v>
          </cell>
          <cell r="CN467">
            <v>0</v>
          </cell>
          <cell r="CO467">
            <v>0</v>
          </cell>
          <cell r="CP467">
            <v>0</v>
          </cell>
          <cell r="CQ467">
            <v>0</v>
          </cell>
        </row>
        <row r="468">
          <cell r="A468" t="str">
            <v>1.2.2.99</v>
          </cell>
          <cell r="B468" t="str">
            <v>Реконструкция КЛ-0,4 кВ ТП-394 - ул. 50 лет ВЛКСМ, 9</v>
          </cell>
          <cell r="C468" t="str">
            <v>С</v>
          </cell>
          <cell r="D468" t="str">
            <v>С_1.2.2.99</v>
          </cell>
          <cell r="E468" t="str">
            <v>С</v>
          </cell>
          <cell r="F468">
            <v>2020</v>
          </cell>
          <cell r="G468">
            <v>2020</v>
          </cell>
          <cell r="J468">
            <v>0.75925920000000002</v>
          </cell>
          <cell r="P468">
            <v>0</v>
          </cell>
          <cell r="U468">
            <v>0.75925920000000002</v>
          </cell>
          <cell r="V468">
            <v>0</v>
          </cell>
          <cell r="X468">
            <v>0.75925920000000002</v>
          </cell>
          <cell r="AJ468">
            <v>0</v>
          </cell>
          <cell r="AM468">
            <v>0</v>
          </cell>
          <cell r="AO468">
            <v>0</v>
          </cell>
          <cell r="AT468">
            <v>0</v>
          </cell>
          <cell r="AW468">
            <v>0</v>
          </cell>
          <cell r="AY468">
            <v>0</v>
          </cell>
          <cell r="BD468">
            <v>0.75925920000000002</v>
          </cell>
          <cell r="BG468">
            <v>0.75925920000000002</v>
          </cell>
          <cell r="BI468">
            <v>0</v>
          </cell>
          <cell r="BN468">
            <v>0</v>
          </cell>
          <cell r="BQ468">
            <v>0</v>
          </cell>
          <cell r="BS468">
            <v>0</v>
          </cell>
          <cell r="BX468">
            <v>0</v>
          </cell>
          <cell r="CA468">
            <v>0</v>
          </cell>
          <cell r="CC468">
            <v>0</v>
          </cell>
          <cell r="CH468">
            <v>0.75925920000000002</v>
          </cell>
          <cell r="CI468">
            <v>0</v>
          </cell>
          <cell r="CJ468">
            <v>0</v>
          </cell>
          <cell r="CK468">
            <v>0.75925920000000002</v>
          </cell>
          <cell r="CL468">
            <v>0</v>
          </cell>
          <cell r="CM468">
            <v>0</v>
          </cell>
          <cell r="CN468">
            <v>0</v>
          </cell>
          <cell r="CO468">
            <v>0</v>
          </cell>
          <cell r="CP468">
            <v>0</v>
          </cell>
          <cell r="CQ468">
            <v>0</v>
          </cell>
        </row>
        <row r="469">
          <cell r="A469" t="str">
            <v>1.2.2.100</v>
          </cell>
          <cell r="B469" t="str">
            <v>Реконструкция КЛ-0,4 кВ ТП-394 - ул. 50 лет ВЛКСМ, 11</v>
          </cell>
          <cell r="C469" t="str">
            <v>С</v>
          </cell>
          <cell r="D469" t="str">
            <v>С_1.2.2.100</v>
          </cell>
          <cell r="E469" t="str">
            <v>С</v>
          </cell>
          <cell r="F469">
            <v>2020</v>
          </cell>
          <cell r="G469">
            <v>2020</v>
          </cell>
          <cell r="J469">
            <v>0.62685139999999995</v>
          </cell>
          <cell r="P469">
            <v>0</v>
          </cell>
          <cell r="U469">
            <v>0.62685139999999995</v>
          </cell>
          <cell r="V469">
            <v>0</v>
          </cell>
          <cell r="X469">
            <v>0.62685139999999995</v>
          </cell>
          <cell r="AJ469">
            <v>0</v>
          </cell>
          <cell r="AM469">
            <v>0</v>
          </cell>
          <cell r="AO469">
            <v>0</v>
          </cell>
          <cell r="AT469">
            <v>0</v>
          </cell>
          <cell r="AW469">
            <v>0</v>
          </cell>
          <cell r="AY469">
            <v>0</v>
          </cell>
          <cell r="BD469">
            <v>0.62685139999999995</v>
          </cell>
          <cell r="BG469">
            <v>0.62685139999999995</v>
          </cell>
          <cell r="BI469">
            <v>0</v>
          </cell>
          <cell r="BN469">
            <v>0</v>
          </cell>
          <cell r="BQ469">
            <v>0</v>
          </cell>
          <cell r="BS469">
            <v>0</v>
          </cell>
          <cell r="BX469">
            <v>0</v>
          </cell>
          <cell r="CA469">
            <v>0</v>
          </cell>
          <cell r="CC469">
            <v>0</v>
          </cell>
          <cell r="CH469">
            <v>0.62685139999999995</v>
          </cell>
          <cell r="CI469">
            <v>0</v>
          </cell>
          <cell r="CJ469">
            <v>0</v>
          </cell>
          <cell r="CK469">
            <v>0.62685139999999995</v>
          </cell>
          <cell r="CL469">
            <v>0</v>
          </cell>
          <cell r="CM469">
            <v>0</v>
          </cell>
          <cell r="CN469">
            <v>0</v>
          </cell>
          <cell r="CO469">
            <v>0</v>
          </cell>
          <cell r="CP469">
            <v>0</v>
          </cell>
          <cell r="CQ469">
            <v>0</v>
          </cell>
        </row>
        <row r="470">
          <cell r="A470" t="str">
            <v>1.2.2.101</v>
          </cell>
          <cell r="B470" t="str">
            <v>Реконструкция КЛ-0,4 кВ ТП-402 - ул. Рабочая, 31А</v>
          </cell>
          <cell r="C470" t="str">
            <v>С</v>
          </cell>
          <cell r="D470" t="str">
            <v>С_1.2.2.101</v>
          </cell>
          <cell r="E470" t="str">
            <v>С</v>
          </cell>
          <cell r="F470">
            <v>2020</v>
          </cell>
          <cell r="G470">
            <v>2020</v>
          </cell>
          <cell r="J470">
            <v>1.5563728000000001</v>
          </cell>
          <cell r="P470">
            <v>0</v>
          </cell>
          <cell r="U470">
            <v>1.5563728000000001</v>
          </cell>
          <cell r="V470">
            <v>0</v>
          </cell>
          <cell r="X470">
            <v>1.5563728000000001</v>
          </cell>
          <cell r="AJ470">
            <v>0</v>
          </cell>
          <cell r="AM470">
            <v>0</v>
          </cell>
          <cell r="AO470">
            <v>0</v>
          </cell>
          <cell r="AT470">
            <v>0</v>
          </cell>
          <cell r="AW470">
            <v>0</v>
          </cell>
          <cell r="AY470">
            <v>0</v>
          </cell>
          <cell r="BD470">
            <v>1.5563728000000001</v>
          </cell>
          <cell r="BG470">
            <v>1.5563728000000001</v>
          </cell>
          <cell r="BI470">
            <v>0</v>
          </cell>
          <cell r="BN470">
            <v>0</v>
          </cell>
          <cell r="BQ470">
            <v>0</v>
          </cell>
          <cell r="BS470">
            <v>0</v>
          </cell>
          <cell r="BX470">
            <v>0</v>
          </cell>
          <cell r="CA470">
            <v>0</v>
          </cell>
          <cell r="CC470">
            <v>0</v>
          </cell>
          <cell r="CH470">
            <v>1.5563728000000001</v>
          </cell>
          <cell r="CI470">
            <v>0</v>
          </cell>
          <cell r="CJ470">
            <v>0</v>
          </cell>
          <cell r="CK470">
            <v>1.5563728000000001</v>
          </cell>
          <cell r="CL470">
            <v>0</v>
          </cell>
          <cell r="CM470">
            <v>0</v>
          </cell>
          <cell r="CN470">
            <v>0</v>
          </cell>
          <cell r="CO470">
            <v>0</v>
          </cell>
          <cell r="CP470">
            <v>0</v>
          </cell>
          <cell r="CQ470">
            <v>0</v>
          </cell>
        </row>
        <row r="471">
          <cell r="A471" t="str">
            <v>1.2.2.102</v>
          </cell>
          <cell r="B471" t="str">
            <v>Реконструкция КЛ-0,4 кВ ТП-501 - д/с №122</v>
          </cell>
          <cell r="C471" t="str">
            <v>С</v>
          </cell>
          <cell r="D471" t="str">
            <v>С_1.2.2.102</v>
          </cell>
          <cell r="E471" t="str">
            <v>С</v>
          </cell>
          <cell r="F471">
            <v>2020</v>
          </cell>
          <cell r="G471">
            <v>2020</v>
          </cell>
          <cell r="J471">
            <v>0.90636979999999989</v>
          </cell>
          <cell r="P471">
            <v>0</v>
          </cell>
          <cell r="U471">
            <v>0.90636979999999989</v>
          </cell>
          <cell r="V471">
            <v>0</v>
          </cell>
          <cell r="X471">
            <v>0.90636979999999989</v>
          </cell>
          <cell r="AJ471">
            <v>0</v>
          </cell>
          <cell r="AM471">
            <v>0</v>
          </cell>
          <cell r="AO471">
            <v>0</v>
          </cell>
          <cell r="AT471">
            <v>0</v>
          </cell>
          <cell r="AW471">
            <v>0</v>
          </cell>
          <cell r="AY471">
            <v>0</v>
          </cell>
          <cell r="BD471">
            <v>0.90636979999999989</v>
          </cell>
          <cell r="BG471">
            <v>0.90636979999999989</v>
          </cell>
          <cell r="BI471">
            <v>0</v>
          </cell>
          <cell r="BN471">
            <v>0</v>
          </cell>
          <cell r="BQ471">
            <v>0</v>
          </cell>
          <cell r="BS471">
            <v>0</v>
          </cell>
          <cell r="BX471">
            <v>0</v>
          </cell>
          <cell r="CA471">
            <v>0</v>
          </cell>
          <cell r="CC471">
            <v>0</v>
          </cell>
          <cell r="CH471">
            <v>0.90636979999999989</v>
          </cell>
          <cell r="CI471">
            <v>0</v>
          </cell>
          <cell r="CJ471">
            <v>0</v>
          </cell>
          <cell r="CK471">
            <v>0.90636979999999989</v>
          </cell>
          <cell r="CL471">
            <v>0</v>
          </cell>
          <cell r="CM471">
            <v>0</v>
          </cell>
          <cell r="CN471">
            <v>0</v>
          </cell>
          <cell r="CO471">
            <v>0</v>
          </cell>
          <cell r="CP471">
            <v>0</v>
          </cell>
          <cell r="CQ471">
            <v>0</v>
          </cell>
        </row>
        <row r="472">
          <cell r="A472" t="str">
            <v>1.2.2.103</v>
          </cell>
          <cell r="B472" t="str">
            <v>Реконструкция КЛ-0,4 кВ ТП-501 - Школа №20</v>
          </cell>
          <cell r="C472" t="str">
            <v>С</v>
          </cell>
          <cell r="D472" t="str">
            <v>С_1.2.2.103</v>
          </cell>
          <cell r="E472" t="str">
            <v>С</v>
          </cell>
          <cell r="F472">
            <v>2020</v>
          </cell>
          <cell r="G472">
            <v>2020</v>
          </cell>
          <cell r="J472">
            <v>0.81103760000000003</v>
          </cell>
          <cell r="P472">
            <v>0</v>
          </cell>
          <cell r="U472">
            <v>0.81103760000000003</v>
          </cell>
          <cell r="V472">
            <v>0</v>
          </cell>
          <cell r="X472">
            <v>0.81103760000000003</v>
          </cell>
          <cell r="AJ472">
            <v>0</v>
          </cell>
          <cell r="AM472">
            <v>0</v>
          </cell>
          <cell r="AO472">
            <v>0</v>
          </cell>
          <cell r="AT472">
            <v>0</v>
          </cell>
          <cell r="AW472">
            <v>0</v>
          </cell>
          <cell r="AY472">
            <v>0</v>
          </cell>
          <cell r="BD472">
            <v>0.81103760000000003</v>
          </cell>
          <cell r="BG472">
            <v>0.81103760000000003</v>
          </cell>
          <cell r="BI472">
            <v>0</v>
          </cell>
          <cell r="BN472">
            <v>0</v>
          </cell>
          <cell r="BQ472">
            <v>0</v>
          </cell>
          <cell r="BS472">
            <v>0</v>
          </cell>
          <cell r="BX472">
            <v>0</v>
          </cell>
          <cell r="CA472">
            <v>0</v>
          </cell>
          <cell r="CC472">
            <v>0</v>
          </cell>
          <cell r="CH472">
            <v>0.81103760000000003</v>
          </cell>
          <cell r="CI472">
            <v>0</v>
          </cell>
          <cell r="CJ472">
            <v>0</v>
          </cell>
          <cell r="CK472">
            <v>0.81103760000000003</v>
          </cell>
          <cell r="CL472">
            <v>0</v>
          </cell>
          <cell r="CM472">
            <v>0</v>
          </cell>
          <cell r="CN472">
            <v>0</v>
          </cell>
          <cell r="CO472">
            <v>0</v>
          </cell>
          <cell r="CP472">
            <v>0</v>
          </cell>
          <cell r="CQ472">
            <v>0</v>
          </cell>
        </row>
        <row r="473">
          <cell r="A473" t="str">
            <v>1.2.2.104</v>
          </cell>
          <cell r="B473" t="str">
            <v>Реконструкция КЛ-0,4 кВ ТП-504 - ул. Мечникова, 8</v>
          </cell>
          <cell r="C473" t="str">
            <v>С</v>
          </cell>
          <cell r="D473" t="str">
            <v>С_1.2.2.104</v>
          </cell>
          <cell r="E473" t="str">
            <v>С</v>
          </cell>
          <cell r="F473">
            <v>2020</v>
          </cell>
          <cell r="G473">
            <v>2020</v>
          </cell>
          <cell r="J473">
            <v>0.25466759999999999</v>
          </cell>
          <cell r="P473">
            <v>0</v>
          </cell>
          <cell r="U473">
            <v>0.25466759999999999</v>
          </cell>
          <cell r="V473">
            <v>0</v>
          </cell>
          <cell r="X473">
            <v>0.25466759999999999</v>
          </cell>
          <cell r="AJ473">
            <v>0</v>
          </cell>
          <cell r="AM473">
            <v>0</v>
          </cell>
          <cell r="AO473">
            <v>0</v>
          </cell>
          <cell r="AT473">
            <v>0</v>
          </cell>
          <cell r="AW473">
            <v>0</v>
          </cell>
          <cell r="AY473">
            <v>0</v>
          </cell>
          <cell r="BD473">
            <v>0.25466759999999999</v>
          </cell>
          <cell r="BG473">
            <v>0.25466759999999999</v>
          </cell>
          <cell r="BI473">
            <v>0</v>
          </cell>
          <cell r="BN473">
            <v>0</v>
          </cell>
          <cell r="BQ473">
            <v>0</v>
          </cell>
          <cell r="BS473">
            <v>0</v>
          </cell>
          <cell r="BX473">
            <v>0</v>
          </cell>
          <cell r="CA473">
            <v>0</v>
          </cell>
          <cell r="CC473">
            <v>0</v>
          </cell>
          <cell r="CH473">
            <v>0.25466759999999999</v>
          </cell>
          <cell r="CI473">
            <v>0</v>
          </cell>
          <cell r="CJ473">
            <v>0</v>
          </cell>
          <cell r="CK473">
            <v>0.25466759999999999</v>
          </cell>
          <cell r="CL473">
            <v>0</v>
          </cell>
          <cell r="CM473">
            <v>0</v>
          </cell>
          <cell r="CN473">
            <v>0</v>
          </cell>
          <cell r="CO473">
            <v>0</v>
          </cell>
          <cell r="CP473">
            <v>0</v>
          </cell>
          <cell r="CQ473">
            <v>0</v>
          </cell>
        </row>
        <row r="474">
          <cell r="A474" t="str">
            <v>1.2.2.105</v>
          </cell>
          <cell r="B474" t="str">
            <v>Реконструкция КЛ-0,4 кВ ТП-504 - ЦТП-81</v>
          </cell>
          <cell r="C474" t="str">
            <v>С</v>
          </cell>
          <cell r="D474" t="str">
            <v>С_1.2.2.105</v>
          </cell>
          <cell r="E474" t="str">
            <v>С</v>
          </cell>
          <cell r="F474">
            <v>2020</v>
          </cell>
          <cell r="G474">
            <v>2020</v>
          </cell>
          <cell r="J474">
            <v>0.90636979999999989</v>
          </cell>
          <cell r="P474">
            <v>0</v>
          </cell>
          <cell r="U474">
            <v>0.90636979999999989</v>
          </cell>
          <cell r="V474">
            <v>0</v>
          </cell>
          <cell r="X474">
            <v>0.90636979999999989</v>
          </cell>
          <cell r="AJ474">
            <v>0</v>
          </cell>
          <cell r="AM474">
            <v>0</v>
          </cell>
          <cell r="AO474">
            <v>0</v>
          </cell>
          <cell r="AT474">
            <v>0</v>
          </cell>
          <cell r="AW474">
            <v>0</v>
          </cell>
          <cell r="AY474">
            <v>0</v>
          </cell>
          <cell r="BD474">
            <v>0.90636979999999989</v>
          </cell>
          <cell r="BG474">
            <v>0.90636979999999989</v>
          </cell>
          <cell r="BI474">
            <v>0</v>
          </cell>
          <cell r="BN474">
            <v>0</v>
          </cell>
          <cell r="BQ474">
            <v>0</v>
          </cell>
          <cell r="BS474">
            <v>0</v>
          </cell>
          <cell r="BX474">
            <v>0</v>
          </cell>
          <cell r="CA474">
            <v>0</v>
          </cell>
          <cell r="CC474">
            <v>0</v>
          </cell>
          <cell r="CH474">
            <v>0.90636979999999989</v>
          </cell>
          <cell r="CI474">
            <v>0</v>
          </cell>
          <cell r="CJ474">
            <v>0</v>
          </cell>
          <cell r="CK474">
            <v>0.90636979999999989</v>
          </cell>
          <cell r="CL474">
            <v>0</v>
          </cell>
          <cell r="CM474">
            <v>0</v>
          </cell>
          <cell r="CN474">
            <v>0</v>
          </cell>
          <cell r="CO474">
            <v>0</v>
          </cell>
          <cell r="CP474">
            <v>0</v>
          </cell>
          <cell r="CQ474">
            <v>0</v>
          </cell>
        </row>
        <row r="475">
          <cell r="A475" t="str">
            <v>1.2.2.106</v>
          </cell>
          <cell r="B475" t="str">
            <v>Реконструкция КЛ - 0,4 кВ ТП -246 Дзержинского, 6</v>
          </cell>
          <cell r="C475" t="str">
            <v>С</v>
          </cell>
          <cell r="D475" t="str">
            <v>С_1.2.2.106</v>
          </cell>
          <cell r="E475" t="str">
            <v>С</v>
          </cell>
          <cell r="F475">
            <v>2020</v>
          </cell>
          <cell r="G475">
            <v>2020</v>
          </cell>
          <cell r="J475">
            <v>0.47846639999999996</v>
          </cell>
          <cell r="P475">
            <v>0</v>
          </cell>
          <cell r="U475">
            <v>0.47846639999999996</v>
          </cell>
          <cell r="V475">
            <v>0</v>
          </cell>
          <cell r="X475">
            <v>0.47846639999999996</v>
          </cell>
          <cell r="AJ475">
            <v>0</v>
          </cell>
          <cell r="AM475">
            <v>0</v>
          </cell>
          <cell r="AO475">
            <v>0</v>
          </cell>
          <cell r="AT475">
            <v>0</v>
          </cell>
          <cell r="AW475">
            <v>0</v>
          </cell>
          <cell r="AY475">
            <v>0</v>
          </cell>
          <cell r="BD475">
            <v>0.47846639999999996</v>
          </cell>
          <cell r="BG475">
            <v>0.47846639999999996</v>
          </cell>
          <cell r="BI475">
            <v>0</v>
          </cell>
          <cell r="BN475">
            <v>0</v>
          </cell>
          <cell r="BQ475">
            <v>0</v>
          </cell>
          <cell r="BS475">
            <v>0</v>
          </cell>
          <cell r="BX475">
            <v>0</v>
          </cell>
          <cell r="CA475">
            <v>0</v>
          </cell>
          <cell r="CC475">
            <v>0</v>
          </cell>
          <cell r="CH475">
            <v>0.47846639999999996</v>
          </cell>
          <cell r="CI475">
            <v>0</v>
          </cell>
          <cell r="CJ475">
            <v>0</v>
          </cell>
          <cell r="CK475">
            <v>0.47846639999999996</v>
          </cell>
          <cell r="CL475">
            <v>0</v>
          </cell>
          <cell r="CM475">
            <v>0</v>
          </cell>
          <cell r="CN475">
            <v>0</v>
          </cell>
          <cell r="CO475">
            <v>0</v>
          </cell>
          <cell r="CP475">
            <v>0</v>
          </cell>
          <cell r="CQ475">
            <v>0</v>
          </cell>
        </row>
        <row r="476">
          <cell r="A476" t="str">
            <v>1.2.2.107</v>
          </cell>
          <cell r="B476" t="str">
            <v>Реконструкция КЛ - 0,4 кВ ТП - 246 Дзержинского, 6/1</v>
          </cell>
          <cell r="C476" t="str">
            <v>С</v>
          </cell>
          <cell r="D476" t="str">
            <v>С_1.2.2.107</v>
          </cell>
          <cell r="E476" t="str">
            <v>С</v>
          </cell>
          <cell r="F476">
            <v>2020</v>
          </cell>
          <cell r="G476">
            <v>2020</v>
          </cell>
          <cell r="J476">
            <v>0.94353980000000004</v>
          </cell>
          <cell r="P476">
            <v>0</v>
          </cell>
          <cell r="U476">
            <v>0.94353980000000004</v>
          </cell>
          <cell r="V476">
            <v>0</v>
          </cell>
          <cell r="X476">
            <v>0.94353980000000004</v>
          </cell>
          <cell r="AJ476">
            <v>0</v>
          </cell>
          <cell r="AM476">
            <v>0</v>
          </cell>
          <cell r="AO476">
            <v>0</v>
          </cell>
          <cell r="AT476">
            <v>0</v>
          </cell>
          <cell r="AW476">
            <v>0</v>
          </cell>
          <cell r="AY476">
            <v>0</v>
          </cell>
          <cell r="BD476">
            <v>0.94353980000000004</v>
          </cell>
          <cell r="BG476">
            <v>0.94353980000000004</v>
          </cell>
          <cell r="BI476">
            <v>0</v>
          </cell>
          <cell r="BN476">
            <v>0</v>
          </cell>
          <cell r="BQ476">
            <v>0</v>
          </cell>
          <cell r="BS476">
            <v>0</v>
          </cell>
          <cell r="BX476">
            <v>0</v>
          </cell>
          <cell r="CA476">
            <v>0</v>
          </cell>
          <cell r="CC476">
            <v>0</v>
          </cell>
          <cell r="CH476">
            <v>0.94353980000000004</v>
          </cell>
          <cell r="CI476">
            <v>0</v>
          </cell>
          <cell r="CJ476">
            <v>0</v>
          </cell>
          <cell r="CK476">
            <v>0.94353980000000004</v>
          </cell>
          <cell r="CL476">
            <v>0</v>
          </cell>
          <cell r="CM476">
            <v>0</v>
          </cell>
          <cell r="CN476">
            <v>0</v>
          </cell>
          <cell r="CO476">
            <v>0</v>
          </cell>
          <cell r="CP476">
            <v>0</v>
          </cell>
          <cell r="CQ476">
            <v>0</v>
          </cell>
        </row>
        <row r="477">
          <cell r="A477" t="str">
            <v>1.2.2.108</v>
          </cell>
          <cell r="B477" t="str">
            <v>Реконструкция КЛ - 0,4 кВ ТП - 341 Мира- 35/3</v>
          </cell>
          <cell r="C477" t="str">
            <v>С</v>
          </cell>
          <cell r="D477" t="str">
            <v>С_1.2.2.108</v>
          </cell>
          <cell r="E477" t="str">
            <v>С</v>
          </cell>
          <cell r="F477">
            <v>2020</v>
          </cell>
          <cell r="G477">
            <v>2020</v>
          </cell>
          <cell r="J477">
            <v>0.41687039999999997</v>
          </cell>
          <cell r="P477">
            <v>0</v>
          </cell>
          <cell r="U477">
            <v>0.41687039999999997</v>
          </cell>
          <cell r="V477">
            <v>0</v>
          </cell>
          <cell r="X477">
            <v>0.41687039999999997</v>
          </cell>
          <cell r="AJ477">
            <v>0</v>
          </cell>
          <cell r="AM477">
            <v>0</v>
          </cell>
          <cell r="AO477">
            <v>0</v>
          </cell>
          <cell r="AT477">
            <v>0</v>
          </cell>
          <cell r="AW477">
            <v>0</v>
          </cell>
          <cell r="AY477">
            <v>0</v>
          </cell>
          <cell r="BD477">
            <v>0.41687039999999997</v>
          </cell>
          <cell r="BG477">
            <v>0.41687039999999997</v>
          </cell>
          <cell r="BI477">
            <v>0</v>
          </cell>
          <cell r="BN477">
            <v>0</v>
          </cell>
          <cell r="BQ477">
            <v>0</v>
          </cell>
          <cell r="BS477">
            <v>0</v>
          </cell>
          <cell r="BX477">
            <v>0</v>
          </cell>
          <cell r="CA477">
            <v>0</v>
          </cell>
          <cell r="CC477">
            <v>0</v>
          </cell>
          <cell r="CH477">
            <v>0.41687039999999997</v>
          </cell>
          <cell r="CI477">
            <v>0</v>
          </cell>
          <cell r="CJ477">
            <v>0</v>
          </cell>
          <cell r="CK477">
            <v>0.41687039999999997</v>
          </cell>
          <cell r="CL477">
            <v>0</v>
          </cell>
          <cell r="CM477">
            <v>0</v>
          </cell>
          <cell r="CN477">
            <v>0</v>
          </cell>
          <cell r="CO477">
            <v>0</v>
          </cell>
          <cell r="CP477">
            <v>0</v>
          </cell>
          <cell r="CQ477">
            <v>0</v>
          </cell>
        </row>
        <row r="478">
          <cell r="A478" t="str">
            <v>1.2.2.109</v>
          </cell>
          <cell r="B478" t="str">
            <v>Реконструкция КЛ - 0,4 кВ ТП - 341 Мира - 35/2</v>
          </cell>
          <cell r="C478" t="str">
            <v>С</v>
          </cell>
          <cell r="D478" t="str">
            <v>С_1.2.2.109</v>
          </cell>
          <cell r="E478" t="str">
            <v>С</v>
          </cell>
          <cell r="F478">
            <v>2020</v>
          </cell>
          <cell r="G478">
            <v>2020</v>
          </cell>
          <cell r="J478">
            <v>0.68329079999999986</v>
          </cell>
          <cell r="P478">
            <v>0</v>
          </cell>
          <cell r="U478">
            <v>0.68329079999999986</v>
          </cell>
          <cell r="V478">
            <v>0</v>
          </cell>
          <cell r="X478">
            <v>0.68329079999999986</v>
          </cell>
          <cell r="AJ478">
            <v>0</v>
          </cell>
          <cell r="AM478">
            <v>0</v>
          </cell>
          <cell r="AO478">
            <v>0</v>
          </cell>
          <cell r="AT478">
            <v>0</v>
          </cell>
          <cell r="AW478">
            <v>0</v>
          </cell>
          <cell r="AY478">
            <v>0</v>
          </cell>
          <cell r="BD478">
            <v>0.68329079999999986</v>
          </cell>
          <cell r="BG478">
            <v>0.68329079999999986</v>
          </cell>
          <cell r="BI478">
            <v>0</v>
          </cell>
          <cell r="BN478">
            <v>0</v>
          </cell>
          <cell r="BQ478">
            <v>0</v>
          </cell>
          <cell r="BS478">
            <v>0</v>
          </cell>
          <cell r="BX478">
            <v>0</v>
          </cell>
          <cell r="CA478">
            <v>0</v>
          </cell>
          <cell r="CC478">
            <v>0</v>
          </cell>
          <cell r="CH478">
            <v>0.68329079999999986</v>
          </cell>
          <cell r="CI478">
            <v>0</v>
          </cell>
          <cell r="CJ478">
            <v>0</v>
          </cell>
          <cell r="CK478">
            <v>0.68329079999999986</v>
          </cell>
          <cell r="CL478">
            <v>0</v>
          </cell>
          <cell r="CM478">
            <v>0</v>
          </cell>
          <cell r="CN478">
            <v>0</v>
          </cell>
          <cell r="CO478">
            <v>0</v>
          </cell>
          <cell r="CP478">
            <v>0</v>
          </cell>
          <cell r="CQ478">
            <v>0</v>
          </cell>
        </row>
        <row r="479">
          <cell r="A479" t="str">
            <v>1.2.2.110</v>
          </cell>
          <cell r="B479" t="str">
            <v>Реконструкция КЛ - 0,4 кВ ТП - 341 Мира -35/1</v>
          </cell>
          <cell r="C479" t="str">
            <v>С</v>
          </cell>
          <cell r="D479" t="str">
            <v>С_1.2.2.110</v>
          </cell>
          <cell r="E479" t="str">
            <v>С</v>
          </cell>
          <cell r="F479">
            <v>2020</v>
          </cell>
          <cell r="G479">
            <v>2020</v>
          </cell>
          <cell r="J479">
            <v>0.68329079999999986</v>
          </cell>
          <cell r="P479">
            <v>0</v>
          </cell>
          <cell r="U479">
            <v>0.68329079999999986</v>
          </cell>
          <cell r="V479">
            <v>0</v>
          </cell>
          <cell r="X479">
            <v>0.68329079999999986</v>
          </cell>
          <cell r="AJ479">
            <v>0</v>
          </cell>
          <cell r="AM479">
            <v>0</v>
          </cell>
          <cell r="AO479">
            <v>0</v>
          </cell>
          <cell r="AT479">
            <v>0</v>
          </cell>
          <cell r="AW479">
            <v>0</v>
          </cell>
          <cell r="AY479">
            <v>0</v>
          </cell>
          <cell r="BD479">
            <v>0.68329079999999986</v>
          </cell>
          <cell r="BG479">
            <v>0.68329079999999986</v>
          </cell>
          <cell r="BI479">
            <v>0</v>
          </cell>
          <cell r="BN479">
            <v>0</v>
          </cell>
          <cell r="BQ479">
            <v>0</v>
          </cell>
          <cell r="BS479">
            <v>0</v>
          </cell>
          <cell r="BX479">
            <v>0</v>
          </cell>
          <cell r="CA479">
            <v>0</v>
          </cell>
          <cell r="CC479">
            <v>0</v>
          </cell>
          <cell r="CH479">
            <v>0.68329079999999986</v>
          </cell>
          <cell r="CI479">
            <v>0</v>
          </cell>
          <cell r="CJ479">
            <v>0</v>
          </cell>
          <cell r="CK479">
            <v>0.68329079999999986</v>
          </cell>
          <cell r="CL479">
            <v>0</v>
          </cell>
          <cell r="CM479">
            <v>0</v>
          </cell>
          <cell r="CN479">
            <v>0</v>
          </cell>
          <cell r="CO479">
            <v>0</v>
          </cell>
          <cell r="CP479">
            <v>0</v>
          </cell>
          <cell r="CQ479">
            <v>0</v>
          </cell>
        </row>
        <row r="480">
          <cell r="A480" t="str">
            <v>1.2.2.111</v>
          </cell>
          <cell r="B480" t="str">
            <v>Реконструкция КЛ - 0,4 кВ ТП - 342 Мира -37/1</v>
          </cell>
          <cell r="C480" t="str">
            <v>С</v>
          </cell>
          <cell r="D480" t="str">
            <v>С_1.2.2.111</v>
          </cell>
          <cell r="E480" t="str">
            <v>С</v>
          </cell>
          <cell r="F480">
            <v>2020</v>
          </cell>
          <cell r="G480">
            <v>2020</v>
          </cell>
          <cell r="J480">
            <v>0.51486939999999992</v>
          </cell>
          <cell r="P480">
            <v>0</v>
          </cell>
          <cell r="U480">
            <v>0.51486939999999992</v>
          </cell>
          <cell r="V480">
            <v>0</v>
          </cell>
          <cell r="X480">
            <v>0.51486939999999992</v>
          </cell>
          <cell r="AJ480">
            <v>0</v>
          </cell>
          <cell r="AM480">
            <v>0</v>
          </cell>
          <cell r="AO480">
            <v>0</v>
          </cell>
          <cell r="AT480">
            <v>0</v>
          </cell>
          <cell r="AW480">
            <v>0</v>
          </cell>
          <cell r="AY480">
            <v>0</v>
          </cell>
          <cell r="BD480">
            <v>0.51486939999999992</v>
          </cell>
          <cell r="BG480">
            <v>0.51486939999999992</v>
          </cell>
          <cell r="BI480">
            <v>0</v>
          </cell>
          <cell r="BN480">
            <v>0</v>
          </cell>
          <cell r="BQ480">
            <v>0</v>
          </cell>
          <cell r="BS480">
            <v>0</v>
          </cell>
          <cell r="BX480">
            <v>0</v>
          </cell>
          <cell r="CA480">
            <v>0</v>
          </cell>
          <cell r="CC480">
            <v>0</v>
          </cell>
          <cell r="CH480">
            <v>0.51486939999999992</v>
          </cell>
          <cell r="CI480">
            <v>0</v>
          </cell>
          <cell r="CJ480">
            <v>0</v>
          </cell>
          <cell r="CK480">
            <v>0.51486939999999992</v>
          </cell>
          <cell r="CL480">
            <v>0</v>
          </cell>
          <cell r="CM480">
            <v>0</v>
          </cell>
          <cell r="CN480">
            <v>0</v>
          </cell>
          <cell r="CO480">
            <v>0</v>
          </cell>
          <cell r="CP480">
            <v>0</v>
          </cell>
          <cell r="CQ480">
            <v>0</v>
          </cell>
        </row>
        <row r="481">
          <cell r="A481" t="str">
            <v>1.2.2.112</v>
          </cell>
          <cell r="B481" t="str">
            <v>Реконструкция КЛ - 0,4 кВ ТП - 342 Мира -37/2</v>
          </cell>
          <cell r="C481" t="str">
            <v>С</v>
          </cell>
          <cell r="D481" t="str">
            <v>С_1.2.2.112</v>
          </cell>
          <cell r="E481" t="str">
            <v>С</v>
          </cell>
          <cell r="F481">
            <v>2020</v>
          </cell>
          <cell r="G481">
            <v>2020</v>
          </cell>
          <cell r="J481">
            <v>0.36600060000000001</v>
          </cell>
          <cell r="P481">
            <v>0</v>
          </cell>
          <cell r="U481">
            <v>0.36600060000000001</v>
          </cell>
          <cell r="V481">
            <v>0</v>
          </cell>
          <cell r="X481">
            <v>0.36600060000000001</v>
          </cell>
          <cell r="AJ481">
            <v>0</v>
          </cell>
          <cell r="AM481">
            <v>0</v>
          </cell>
          <cell r="AO481">
            <v>0</v>
          </cell>
          <cell r="AT481">
            <v>0</v>
          </cell>
          <cell r="AW481">
            <v>0</v>
          </cell>
          <cell r="AY481">
            <v>0</v>
          </cell>
          <cell r="BD481">
            <v>0.36600060000000001</v>
          </cell>
          <cell r="BG481">
            <v>0.36600060000000001</v>
          </cell>
          <cell r="BI481">
            <v>0</v>
          </cell>
          <cell r="BN481">
            <v>0</v>
          </cell>
          <cell r="BQ481">
            <v>0</v>
          </cell>
          <cell r="BS481">
            <v>0</v>
          </cell>
          <cell r="BX481">
            <v>0</v>
          </cell>
          <cell r="CA481">
            <v>0</v>
          </cell>
          <cell r="CC481">
            <v>0</v>
          </cell>
          <cell r="CH481">
            <v>0.36600060000000001</v>
          </cell>
          <cell r="CI481">
            <v>0</v>
          </cell>
          <cell r="CJ481">
            <v>0</v>
          </cell>
          <cell r="CK481">
            <v>0.36600060000000001</v>
          </cell>
          <cell r="CL481">
            <v>0</v>
          </cell>
          <cell r="CM481">
            <v>0</v>
          </cell>
          <cell r="CN481">
            <v>0</v>
          </cell>
          <cell r="CO481">
            <v>0</v>
          </cell>
          <cell r="CP481">
            <v>0</v>
          </cell>
          <cell r="CQ481">
            <v>0</v>
          </cell>
        </row>
        <row r="482">
          <cell r="A482" t="str">
            <v>1.2.2.113</v>
          </cell>
          <cell r="B482" t="str">
            <v>Реконструкция КЛ - 0,4 кВ ТП - 342 Пушкина 1</v>
          </cell>
          <cell r="C482" t="str">
            <v>С</v>
          </cell>
          <cell r="D482" t="str">
            <v>С_1.2.2.113</v>
          </cell>
          <cell r="E482" t="str">
            <v>С</v>
          </cell>
          <cell r="F482">
            <v>2020</v>
          </cell>
          <cell r="G482">
            <v>2020</v>
          </cell>
          <cell r="J482">
            <v>0.62685139999999995</v>
          </cell>
          <cell r="P482">
            <v>0</v>
          </cell>
          <cell r="U482">
            <v>0.62685139999999995</v>
          </cell>
          <cell r="V482">
            <v>0</v>
          </cell>
          <cell r="X482">
            <v>0.62685139999999995</v>
          </cell>
          <cell r="AJ482">
            <v>0</v>
          </cell>
          <cell r="AM482">
            <v>0</v>
          </cell>
          <cell r="AO482">
            <v>0</v>
          </cell>
          <cell r="AT482">
            <v>0</v>
          </cell>
          <cell r="AW482">
            <v>0</v>
          </cell>
          <cell r="AY482">
            <v>0</v>
          </cell>
          <cell r="BD482">
            <v>0.62685139999999995</v>
          </cell>
          <cell r="BG482">
            <v>0.62685139999999995</v>
          </cell>
          <cell r="BI482">
            <v>0</v>
          </cell>
          <cell r="BN482">
            <v>0</v>
          </cell>
          <cell r="BQ482">
            <v>0</v>
          </cell>
          <cell r="BS482">
            <v>0</v>
          </cell>
          <cell r="BX482">
            <v>0</v>
          </cell>
          <cell r="CA482">
            <v>0</v>
          </cell>
          <cell r="CC482">
            <v>0</v>
          </cell>
          <cell r="CH482">
            <v>0.62685139999999995</v>
          </cell>
          <cell r="CI482">
            <v>0</v>
          </cell>
          <cell r="CJ482">
            <v>0</v>
          </cell>
          <cell r="CK482">
            <v>0.62685139999999995</v>
          </cell>
          <cell r="CL482">
            <v>0</v>
          </cell>
          <cell r="CM482">
            <v>0</v>
          </cell>
          <cell r="CN482">
            <v>0</v>
          </cell>
          <cell r="CO482">
            <v>0</v>
          </cell>
          <cell r="CP482">
            <v>0</v>
          </cell>
          <cell r="CQ482">
            <v>0</v>
          </cell>
        </row>
        <row r="483">
          <cell r="A483" t="str">
            <v>1.2.2.114</v>
          </cell>
          <cell r="B483" t="str">
            <v>Реконструкция КЛ-0,4 кВ РП-103 - д/с Солнышко</v>
          </cell>
          <cell r="C483" t="str">
            <v>С</v>
          </cell>
          <cell r="D483" t="str">
            <v>С_1.2.2.114</v>
          </cell>
          <cell r="E483" t="str">
            <v>С</v>
          </cell>
          <cell r="F483">
            <v>2020</v>
          </cell>
          <cell r="G483">
            <v>2020</v>
          </cell>
          <cell r="J483">
            <v>0.62685139999999995</v>
          </cell>
          <cell r="P483">
            <v>0</v>
          </cell>
          <cell r="U483">
            <v>0.62685139999999995</v>
          </cell>
          <cell r="V483">
            <v>0</v>
          </cell>
          <cell r="X483">
            <v>0.62685139999999995</v>
          </cell>
          <cell r="AJ483">
            <v>0</v>
          </cell>
          <cell r="AM483">
            <v>0</v>
          </cell>
          <cell r="AO483">
            <v>0</v>
          </cell>
          <cell r="AT483">
            <v>0</v>
          </cell>
          <cell r="AW483">
            <v>0</v>
          </cell>
          <cell r="AY483">
            <v>0</v>
          </cell>
          <cell r="BD483">
            <v>0.62685139999999995</v>
          </cell>
          <cell r="BG483">
            <v>0.62685139999999995</v>
          </cell>
          <cell r="BI483">
            <v>0</v>
          </cell>
          <cell r="BN483">
            <v>0</v>
          </cell>
          <cell r="BQ483">
            <v>0</v>
          </cell>
          <cell r="BS483">
            <v>0</v>
          </cell>
          <cell r="BX483">
            <v>0</v>
          </cell>
          <cell r="CA483">
            <v>0</v>
          </cell>
          <cell r="CC483">
            <v>0</v>
          </cell>
          <cell r="CH483">
            <v>0.62685139999999995</v>
          </cell>
          <cell r="CI483">
            <v>0</v>
          </cell>
          <cell r="CJ483">
            <v>0</v>
          </cell>
          <cell r="CK483">
            <v>0.62685139999999995</v>
          </cell>
          <cell r="CL483">
            <v>0</v>
          </cell>
          <cell r="CM483">
            <v>0</v>
          </cell>
          <cell r="CN483">
            <v>0</v>
          </cell>
          <cell r="CO483">
            <v>0</v>
          </cell>
          <cell r="CP483">
            <v>0</v>
          </cell>
          <cell r="CQ483">
            <v>0</v>
          </cell>
        </row>
        <row r="484">
          <cell r="A484" t="str">
            <v>1.2.2.115</v>
          </cell>
          <cell r="B484" t="str">
            <v>Реконструкция КЛ-0,4 кВ РП-103 - ул. Дзержинского, 14В</v>
          </cell>
          <cell r="C484" t="str">
            <v>С</v>
          </cell>
          <cell r="D484" t="str">
            <v>С_1.2.2.115</v>
          </cell>
          <cell r="E484" t="str">
            <v>С</v>
          </cell>
          <cell r="F484">
            <v>2020</v>
          </cell>
          <cell r="G484">
            <v>2020</v>
          </cell>
          <cell r="J484">
            <v>0.90636979999999989</v>
          </cell>
          <cell r="P484">
            <v>0</v>
          </cell>
          <cell r="U484">
            <v>0.90636979999999989</v>
          </cell>
          <cell r="V484">
            <v>0</v>
          </cell>
          <cell r="X484">
            <v>0.90636979999999989</v>
          </cell>
          <cell r="AJ484">
            <v>0</v>
          </cell>
          <cell r="AM484">
            <v>0</v>
          </cell>
          <cell r="AO484">
            <v>0</v>
          </cell>
          <cell r="AT484">
            <v>0</v>
          </cell>
          <cell r="AW484">
            <v>0</v>
          </cell>
          <cell r="AY484">
            <v>0</v>
          </cell>
          <cell r="BD484">
            <v>0.90636979999999989</v>
          </cell>
          <cell r="BG484">
            <v>0.90636979999999989</v>
          </cell>
          <cell r="BI484">
            <v>0</v>
          </cell>
          <cell r="BN484">
            <v>0</v>
          </cell>
          <cell r="BQ484">
            <v>0</v>
          </cell>
          <cell r="BS484">
            <v>0</v>
          </cell>
          <cell r="BX484">
            <v>0</v>
          </cell>
          <cell r="CA484">
            <v>0</v>
          </cell>
          <cell r="CC484">
            <v>0</v>
          </cell>
          <cell r="CH484">
            <v>0.90636979999999989</v>
          </cell>
          <cell r="CI484">
            <v>0</v>
          </cell>
          <cell r="CJ484">
            <v>0</v>
          </cell>
          <cell r="CK484">
            <v>0.90636979999999989</v>
          </cell>
          <cell r="CL484">
            <v>0</v>
          </cell>
          <cell r="CM484">
            <v>0</v>
          </cell>
          <cell r="CN484">
            <v>0</v>
          </cell>
          <cell r="CO484">
            <v>0</v>
          </cell>
          <cell r="CP484">
            <v>0</v>
          </cell>
          <cell r="CQ484">
            <v>0</v>
          </cell>
        </row>
        <row r="485">
          <cell r="A485" t="str">
            <v>1.2.2.116</v>
          </cell>
          <cell r="B485" t="str">
            <v>Реконструкция КЛ-0,4 кВ РП-114 - ул. Гагарина, 26</v>
          </cell>
          <cell r="C485" t="str">
            <v>С</v>
          </cell>
          <cell r="D485" t="str">
            <v>С_1.2.2.116</v>
          </cell>
          <cell r="E485" t="str">
            <v>С</v>
          </cell>
          <cell r="F485">
            <v>2020</v>
          </cell>
          <cell r="G485">
            <v>2020</v>
          </cell>
          <cell r="J485">
            <v>0.36600060000000001</v>
          </cell>
          <cell r="P485">
            <v>0</v>
          </cell>
          <cell r="U485">
            <v>0.36600060000000001</v>
          </cell>
          <cell r="V485">
            <v>0</v>
          </cell>
          <cell r="X485">
            <v>0.36600060000000001</v>
          </cell>
          <cell r="AJ485">
            <v>0</v>
          </cell>
          <cell r="AM485">
            <v>0</v>
          </cell>
          <cell r="AO485">
            <v>0</v>
          </cell>
          <cell r="AT485">
            <v>0</v>
          </cell>
          <cell r="AW485">
            <v>0</v>
          </cell>
          <cell r="AY485">
            <v>0</v>
          </cell>
          <cell r="BD485">
            <v>0.36600060000000001</v>
          </cell>
          <cell r="BG485">
            <v>0.36600060000000001</v>
          </cell>
          <cell r="BI485">
            <v>0</v>
          </cell>
          <cell r="BN485">
            <v>0</v>
          </cell>
          <cell r="BQ485">
            <v>0</v>
          </cell>
          <cell r="BS485">
            <v>0</v>
          </cell>
          <cell r="BX485">
            <v>0</v>
          </cell>
          <cell r="CA485">
            <v>0</v>
          </cell>
          <cell r="CC485">
            <v>0</v>
          </cell>
          <cell r="CH485">
            <v>0.36600060000000001</v>
          </cell>
          <cell r="CI485">
            <v>0</v>
          </cell>
          <cell r="CJ485">
            <v>0</v>
          </cell>
          <cell r="CK485">
            <v>0.36600060000000001</v>
          </cell>
          <cell r="CL485">
            <v>0</v>
          </cell>
          <cell r="CM485">
            <v>0</v>
          </cell>
          <cell r="CN485">
            <v>0</v>
          </cell>
          <cell r="CO485">
            <v>0</v>
          </cell>
          <cell r="CP485">
            <v>0</v>
          </cell>
          <cell r="CQ485">
            <v>0</v>
          </cell>
        </row>
        <row r="486">
          <cell r="A486" t="str">
            <v>1.2.2.117</v>
          </cell>
          <cell r="B486" t="str">
            <v>Реконструкция КЛ-0,4 кВ РП-114 - ул. Просвещения, 33</v>
          </cell>
          <cell r="C486" t="str">
            <v>С</v>
          </cell>
          <cell r="D486" t="str">
            <v>С_1.2.2.117</v>
          </cell>
          <cell r="E486" t="str">
            <v>С</v>
          </cell>
          <cell r="F486">
            <v>2020</v>
          </cell>
          <cell r="G486">
            <v>2020</v>
          </cell>
          <cell r="J486">
            <v>0.99844519999999992</v>
          </cell>
          <cell r="P486">
            <v>0</v>
          </cell>
          <cell r="U486">
            <v>0.99844519999999992</v>
          </cell>
          <cell r="V486">
            <v>0</v>
          </cell>
          <cell r="X486">
            <v>0.99844519999999992</v>
          </cell>
          <cell r="AJ486">
            <v>0</v>
          </cell>
          <cell r="AM486">
            <v>0</v>
          </cell>
          <cell r="AO486">
            <v>0</v>
          </cell>
          <cell r="AT486">
            <v>0</v>
          </cell>
          <cell r="AW486">
            <v>0</v>
          </cell>
          <cell r="AY486">
            <v>0</v>
          </cell>
          <cell r="BD486">
            <v>0.99844519999999992</v>
          </cell>
          <cell r="BG486">
            <v>0.99844519999999992</v>
          </cell>
          <cell r="BI486">
            <v>0</v>
          </cell>
          <cell r="BN486">
            <v>0</v>
          </cell>
          <cell r="BQ486">
            <v>0</v>
          </cell>
          <cell r="BS486">
            <v>0</v>
          </cell>
          <cell r="BX486">
            <v>0</v>
          </cell>
          <cell r="CA486">
            <v>0</v>
          </cell>
          <cell r="CC486">
            <v>0</v>
          </cell>
          <cell r="CH486">
            <v>0.99844519999999992</v>
          </cell>
          <cell r="CI486">
            <v>0</v>
          </cell>
          <cell r="CJ486">
            <v>0</v>
          </cell>
          <cell r="CK486">
            <v>0.99844519999999992</v>
          </cell>
          <cell r="CL486">
            <v>0</v>
          </cell>
          <cell r="CM486">
            <v>0</v>
          </cell>
          <cell r="CN486">
            <v>0</v>
          </cell>
          <cell r="CO486">
            <v>0</v>
          </cell>
          <cell r="CP486">
            <v>0</v>
          </cell>
          <cell r="CQ486">
            <v>0</v>
          </cell>
        </row>
        <row r="487">
          <cell r="A487" t="str">
            <v>1.2.2.118</v>
          </cell>
          <cell r="B487" t="str">
            <v>Реконструкция КЛ-0,4 кВ РП-114 - ул. Просвещения, 35</v>
          </cell>
          <cell r="C487" t="str">
            <v>С</v>
          </cell>
          <cell r="D487" t="str">
            <v>С_1.2.2.118</v>
          </cell>
          <cell r="E487" t="str">
            <v>С</v>
          </cell>
          <cell r="F487">
            <v>2020</v>
          </cell>
          <cell r="G487">
            <v>2020</v>
          </cell>
          <cell r="J487">
            <v>0.73821979999999998</v>
          </cell>
          <cell r="P487">
            <v>0</v>
          </cell>
          <cell r="U487">
            <v>0.73821979999999998</v>
          </cell>
          <cell r="V487">
            <v>0</v>
          </cell>
          <cell r="X487">
            <v>0.73821979999999998</v>
          </cell>
          <cell r="AJ487">
            <v>0</v>
          </cell>
          <cell r="AM487">
            <v>0</v>
          </cell>
          <cell r="AO487">
            <v>0</v>
          </cell>
          <cell r="AT487">
            <v>0</v>
          </cell>
          <cell r="AW487">
            <v>0</v>
          </cell>
          <cell r="AY487">
            <v>0</v>
          </cell>
          <cell r="BD487">
            <v>0.73821979999999998</v>
          </cell>
          <cell r="BG487">
            <v>0.73821979999999998</v>
          </cell>
          <cell r="BI487">
            <v>0</v>
          </cell>
          <cell r="BN487">
            <v>0</v>
          </cell>
          <cell r="BQ487">
            <v>0</v>
          </cell>
          <cell r="BS487">
            <v>0</v>
          </cell>
          <cell r="BX487">
            <v>0</v>
          </cell>
          <cell r="CA487">
            <v>0</v>
          </cell>
          <cell r="CC487">
            <v>0</v>
          </cell>
          <cell r="CH487">
            <v>0.73821979999999998</v>
          </cell>
          <cell r="CI487">
            <v>0</v>
          </cell>
          <cell r="CJ487">
            <v>0</v>
          </cell>
          <cell r="CK487">
            <v>0.73821979999999998</v>
          </cell>
          <cell r="CL487">
            <v>0</v>
          </cell>
          <cell r="CM487">
            <v>0</v>
          </cell>
          <cell r="CN487">
            <v>0</v>
          </cell>
          <cell r="CO487">
            <v>0</v>
          </cell>
          <cell r="CP487">
            <v>0</v>
          </cell>
          <cell r="CQ487">
            <v>0</v>
          </cell>
        </row>
        <row r="488">
          <cell r="A488" t="str">
            <v>1.2.2.119</v>
          </cell>
          <cell r="B488" t="str">
            <v>Реконструкция КЛ-0,4 кВ РП-114 - ул. Просвещения, 39</v>
          </cell>
          <cell r="C488" t="str">
            <v>С</v>
          </cell>
          <cell r="D488" t="str">
            <v>С_1.2.2.119</v>
          </cell>
          <cell r="E488" t="str">
            <v>С</v>
          </cell>
          <cell r="F488">
            <v>2020</v>
          </cell>
          <cell r="G488">
            <v>2020</v>
          </cell>
          <cell r="J488">
            <v>0.51486939999999992</v>
          </cell>
          <cell r="P488">
            <v>0</v>
          </cell>
          <cell r="U488">
            <v>0.51486939999999992</v>
          </cell>
          <cell r="V488">
            <v>0</v>
          </cell>
          <cell r="X488">
            <v>0.51486939999999992</v>
          </cell>
          <cell r="AJ488">
            <v>0</v>
          </cell>
          <cell r="AM488">
            <v>0</v>
          </cell>
          <cell r="AO488">
            <v>0</v>
          </cell>
          <cell r="AT488">
            <v>0</v>
          </cell>
          <cell r="AW488">
            <v>0</v>
          </cell>
          <cell r="AY488">
            <v>0</v>
          </cell>
          <cell r="BD488">
            <v>0.51486939999999992</v>
          </cell>
          <cell r="BG488">
            <v>0.51486939999999992</v>
          </cell>
          <cell r="BI488">
            <v>0</v>
          </cell>
          <cell r="BN488">
            <v>0</v>
          </cell>
          <cell r="BQ488">
            <v>0</v>
          </cell>
          <cell r="BS488">
            <v>0</v>
          </cell>
          <cell r="BX488">
            <v>0</v>
          </cell>
          <cell r="CA488">
            <v>0</v>
          </cell>
          <cell r="CC488">
            <v>0</v>
          </cell>
          <cell r="CH488">
            <v>0.51486939999999992</v>
          </cell>
          <cell r="CI488">
            <v>0</v>
          </cell>
          <cell r="CJ488">
            <v>0</v>
          </cell>
          <cell r="CK488">
            <v>0.51486939999999992</v>
          </cell>
          <cell r="CL488">
            <v>0</v>
          </cell>
          <cell r="CM488">
            <v>0</v>
          </cell>
          <cell r="CN488">
            <v>0</v>
          </cell>
          <cell r="CO488">
            <v>0</v>
          </cell>
          <cell r="CP488">
            <v>0</v>
          </cell>
          <cell r="CQ488">
            <v>0</v>
          </cell>
        </row>
        <row r="489">
          <cell r="A489" t="str">
            <v>1.2.2.120</v>
          </cell>
          <cell r="B489" t="str">
            <v>Реконструкция КЛ-0,4 кВ РП-114 - ул. Просвещения, 41</v>
          </cell>
          <cell r="C489" t="str">
            <v>С</v>
          </cell>
          <cell r="D489" t="str">
            <v>С_1.2.2.120</v>
          </cell>
          <cell r="E489" t="str">
            <v>С</v>
          </cell>
          <cell r="F489">
            <v>2020</v>
          </cell>
          <cell r="G489">
            <v>2020</v>
          </cell>
          <cell r="J489">
            <v>0.60883280000000006</v>
          </cell>
          <cell r="P489">
            <v>0</v>
          </cell>
          <cell r="U489">
            <v>0.60883280000000006</v>
          </cell>
          <cell r="V489">
            <v>0</v>
          </cell>
          <cell r="X489">
            <v>0.60883280000000006</v>
          </cell>
          <cell r="AJ489">
            <v>0</v>
          </cell>
          <cell r="AM489">
            <v>0</v>
          </cell>
          <cell r="AO489">
            <v>0</v>
          </cell>
          <cell r="AT489">
            <v>0</v>
          </cell>
          <cell r="AW489">
            <v>0</v>
          </cell>
          <cell r="AY489">
            <v>0</v>
          </cell>
          <cell r="BD489">
            <v>0.60883280000000006</v>
          </cell>
          <cell r="BG489">
            <v>0.60883280000000006</v>
          </cell>
          <cell r="BI489">
            <v>0</v>
          </cell>
          <cell r="BN489">
            <v>0</v>
          </cell>
          <cell r="BQ489">
            <v>0</v>
          </cell>
          <cell r="BS489">
            <v>0</v>
          </cell>
          <cell r="BX489">
            <v>0</v>
          </cell>
          <cell r="CA489">
            <v>0</v>
          </cell>
          <cell r="CC489">
            <v>0</v>
          </cell>
          <cell r="CH489">
            <v>0.60883280000000006</v>
          </cell>
          <cell r="CI489">
            <v>0</v>
          </cell>
          <cell r="CJ489">
            <v>0</v>
          </cell>
          <cell r="CK489">
            <v>0.60883280000000006</v>
          </cell>
          <cell r="CL489">
            <v>0</v>
          </cell>
          <cell r="CM489">
            <v>0</v>
          </cell>
          <cell r="CN489">
            <v>0</v>
          </cell>
          <cell r="CO489">
            <v>0</v>
          </cell>
          <cell r="CP489">
            <v>0</v>
          </cell>
          <cell r="CQ489">
            <v>0</v>
          </cell>
        </row>
        <row r="490">
          <cell r="A490" t="str">
            <v>1.2.2.121</v>
          </cell>
          <cell r="B490" t="str">
            <v>Реконструкция КЛ-0,4 кВ РП-123 - пр-д. Первопроходцев, 14/1</v>
          </cell>
          <cell r="C490" t="str">
            <v>С</v>
          </cell>
          <cell r="D490" t="str">
            <v>С_1.2.2.121</v>
          </cell>
          <cell r="E490" t="str">
            <v>С</v>
          </cell>
          <cell r="F490">
            <v>2020</v>
          </cell>
          <cell r="G490">
            <v>2020</v>
          </cell>
          <cell r="J490">
            <v>0.298599</v>
          </cell>
          <cell r="P490">
            <v>0</v>
          </cell>
          <cell r="U490">
            <v>0.298599</v>
          </cell>
          <cell r="V490">
            <v>0</v>
          </cell>
          <cell r="X490">
            <v>0.298599</v>
          </cell>
          <cell r="AJ490">
            <v>0</v>
          </cell>
          <cell r="AM490">
            <v>0</v>
          </cell>
          <cell r="AO490">
            <v>0</v>
          </cell>
          <cell r="AT490">
            <v>0</v>
          </cell>
          <cell r="AW490">
            <v>0</v>
          </cell>
          <cell r="AY490">
            <v>0</v>
          </cell>
          <cell r="BD490">
            <v>0.298599</v>
          </cell>
          <cell r="BG490">
            <v>0.298599</v>
          </cell>
          <cell r="BI490">
            <v>0</v>
          </cell>
          <cell r="BN490">
            <v>0</v>
          </cell>
          <cell r="BQ490">
            <v>0</v>
          </cell>
          <cell r="BS490">
            <v>0</v>
          </cell>
          <cell r="BX490">
            <v>0</v>
          </cell>
          <cell r="CA490">
            <v>0</v>
          </cell>
          <cell r="CC490">
            <v>0</v>
          </cell>
          <cell r="CH490">
            <v>0.298599</v>
          </cell>
          <cell r="CI490">
            <v>0</v>
          </cell>
          <cell r="CJ490">
            <v>0</v>
          </cell>
          <cell r="CK490">
            <v>0.298599</v>
          </cell>
          <cell r="CL490">
            <v>0</v>
          </cell>
          <cell r="CM490">
            <v>0</v>
          </cell>
          <cell r="CN490">
            <v>0</v>
          </cell>
          <cell r="CO490">
            <v>0</v>
          </cell>
          <cell r="CP490">
            <v>0</v>
          </cell>
          <cell r="CQ490">
            <v>0</v>
          </cell>
        </row>
        <row r="491">
          <cell r="A491" t="str">
            <v>1.2.2.122</v>
          </cell>
          <cell r="B491" t="str">
            <v>Реконструкция КЛ-0,4 кВ ТП-201 - ул. 60 лет Октября, 14</v>
          </cell>
          <cell r="C491" t="str">
            <v>С</v>
          </cell>
          <cell r="D491" t="str">
            <v>С_1.2.2.122</v>
          </cell>
          <cell r="E491" t="str">
            <v>С</v>
          </cell>
          <cell r="F491">
            <v>2020</v>
          </cell>
          <cell r="G491">
            <v>2020</v>
          </cell>
          <cell r="J491">
            <v>0.32909019999999994</v>
          </cell>
          <cell r="P491">
            <v>0</v>
          </cell>
          <cell r="U491">
            <v>0.32909019999999994</v>
          </cell>
          <cell r="V491">
            <v>0</v>
          </cell>
          <cell r="X491">
            <v>0.32909019999999994</v>
          </cell>
          <cell r="AJ491">
            <v>0</v>
          </cell>
          <cell r="AM491">
            <v>0</v>
          </cell>
          <cell r="AO491">
            <v>0</v>
          </cell>
          <cell r="AT491">
            <v>0</v>
          </cell>
          <cell r="AW491">
            <v>0</v>
          </cell>
          <cell r="AY491">
            <v>0</v>
          </cell>
          <cell r="BD491">
            <v>0.32909019999999994</v>
          </cell>
          <cell r="BG491">
            <v>0.32909019999999994</v>
          </cell>
          <cell r="BI491">
            <v>0</v>
          </cell>
          <cell r="BN491">
            <v>0</v>
          </cell>
          <cell r="BQ491">
            <v>0</v>
          </cell>
          <cell r="BS491">
            <v>0</v>
          </cell>
          <cell r="BX491">
            <v>0</v>
          </cell>
          <cell r="CA491">
            <v>0</v>
          </cell>
          <cell r="CC491">
            <v>0</v>
          </cell>
          <cell r="CH491">
            <v>0.32909019999999994</v>
          </cell>
          <cell r="CI491">
            <v>0</v>
          </cell>
          <cell r="CJ491">
            <v>0</v>
          </cell>
          <cell r="CK491">
            <v>0.32909019999999994</v>
          </cell>
          <cell r="CL491">
            <v>0</v>
          </cell>
          <cell r="CM491">
            <v>0</v>
          </cell>
          <cell r="CN491">
            <v>0</v>
          </cell>
          <cell r="CO491">
            <v>0</v>
          </cell>
          <cell r="CP491">
            <v>0</v>
          </cell>
          <cell r="CQ491">
            <v>0</v>
          </cell>
        </row>
        <row r="492">
          <cell r="A492" t="str">
            <v>1.2.2.123</v>
          </cell>
          <cell r="B492" t="str">
            <v>Реконструкция КЛ-0,4 кВ ТП-218 - Сберкасса</v>
          </cell>
          <cell r="C492" t="str">
            <v>С</v>
          </cell>
          <cell r="D492" t="str">
            <v>С_1.2.2.123</v>
          </cell>
          <cell r="E492" t="str">
            <v>С</v>
          </cell>
          <cell r="F492">
            <v>2020</v>
          </cell>
          <cell r="G492">
            <v>2020</v>
          </cell>
          <cell r="J492">
            <v>0.99844519999999992</v>
          </cell>
          <cell r="P492">
            <v>0</v>
          </cell>
          <cell r="U492">
            <v>0.99844519999999992</v>
          </cell>
          <cell r="V492">
            <v>0</v>
          </cell>
          <cell r="X492">
            <v>0.99844519999999992</v>
          </cell>
          <cell r="AJ492">
            <v>0</v>
          </cell>
          <cell r="AM492">
            <v>0</v>
          </cell>
          <cell r="AO492">
            <v>0</v>
          </cell>
          <cell r="AT492">
            <v>0</v>
          </cell>
          <cell r="AW492">
            <v>0</v>
          </cell>
          <cell r="AY492">
            <v>0</v>
          </cell>
          <cell r="BD492">
            <v>0.99844519999999992</v>
          </cell>
          <cell r="BG492">
            <v>0.99844519999999992</v>
          </cell>
          <cell r="BI492">
            <v>0</v>
          </cell>
          <cell r="BN492">
            <v>0</v>
          </cell>
          <cell r="BQ492">
            <v>0</v>
          </cell>
          <cell r="BS492">
            <v>0</v>
          </cell>
          <cell r="BX492">
            <v>0</v>
          </cell>
          <cell r="CA492">
            <v>0</v>
          </cell>
          <cell r="CC492">
            <v>0</v>
          </cell>
          <cell r="CH492">
            <v>0.99844519999999992</v>
          </cell>
          <cell r="CI492">
            <v>0</v>
          </cell>
          <cell r="CJ492">
            <v>0</v>
          </cell>
          <cell r="CK492">
            <v>0.99844519999999992</v>
          </cell>
          <cell r="CL492">
            <v>0</v>
          </cell>
          <cell r="CM492">
            <v>0</v>
          </cell>
          <cell r="CN492">
            <v>0</v>
          </cell>
          <cell r="CO492">
            <v>0</v>
          </cell>
          <cell r="CP492">
            <v>0</v>
          </cell>
          <cell r="CQ492">
            <v>0</v>
          </cell>
        </row>
        <row r="493">
          <cell r="A493" t="str">
            <v>1.2.2.124</v>
          </cell>
          <cell r="B493" t="str">
            <v>Реконструкция КЛ-0,4 кВ ТП-237 - пр-т. Набережный, 4В</v>
          </cell>
          <cell r="C493" t="str">
            <v>С</v>
          </cell>
          <cell r="D493" t="str">
            <v>С_1.2.2.124</v>
          </cell>
          <cell r="E493" t="str">
            <v>С</v>
          </cell>
          <cell r="F493">
            <v>2020</v>
          </cell>
          <cell r="G493">
            <v>2020</v>
          </cell>
          <cell r="J493">
            <v>0.62685139999999995</v>
          </cell>
          <cell r="P493">
            <v>0</v>
          </cell>
          <cell r="U493">
            <v>0.62685139999999995</v>
          </cell>
          <cell r="V493">
            <v>0</v>
          </cell>
          <cell r="X493">
            <v>0.62685139999999995</v>
          </cell>
          <cell r="AJ493">
            <v>0</v>
          </cell>
          <cell r="AM493">
            <v>0</v>
          </cell>
          <cell r="AO493">
            <v>0</v>
          </cell>
          <cell r="AT493">
            <v>0</v>
          </cell>
          <cell r="AW493">
            <v>0</v>
          </cell>
          <cell r="AY493">
            <v>0</v>
          </cell>
          <cell r="BD493">
            <v>0.62685139999999995</v>
          </cell>
          <cell r="BG493">
            <v>0.62685139999999995</v>
          </cell>
          <cell r="BI493">
            <v>0</v>
          </cell>
          <cell r="BN493">
            <v>0</v>
          </cell>
          <cell r="BQ493">
            <v>0</v>
          </cell>
          <cell r="BS493">
            <v>0</v>
          </cell>
          <cell r="BX493">
            <v>0</v>
          </cell>
          <cell r="CA493">
            <v>0</v>
          </cell>
          <cell r="CC493">
            <v>0</v>
          </cell>
          <cell r="CH493">
            <v>0.62685139999999995</v>
          </cell>
          <cell r="CI493">
            <v>0</v>
          </cell>
          <cell r="CJ493">
            <v>0</v>
          </cell>
          <cell r="CK493">
            <v>0.62685139999999995</v>
          </cell>
          <cell r="CL493">
            <v>0</v>
          </cell>
          <cell r="CM493">
            <v>0</v>
          </cell>
          <cell r="CN493">
            <v>0</v>
          </cell>
          <cell r="CO493">
            <v>0</v>
          </cell>
          <cell r="CP493">
            <v>0</v>
          </cell>
          <cell r="CQ493">
            <v>0</v>
          </cell>
        </row>
        <row r="494">
          <cell r="A494" t="str">
            <v>1.2.2.125</v>
          </cell>
          <cell r="B494" t="str">
            <v>Реконструкция КЛ-0,4 кВ ТП-238 - пр-т. Набережный, 10</v>
          </cell>
          <cell r="C494" t="str">
            <v>С</v>
          </cell>
          <cell r="D494" t="str">
            <v>С_1.2.2.125</v>
          </cell>
          <cell r="E494" t="str">
            <v>С</v>
          </cell>
          <cell r="F494">
            <v>2020</v>
          </cell>
          <cell r="G494">
            <v>2020</v>
          </cell>
          <cell r="J494">
            <v>0.59277300000000011</v>
          </cell>
          <cell r="P494">
            <v>0</v>
          </cell>
          <cell r="U494">
            <v>0.59277300000000011</v>
          </cell>
          <cell r="V494">
            <v>0</v>
          </cell>
          <cell r="X494">
            <v>0.59277300000000011</v>
          </cell>
          <cell r="AJ494">
            <v>0</v>
          </cell>
          <cell r="AM494">
            <v>0</v>
          </cell>
          <cell r="AO494">
            <v>0</v>
          </cell>
          <cell r="AT494">
            <v>0</v>
          </cell>
          <cell r="AW494">
            <v>0</v>
          </cell>
          <cell r="AY494">
            <v>0</v>
          </cell>
          <cell r="BD494">
            <v>0.59277300000000011</v>
          </cell>
          <cell r="BG494">
            <v>0.59277300000000011</v>
          </cell>
          <cell r="BI494">
            <v>0</v>
          </cell>
          <cell r="BN494">
            <v>0</v>
          </cell>
          <cell r="BQ494">
            <v>0</v>
          </cell>
          <cell r="BS494">
            <v>0</v>
          </cell>
          <cell r="BX494">
            <v>0</v>
          </cell>
          <cell r="CA494">
            <v>0</v>
          </cell>
          <cell r="CC494">
            <v>0</v>
          </cell>
          <cell r="CH494">
            <v>0.59277300000000011</v>
          </cell>
          <cell r="CI494">
            <v>0</v>
          </cell>
          <cell r="CJ494">
            <v>0</v>
          </cell>
          <cell r="CK494">
            <v>0.59277300000000011</v>
          </cell>
          <cell r="CL494">
            <v>0</v>
          </cell>
          <cell r="CM494">
            <v>0</v>
          </cell>
          <cell r="CN494">
            <v>0</v>
          </cell>
          <cell r="CO494">
            <v>0</v>
          </cell>
          <cell r="CP494">
            <v>0</v>
          </cell>
          <cell r="CQ494">
            <v>0</v>
          </cell>
        </row>
        <row r="495">
          <cell r="A495" t="str">
            <v>1.2.2.126</v>
          </cell>
          <cell r="B495" t="str">
            <v>Реконструкция КЛ-0,4 кВ ТП-240 - ул. Ленинградская, 5</v>
          </cell>
          <cell r="C495" t="str">
            <v>С</v>
          </cell>
          <cell r="D495" t="str">
            <v>С_1.2.2.126</v>
          </cell>
          <cell r="E495" t="str">
            <v>С</v>
          </cell>
          <cell r="F495">
            <v>2022</v>
          </cell>
          <cell r="G495">
            <v>2022</v>
          </cell>
          <cell r="J495">
            <v>0.47846639999999996</v>
          </cell>
          <cell r="P495">
            <v>0</v>
          </cell>
          <cell r="U495">
            <v>0.47846639999999996</v>
          </cell>
          <cell r="V495">
            <v>0</v>
          </cell>
          <cell r="X495">
            <v>0.47846639999999996</v>
          </cell>
          <cell r="AJ495">
            <v>0</v>
          </cell>
          <cell r="AM495">
            <v>0</v>
          </cell>
          <cell r="AO495">
            <v>0</v>
          </cell>
          <cell r="AT495">
            <v>0</v>
          </cell>
          <cell r="AW495">
            <v>0</v>
          </cell>
          <cell r="AY495">
            <v>0</v>
          </cell>
          <cell r="BD495">
            <v>0</v>
          </cell>
          <cell r="BG495">
            <v>0</v>
          </cell>
          <cell r="BI495">
            <v>0</v>
          </cell>
          <cell r="BN495">
            <v>0</v>
          </cell>
          <cell r="BQ495">
            <v>0</v>
          </cell>
          <cell r="BS495">
            <v>0</v>
          </cell>
          <cell r="BX495">
            <v>0.47846639999999996</v>
          </cell>
          <cell r="CA495">
            <v>0.47846639999999996</v>
          </cell>
          <cell r="CC495">
            <v>0</v>
          </cell>
          <cell r="CH495">
            <v>0.47846639999999996</v>
          </cell>
          <cell r="CI495">
            <v>0</v>
          </cell>
          <cell r="CJ495">
            <v>0</v>
          </cell>
          <cell r="CK495">
            <v>0.47846639999999996</v>
          </cell>
          <cell r="CL495">
            <v>0</v>
          </cell>
          <cell r="CM495">
            <v>0</v>
          </cell>
          <cell r="CN495">
            <v>0</v>
          </cell>
          <cell r="CO495">
            <v>0</v>
          </cell>
          <cell r="CP495">
            <v>0</v>
          </cell>
          <cell r="CQ495">
            <v>0</v>
          </cell>
        </row>
        <row r="496">
          <cell r="A496" t="str">
            <v>1.2.2.127</v>
          </cell>
          <cell r="B496" t="str">
            <v>Реконструкция КЛ-0,4 кВ ТП-241 - пр-т. Набережный, 4</v>
          </cell>
          <cell r="C496" t="str">
            <v>С</v>
          </cell>
          <cell r="D496" t="str">
            <v>С_1.2.2.127</v>
          </cell>
          <cell r="E496" t="str">
            <v>С</v>
          </cell>
          <cell r="F496">
            <v>2022</v>
          </cell>
          <cell r="G496">
            <v>2022</v>
          </cell>
          <cell r="J496">
            <v>0.81103760000000003</v>
          </cell>
          <cell r="P496">
            <v>0</v>
          </cell>
          <cell r="U496">
            <v>0.81103760000000003</v>
          </cell>
          <cell r="V496">
            <v>0</v>
          </cell>
          <cell r="X496">
            <v>0.81103760000000003</v>
          </cell>
          <cell r="AJ496">
            <v>0</v>
          </cell>
          <cell r="AM496">
            <v>0</v>
          </cell>
          <cell r="AO496">
            <v>0</v>
          </cell>
          <cell r="AT496">
            <v>0</v>
          </cell>
          <cell r="AW496">
            <v>0</v>
          </cell>
          <cell r="AY496">
            <v>0</v>
          </cell>
          <cell r="BD496">
            <v>0</v>
          </cell>
          <cell r="BG496">
            <v>0</v>
          </cell>
          <cell r="BI496">
            <v>0</v>
          </cell>
          <cell r="BN496">
            <v>0</v>
          </cell>
          <cell r="BQ496">
            <v>0</v>
          </cell>
          <cell r="BS496">
            <v>0</v>
          </cell>
          <cell r="BX496">
            <v>0.81103760000000003</v>
          </cell>
          <cell r="CA496">
            <v>0.81103760000000003</v>
          </cell>
          <cell r="CC496">
            <v>0</v>
          </cell>
          <cell r="CH496">
            <v>0.81103760000000003</v>
          </cell>
          <cell r="CI496">
            <v>0</v>
          </cell>
          <cell r="CJ496">
            <v>0</v>
          </cell>
          <cell r="CK496">
            <v>0.81103760000000003</v>
          </cell>
          <cell r="CL496">
            <v>0</v>
          </cell>
          <cell r="CM496">
            <v>0</v>
          </cell>
          <cell r="CN496">
            <v>0</v>
          </cell>
          <cell r="CO496">
            <v>0</v>
          </cell>
          <cell r="CP496">
            <v>0</v>
          </cell>
          <cell r="CQ496">
            <v>0</v>
          </cell>
        </row>
        <row r="497">
          <cell r="A497" t="str">
            <v>1.2.2.128</v>
          </cell>
          <cell r="B497" t="str">
            <v>Реконструкция КЛ-0,4 кВ ТП-241 - пр-т. Набережный, 4Б</v>
          </cell>
          <cell r="C497" t="str">
            <v>С</v>
          </cell>
          <cell r="D497" t="str">
            <v>С_1.2.2.128</v>
          </cell>
          <cell r="E497" t="str">
            <v>С</v>
          </cell>
          <cell r="F497">
            <v>2022</v>
          </cell>
          <cell r="G497">
            <v>2022</v>
          </cell>
          <cell r="J497">
            <v>0.36600060000000001</v>
          </cell>
          <cell r="P497">
            <v>0</v>
          </cell>
          <cell r="U497">
            <v>0.36600060000000001</v>
          </cell>
          <cell r="V497">
            <v>0</v>
          </cell>
          <cell r="X497">
            <v>0.36600060000000001</v>
          </cell>
          <cell r="AJ497">
            <v>0</v>
          </cell>
          <cell r="AM497">
            <v>0</v>
          </cell>
          <cell r="AO497">
            <v>0</v>
          </cell>
          <cell r="AT497">
            <v>0</v>
          </cell>
          <cell r="AW497">
            <v>0</v>
          </cell>
          <cell r="AY497">
            <v>0</v>
          </cell>
          <cell r="BD497">
            <v>0</v>
          </cell>
          <cell r="BG497">
            <v>0</v>
          </cell>
          <cell r="BI497">
            <v>0</v>
          </cell>
          <cell r="BN497">
            <v>0</v>
          </cell>
          <cell r="BQ497">
            <v>0</v>
          </cell>
          <cell r="BS497">
            <v>0</v>
          </cell>
          <cell r="BX497">
            <v>0.36600060000000001</v>
          </cell>
          <cell r="CA497">
            <v>0.36600060000000001</v>
          </cell>
          <cell r="CC497">
            <v>0</v>
          </cell>
          <cell r="CH497">
            <v>0.36600060000000001</v>
          </cell>
          <cell r="CI497">
            <v>0</v>
          </cell>
          <cell r="CJ497">
            <v>0</v>
          </cell>
          <cell r="CK497">
            <v>0.36600060000000001</v>
          </cell>
          <cell r="CL497">
            <v>0</v>
          </cell>
          <cell r="CM497">
            <v>0</v>
          </cell>
          <cell r="CN497">
            <v>0</v>
          </cell>
          <cell r="CO497">
            <v>0</v>
          </cell>
          <cell r="CP497">
            <v>0</v>
          </cell>
          <cell r="CQ497">
            <v>0</v>
          </cell>
        </row>
        <row r="498">
          <cell r="A498" t="str">
            <v>1.2.2.129</v>
          </cell>
          <cell r="B498" t="str">
            <v>Реконструкция КЛ-0,4 кВ ТП-241 - ул. Ленинградская, 1</v>
          </cell>
          <cell r="C498" t="str">
            <v>С</v>
          </cell>
          <cell r="D498" t="str">
            <v>С_1.2.2.129</v>
          </cell>
          <cell r="E498" t="str">
            <v>С</v>
          </cell>
          <cell r="F498">
            <v>2022</v>
          </cell>
          <cell r="G498">
            <v>2022</v>
          </cell>
          <cell r="J498">
            <v>0.44045859999999998</v>
          </cell>
          <cell r="P498">
            <v>0</v>
          </cell>
          <cell r="U498">
            <v>0.44045859999999998</v>
          </cell>
          <cell r="V498">
            <v>0</v>
          </cell>
          <cell r="X498">
            <v>0.44045859999999998</v>
          </cell>
          <cell r="AJ498">
            <v>0</v>
          </cell>
          <cell r="AM498">
            <v>0</v>
          </cell>
          <cell r="AO498">
            <v>0</v>
          </cell>
          <cell r="AT498">
            <v>0</v>
          </cell>
          <cell r="AW498">
            <v>0</v>
          </cell>
          <cell r="AY498">
            <v>0</v>
          </cell>
          <cell r="BD498">
            <v>0</v>
          </cell>
          <cell r="BG498">
            <v>0</v>
          </cell>
          <cell r="BI498">
            <v>0</v>
          </cell>
          <cell r="BN498">
            <v>0</v>
          </cell>
          <cell r="BQ498">
            <v>0</v>
          </cell>
          <cell r="BS498">
            <v>0</v>
          </cell>
          <cell r="BX498">
            <v>0.44045859999999998</v>
          </cell>
          <cell r="CA498">
            <v>0.44045859999999998</v>
          </cell>
          <cell r="CC498">
            <v>0</v>
          </cell>
          <cell r="CH498">
            <v>0.44045859999999998</v>
          </cell>
          <cell r="CI498">
            <v>0</v>
          </cell>
          <cell r="CJ498">
            <v>0</v>
          </cell>
          <cell r="CK498">
            <v>0.44045859999999998</v>
          </cell>
          <cell r="CL498">
            <v>0</v>
          </cell>
          <cell r="CM498">
            <v>0</v>
          </cell>
          <cell r="CN498">
            <v>0</v>
          </cell>
          <cell r="CO498">
            <v>0</v>
          </cell>
          <cell r="CP498">
            <v>0</v>
          </cell>
          <cell r="CQ498">
            <v>0</v>
          </cell>
        </row>
        <row r="499">
          <cell r="A499" t="str">
            <v>1.2.2.130</v>
          </cell>
          <cell r="B499" t="str">
            <v>Реконструкция КЛ-0,4 кВ ТП-241 - ул. Ленинградская, 3</v>
          </cell>
          <cell r="C499" t="str">
            <v>С</v>
          </cell>
          <cell r="D499" t="str">
            <v>С_1.2.2.130</v>
          </cell>
          <cell r="E499" t="str">
            <v>С</v>
          </cell>
          <cell r="F499">
            <v>2022</v>
          </cell>
          <cell r="G499">
            <v>2022</v>
          </cell>
          <cell r="J499">
            <v>0.34864044</v>
          </cell>
          <cell r="P499">
            <v>0</v>
          </cell>
          <cell r="U499">
            <v>0.34864044</v>
          </cell>
          <cell r="V499">
            <v>0</v>
          </cell>
          <cell r="X499">
            <v>0.34864044</v>
          </cell>
          <cell r="AJ499">
            <v>0</v>
          </cell>
          <cell r="AM499">
            <v>0</v>
          </cell>
          <cell r="AO499">
            <v>0</v>
          </cell>
          <cell r="AT499">
            <v>0</v>
          </cell>
          <cell r="AW499">
            <v>0</v>
          </cell>
          <cell r="AY499">
            <v>0</v>
          </cell>
          <cell r="BD499">
            <v>0</v>
          </cell>
          <cell r="BG499">
            <v>0</v>
          </cell>
          <cell r="BI499">
            <v>0</v>
          </cell>
          <cell r="BN499">
            <v>0</v>
          </cell>
          <cell r="BQ499">
            <v>0</v>
          </cell>
          <cell r="BS499">
            <v>0</v>
          </cell>
          <cell r="BX499">
            <v>0.34864044</v>
          </cell>
          <cell r="CA499">
            <v>0.34864044</v>
          </cell>
          <cell r="CC499">
            <v>0</v>
          </cell>
          <cell r="CH499">
            <v>0.34864044</v>
          </cell>
          <cell r="CI499">
            <v>0</v>
          </cell>
          <cell r="CJ499">
            <v>0</v>
          </cell>
          <cell r="CK499">
            <v>0.34864044</v>
          </cell>
          <cell r="CL499">
            <v>0</v>
          </cell>
          <cell r="CM499">
            <v>0</v>
          </cell>
          <cell r="CN499">
            <v>0</v>
          </cell>
          <cell r="CO499">
            <v>0</v>
          </cell>
          <cell r="CP499">
            <v>0</v>
          </cell>
          <cell r="CQ499">
            <v>0</v>
          </cell>
        </row>
        <row r="500">
          <cell r="A500" t="str">
            <v>1.2.2.131</v>
          </cell>
          <cell r="B500" t="str">
            <v>Реконструкция КЛ-0,4 кВ ТП-243 - ул. Дзержинского, 16</v>
          </cell>
          <cell r="C500" t="str">
            <v>С</v>
          </cell>
          <cell r="D500" t="str">
            <v>С_1.2.2.131</v>
          </cell>
          <cell r="E500" t="str">
            <v>С</v>
          </cell>
          <cell r="F500">
            <v>2022</v>
          </cell>
          <cell r="G500">
            <v>2022</v>
          </cell>
          <cell r="J500">
            <v>4.6949014</v>
          </cell>
          <cell r="P500">
            <v>0</v>
          </cell>
          <cell r="U500">
            <v>4.6949014</v>
          </cell>
          <cell r="V500">
            <v>0</v>
          </cell>
          <cell r="X500">
            <v>4.6949014</v>
          </cell>
          <cell r="AJ500">
            <v>0</v>
          </cell>
          <cell r="AM500">
            <v>0</v>
          </cell>
          <cell r="AO500">
            <v>0</v>
          </cell>
          <cell r="AT500">
            <v>0</v>
          </cell>
          <cell r="AW500">
            <v>0</v>
          </cell>
          <cell r="AY500">
            <v>0</v>
          </cell>
          <cell r="BD500">
            <v>0</v>
          </cell>
          <cell r="BG500">
            <v>0</v>
          </cell>
          <cell r="BI500">
            <v>0</v>
          </cell>
          <cell r="BN500">
            <v>0</v>
          </cell>
          <cell r="BQ500">
            <v>0</v>
          </cell>
          <cell r="BS500">
            <v>0</v>
          </cell>
          <cell r="BX500">
            <v>4.6949014</v>
          </cell>
          <cell r="CA500">
            <v>4.6949014</v>
          </cell>
          <cell r="CC500">
            <v>0</v>
          </cell>
          <cell r="CH500">
            <v>4.6949014</v>
          </cell>
          <cell r="CI500">
            <v>0</v>
          </cell>
          <cell r="CJ500">
            <v>0</v>
          </cell>
          <cell r="CK500">
            <v>4.6949014</v>
          </cell>
          <cell r="CL500">
            <v>0</v>
          </cell>
          <cell r="CM500">
            <v>0</v>
          </cell>
          <cell r="CN500">
            <v>0</v>
          </cell>
          <cell r="CO500">
            <v>0</v>
          </cell>
          <cell r="CP500">
            <v>0</v>
          </cell>
          <cell r="CQ500">
            <v>0</v>
          </cell>
        </row>
        <row r="501">
          <cell r="A501" t="str">
            <v>1.2.2.132</v>
          </cell>
          <cell r="B501" t="str">
            <v>Реконструкция КЛ-0,4 кВ ТП-244 - ул. Кукуевицкого, 10</v>
          </cell>
          <cell r="C501" t="str">
            <v>С</v>
          </cell>
          <cell r="D501" t="str">
            <v>С_1.2.2.132</v>
          </cell>
          <cell r="E501" t="str">
            <v>С</v>
          </cell>
          <cell r="F501">
            <v>2022</v>
          </cell>
          <cell r="G501">
            <v>2022</v>
          </cell>
          <cell r="J501">
            <v>0.44045859999999998</v>
          </cell>
          <cell r="P501">
            <v>0</v>
          </cell>
          <cell r="U501">
            <v>0.44045859999999998</v>
          </cell>
          <cell r="V501">
            <v>0</v>
          </cell>
          <cell r="X501">
            <v>0.44045859999999998</v>
          </cell>
          <cell r="AJ501">
            <v>0</v>
          </cell>
          <cell r="AM501">
            <v>0</v>
          </cell>
          <cell r="AO501">
            <v>0</v>
          </cell>
          <cell r="AT501">
            <v>0</v>
          </cell>
          <cell r="AW501">
            <v>0</v>
          </cell>
          <cell r="AY501">
            <v>0</v>
          </cell>
          <cell r="BD501">
            <v>0</v>
          </cell>
          <cell r="BG501">
            <v>0</v>
          </cell>
          <cell r="BI501">
            <v>0</v>
          </cell>
          <cell r="BN501">
            <v>0</v>
          </cell>
          <cell r="BQ501">
            <v>0</v>
          </cell>
          <cell r="BS501">
            <v>0</v>
          </cell>
          <cell r="BX501">
            <v>0.44045859999999998</v>
          </cell>
          <cell r="CA501">
            <v>0.44045859999999998</v>
          </cell>
          <cell r="CC501">
            <v>0</v>
          </cell>
          <cell r="CH501">
            <v>0.44045859999999998</v>
          </cell>
          <cell r="CI501">
            <v>0</v>
          </cell>
          <cell r="CJ501">
            <v>0</v>
          </cell>
          <cell r="CK501">
            <v>0.44045859999999998</v>
          </cell>
          <cell r="CL501">
            <v>0</v>
          </cell>
          <cell r="CM501">
            <v>0</v>
          </cell>
          <cell r="CN501">
            <v>0</v>
          </cell>
          <cell r="CO501">
            <v>0</v>
          </cell>
          <cell r="CP501">
            <v>0</v>
          </cell>
          <cell r="CQ501">
            <v>0</v>
          </cell>
        </row>
        <row r="502">
          <cell r="A502" t="str">
            <v>1.2.2.133</v>
          </cell>
          <cell r="B502" t="str">
            <v>Реконструкция КЛ-0,4 кВ ТП-244 - ул. Кукуевицкого, 10/1</v>
          </cell>
          <cell r="C502" t="str">
            <v>С</v>
          </cell>
          <cell r="D502" t="str">
            <v>С_1.2.2.133</v>
          </cell>
          <cell r="E502" t="str">
            <v>С</v>
          </cell>
          <cell r="F502">
            <v>2022</v>
          </cell>
          <cell r="G502">
            <v>2022</v>
          </cell>
          <cell r="J502">
            <v>0.277418</v>
          </cell>
          <cell r="P502">
            <v>0</v>
          </cell>
          <cell r="U502">
            <v>0.277418</v>
          </cell>
          <cell r="V502">
            <v>0</v>
          </cell>
          <cell r="X502">
            <v>0.277418</v>
          </cell>
          <cell r="AJ502">
            <v>0</v>
          </cell>
          <cell r="AM502">
            <v>0</v>
          </cell>
          <cell r="AO502">
            <v>0</v>
          </cell>
          <cell r="AT502">
            <v>0</v>
          </cell>
          <cell r="AW502">
            <v>0</v>
          </cell>
          <cell r="AY502">
            <v>0</v>
          </cell>
          <cell r="BD502">
            <v>0</v>
          </cell>
          <cell r="BG502">
            <v>0</v>
          </cell>
          <cell r="BI502">
            <v>0</v>
          </cell>
          <cell r="BN502">
            <v>0</v>
          </cell>
          <cell r="BQ502">
            <v>0</v>
          </cell>
          <cell r="BS502">
            <v>0</v>
          </cell>
          <cell r="BX502">
            <v>0.277418</v>
          </cell>
          <cell r="CA502">
            <v>0.277418</v>
          </cell>
          <cell r="CC502">
            <v>0</v>
          </cell>
          <cell r="CH502">
            <v>0.277418</v>
          </cell>
          <cell r="CI502">
            <v>0</v>
          </cell>
          <cell r="CJ502">
            <v>0</v>
          </cell>
          <cell r="CK502">
            <v>0.277418</v>
          </cell>
          <cell r="CL502">
            <v>0</v>
          </cell>
          <cell r="CM502">
            <v>0</v>
          </cell>
          <cell r="CN502">
            <v>0</v>
          </cell>
          <cell r="CO502">
            <v>0</v>
          </cell>
          <cell r="CP502">
            <v>0</v>
          </cell>
          <cell r="CQ502">
            <v>0</v>
          </cell>
        </row>
        <row r="503">
          <cell r="A503" t="str">
            <v>1.2.2.134</v>
          </cell>
          <cell r="B503" t="str">
            <v>Реконструкция КЛ-0,4 кВ ТП-244 - ул. Кукуевицкого, 10/2</v>
          </cell>
          <cell r="C503" t="str">
            <v>С</v>
          </cell>
          <cell r="D503" t="str">
            <v>С_1.2.2.134</v>
          </cell>
          <cell r="E503" t="str">
            <v>С</v>
          </cell>
          <cell r="F503">
            <v>2022</v>
          </cell>
          <cell r="G503">
            <v>2022</v>
          </cell>
          <cell r="J503">
            <v>0.298599</v>
          </cell>
          <cell r="P503">
            <v>0</v>
          </cell>
          <cell r="U503">
            <v>0.298599</v>
          </cell>
          <cell r="V503">
            <v>0</v>
          </cell>
          <cell r="X503">
            <v>0.298599</v>
          </cell>
          <cell r="AJ503">
            <v>0</v>
          </cell>
          <cell r="AM503">
            <v>0</v>
          </cell>
          <cell r="AO503">
            <v>0</v>
          </cell>
          <cell r="AT503">
            <v>0</v>
          </cell>
          <cell r="AW503">
            <v>0</v>
          </cell>
          <cell r="AY503">
            <v>0</v>
          </cell>
          <cell r="BD503">
            <v>0</v>
          </cell>
          <cell r="BG503">
            <v>0</v>
          </cell>
          <cell r="BI503">
            <v>0</v>
          </cell>
          <cell r="BN503">
            <v>0</v>
          </cell>
          <cell r="BQ503">
            <v>0</v>
          </cell>
          <cell r="BS503">
            <v>0</v>
          </cell>
          <cell r="BX503">
            <v>0.298599</v>
          </cell>
          <cell r="CA503">
            <v>0.298599</v>
          </cell>
          <cell r="CC503">
            <v>0</v>
          </cell>
          <cell r="CH503">
            <v>0.298599</v>
          </cell>
          <cell r="CI503">
            <v>0</v>
          </cell>
          <cell r="CJ503">
            <v>0</v>
          </cell>
          <cell r="CK503">
            <v>0.298599</v>
          </cell>
          <cell r="CL503">
            <v>0</v>
          </cell>
          <cell r="CM503">
            <v>0</v>
          </cell>
          <cell r="CN503">
            <v>0</v>
          </cell>
          <cell r="CO503">
            <v>0</v>
          </cell>
          <cell r="CP503">
            <v>0</v>
          </cell>
          <cell r="CQ503">
            <v>0</v>
          </cell>
        </row>
        <row r="504">
          <cell r="A504" t="str">
            <v>1.2.2.135</v>
          </cell>
          <cell r="B504" t="str">
            <v>Реконструкция КЛ-0,4 кВ ТП-244 - ул. Кукуевицкого, 12</v>
          </cell>
          <cell r="C504" t="str">
            <v>С</v>
          </cell>
          <cell r="D504" t="str">
            <v>С_1.2.2.135</v>
          </cell>
          <cell r="E504" t="str">
            <v>С</v>
          </cell>
          <cell r="F504">
            <v>2022</v>
          </cell>
          <cell r="G504">
            <v>2022</v>
          </cell>
          <cell r="J504">
            <v>0.62685139999999995</v>
          </cell>
          <cell r="P504">
            <v>0</v>
          </cell>
          <cell r="U504">
            <v>0.62685139999999995</v>
          </cell>
          <cell r="V504">
            <v>0</v>
          </cell>
          <cell r="X504">
            <v>0.62685139999999995</v>
          </cell>
          <cell r="AJ504">
            <v>0</v>
          </cell>
          <cell r="AM504">
            <v>0</v>
          </cell>
          <cell r="AO504">
            <v>0</v>
          </cell>
          <cell r="AT504">
            <v>0</v>
          </cell>
          <cell r="AW504">
            <v>0</v>
          </cell>
          <cell r="AY504">
            <v>0</v>
          </cell>
          <cell r="BD504">
            <v>0</v>
          </cell>
          <cell r="BG504">
            <v>0</v>
          </cell>
          <cell r="BI504">
            <v>0</v>
          </cell>
          <cell r="BN504">
            <v>0</v>
          </cell>
          <cell r="BQ504">
            <v>0</v>
          </cell>
          <cell r="BS504">
            <v>0</v>
          </cell>
          <cell r="BX504">
            <v>0.62685139999999995</v>
          </cell>
          <cell r="CA504">
            <v>0.62685139999999995</v>
          </cell>
          <cell r="CC504">
            <v>0</v>
          </cell>
          <cell r="CH504">
            <v>0.62685139999999995</v>
          </cell>
          <cell r="CI504">
            <v>0</v>
          </cell>
          <cell r="CJ504">
            <v>0</v>
          </cell>
          <cell r="CK504">
            <v>0.62685139999999995</v>
          </cell>
          <cell r="CL504">
            <v>0</v>
          </cell>
          <cell r="CM504">
            <v>0</v>
          </cell>
          <cell r="CN504">
            <v>0</v>
          </cell>
          <cell r="CO504">
            <v>0</v>
          </cell>
          <cell r="CP504">
            <v>0</v>
          </cell>
          <cell r="CQ504">
            <v>0</v>
          </cell>
        </row>
        <row r="505">
          <cell r="A505" t="str">
            <v>1.2.2.136</v>
          </cell>
          <cell r="B505" t="str">
            <v>Реконструкция КЛ-0,4 кВ ТП-264 - ул. Майская, 4</v>
          </cell>
          <cell r="C505" t="str">
            <v>С</v>
          </cell>
          <cell r="D505" t="str">
            <v>С_1.2.2.136</v>
          </cell>
          <cell r="E505" t="str">
            <v>С</v>
          </cell>
          <cell r="F505">
            <v>2022</v>
          </cell>
          <cell r="G505">
            <v>2022</v>
          </cell>
          <cell r="J505">
            <v>0.81103760000000003</v>
          </cell>
          <cell r="P505">
            <v>0</v>
          </cell>
          <cell r="U505">
            <v>0.81103760000000003</v>
          </cell>
          <cell r="V505">
            <v>0</v>
          </cell>
          <cell r="X505">
            <v>0.81103760000000003</v>
          </cell>
          <cell r="AJ505">
            <v>0</v>
          </cell>
          <cell r="AM505">
            <v>0</v>
          </cell>
          <cell r="AO505">
            <v>0</v>
          </cell>
          <cell r="AT505">
            <v>0</v>
          </cell>
          <cell r="AW505">
            <v>0</v>
          </cell>
          <cell r="AY505">
            <v>0</v>
          </cell>
          <cell r="BD505">
            <v>0</v>
          </cell>
          <cell r="BG505">
            <v>0</v>
          </cell>
          <cell r="BI505">
            <v>0</v>
          </cell>
          <cell r="BN505">
            <v>0</v>
          </cell>
          <cell r="BQ505">
            <v>0</v>
          </cell>
          <cell r="BS505">
            <v>0</v>
          </cell>
          <cell r="BX505">
            <v>0.81103760000000003</v>
          </cell>
          <cell r="CA505">
            <v>0.81103760000000003</v>
          </cell>
          <cell r="CC505">
            <v>0</v>
          </cell>
          <cell r="CH505">
            <v>0.81103760000000003</v>
          </cell>
          <cell r="CI505">
            <v>0</v>
          </cell>
          <cell r="CJ505">
            <v>0</v>
          </cell>
          <cell r="CK505">
            <v>0.81103760000000003</v>
          </cell>
          <cell r="CL505">
            <v>0</v>
          </cell>
          <cell r="CM505">
            <v>0</v>
          </cell>
          <cell r="CN505">
            <v>0</v>
          </cell>
          <cell r="CO505">
            <v>0</v>
          </cell>
          <cell r="CP505">
            <v>0</v>
          </cell>
          <cell r="CQ505">
            <v>0</v>
          </cell>
        </row>
        <row r="506">
          <cell r="A506" t="str">
            <v>1.2.2.137</v>
          </cell>
          <cell r="B506" t="str">
            <v>Реконструкция КЛ-0,4 кВ ТП-276 - ЦТП-28</v>
          </cell>
          <cell r="C506" t="str">
            <v>С</v>
          </cell>
          <cell r="D506" t="str">
            <v>С_1.2.2.137</v>
          </cell>
          <cell r="E506" t="str">
            <v>С</v>
          </cell>
          <cell r="F506">
            <v>2022</v>
          </cell>
          <cell r="G506">
            <v>2022</v>
          </cell>
          <cell r="J506">
            <v>0.25466759999999999</v>
          </cell>
          <cell r="P506">
            <v>0</v>
          </cell>
          <cell r="U506">
            <v>0.25466759999999999</v>
          </cell>
          <cell r="V506">
            <v>0</v>
          </cell>
          <cell r="X506">
            <v>0.25466759999999999</v>
          </cell>
          <cell r="AJ506">
            <v>0</v>
          </cell>
          <cell r="AM506">
            <v>0</v>
          </cell>
          <cell r="AO506">
            <v>0</v>
          </cell>
          <cell r="AT506">
            <v>0</v>
          </cell>
          <cell r="AW506">
            <v>0</v>
          </cell>
          <cell r="AY506">
            <v>0</v>
          </cell>
          <cell r="BD506">
            <v>0</v>
          </cell>
          <cell r="BG506">
            <v>0</v>
          </cell>
          <cell r="BI506">
            <v>0</v>
          </cell>
          <cell r="BN506">
            <v>0</v>
          </cell>
          <cell r="BQ506">
            <v>0</v>
          </cell>
          <cell r="BS506">
            <v>0</v>
          </cell>
          <cell r="BX506">
            <v>0.25466759999999999</v>
          </cell>
          <cell r="CA506">
            <v>0.25466759999999999</v>
          </cell>
          <cell r="CC506">
            <v>0</v>
          </cell>
          <cell r="CH506">
            <v>0.25466759999999999</v>
          </cell>
          <cell r="CI506">
            <v>0</v>
          </cell>
          <cell r="CJ506">
            <v>0</v>
          </cell>
          <cell r="CK506">
            <v>0.25466759999999999</v>
          </cell>
          <cell r="CL506">
            <v>0</v>
          </cell>
          <cell r="CM506">
            <v>0</v>
          </cell>
          <cell r="CN506">
            <v>0</v>
          </cell>
          <cell r="CO506">
            <v>0</v>
          </cell>
          <cell r="CP506">
            <v>0</v>
          </cell>
          <cell r="CQ506">
            <v>0</v>
          </cell>
        </row>
        <row r="507">
          <cell r="A507" t="str">
            <v>1.2.2.138</v>
          </cell>
          <cell r="B507" t="str">
            <v>Реконструкция КЛ-0,4 кВ ТП-277 - ул. Бажова, 20</v>
          </cell>
          <cell r="C507" t="str">
            <v>С</v>
          </cell>
          <cell r="D507" t="str">
            <v>С_1.2.2.138</v>
          </cell>
          <cell r="E507" t="str">
            <v>С</v>
          </cell>
          <cell r="F507">
            <v>2022</v>
          </cell>
          <cell r="G507">
            <v>2022</v>
          </cell>
          <cell r="J507">
            <v>0.59277300000000011</v>
          </cell>
          <cell r="P507">
            <v>0</v>
          </cell>
          <cell r="U507">
            <v>0.59277300000000011</v>
          </cell>
          <cell r="V507">
            <v>0</v>
          </cell>
          <cell r="X507">
            <v>0.59277300000000011</v>
          </cell>
          <cell r="AJ507">
            <v>0</v>
          </cell>
          <cell r="AM507">
            <v>0</v>
          </cell>
          <cell r="AO507">
            <v>0</v>
          </cell>
          <cell r="AT507">
            <v>0</v>
          </cell>
          <cell r="AW507">
            <v>0</v>
          </cell>
          <cell r="AY507">
            <v>0</v>
          </cell>
          <cell r="BD507">
            <v>0</v>
          </cell>
          <cell r="BG507">
            <v>0</v>
          </cell>
          <cell r="BI507">
            <v>0</v>
          </cell>
          <cell r="BN507">
            <v>0</v>
          </cell>
          <cell r="BQ507">
            <v>0</v>
          </cell>
          <cell r="BS507">
            <v>0</v>
          </cell>
          <cell r="BX507">
            <v>0.59277300000000011</v>
          </cell>
          <cell r="CA507">
            <v>0.59277300000000011</v>
          </cell>
          <cell r="CC507">
            <v>0</v>
          </cell>
          <cell r="CH507">
            <v>0.59277300000000011</v>
          </cell>
          <cell r="CI507">
            <v>0</v>
          </cell>
          <cell r="CJ507">
            <v>0</v>
          </cell>
          <cell r="CK507">
            <v>0.59277300000000011</v>
          </cell>
          <cell r="CL507">
            <v>0</v>
          </cell>
          <cell r="CM507">
            <v>0</v>
          </cell>
          <cell r="CN507">
            <v>0</v>
          </cell>
          <cell r="CO507">
            <v>0</v>
          </cell>
          <cell r="CP507">
            <v>0</v>
          </cell>
          <cell r="CQ507">
            <v>0</v>
          </cell>
        </row>
        <row r="508">
          <cell r="A508" t="str">
            <v>1.2.2.139</v>
          </cell>
          <cell r="B508" t="str">
            <v>Реконструкция КЛ-0,4 кВ ТП-277 - ул. Бажова, 22</v>
          </cell>
          <cell r="C508" t="str">
            <v>С</v>
          </cell>
          <cell r="D508" t="str">
            <v>С_1.2.2.139</v>
          </cell>
          <cell r="E508" t="str">
            <v>С</v>
          </cell>
          <cell r="F508">
            <v>2022</v>
          </cell>
          <cell r="G508">
            <v>2022</v>
          </cell>
          <cell r="J508">
            <v>0.47846639999999996</v>
          </cell>
          <cell r="P508">
            <v>0</v>
          </cell>
          <cell r="U508">
            <v>0.47846639999999996</v>
          </cell>
          <cell r="V508">
            <v>0</v>
          </cell>
          <cell r="X508">
            <v>0.47846639999999996</v>
          </cell>
          <cell r="AJ508">
            <v>0</v>
          </cell>
          <cell r="AM508">
            <v>0</v>
          </cell>
          <cell r="AO508">
            <v>0</v>
          </cell>
          <cell r="AT508">
            <v>0</v>
          </cell>
          <cell r="AW508">
            <v>0</v>
          </cell>
          <cell r="AY508">
            <v>0</v>
          </cell>
          <cell r="BD508">
            <v>0</v>
          </cell>
          <cell r="BG508">
            <v>0</v>
          </cell>
          <cell r="BI508">
            <v>0</v>
          </cell>
          <cell r="BN508">
            <v>0</v>
          </cell>
          <cell r="BQ508">
            <v>0</v>
          </cell>
          <cell r="BS508">
            <v>0</v>
          </cell>
          <cell r="BX508">
            <v>0.47846639999999996</v>
          </cell>
          <cell r="CA508">
            <v>0.47846639999999996</v>
          </cell>
          <cell r="CC508">
            <v>0</v>
          </cell>
          <cell r="CH508">
            <v>0.47846639999999996</v>
          </cell>
          <cell r="CI508">
            <v>0</v>
          </cell>
          <cell r="CJ508">
            <v>0</v>
          </cell>
          <cell r="CK508">
            <v>0.47846639999999996</v>
          </cell>
          <cell r="CL508">
            <v>0</v>
          </cell>
          <cell r="CM508">
            <v>0</v>
          </cell>
          <cell r="CN508">
            <v>0</v>
          </cell>
          <cell r="CO508">
            <v>0</v>
          </cell>
          <cell r="CP508">
            <v>0</v>
          </cell>
          <cell r="CQ508">
            <v>0</v>
          </cell>
        </row>
        <row r="509">
          <cell r="A509" t="str">
            <v>1.2.2.140</v>
          </cell>
          <cell r="B509" t="str">
            <v>Реконструкция КЛ-0,4 кВ ТП-277 - ул. Бажова, 24</v>
          </cell>
          <cell r="C509" t="str">
            <v>С</v>
          </cell>
          <cell r="D509" t="str">
            <v>С_1.2.2.140</v>
          </cell>
          <cell r="E509" t="str">
            <v>С</v>
          </cell>
          <cell r="F509">
            <v>2022</v>
          </cell>
          <cell r="G509">
            <v>2022</v>
          </cell>
          <cell r="J509">
            <v>0.25466759999999999</v>
          </cell>
          <cell r="P509">
            <v>0</v>
          </cell>
          <cell r="U509">
            <v>0.25466759999999999</v>
          </cell>
          <cell r="V509">
            <v>0</v>
          </cell>
          <cell r="X509">
            <v>0.25466759999999999</v>
          </cell>
          <cell r="AJ509">
            <v>0</v>
          </cell>
          <cell r="AM509">
            <v>0</v>
          </cell>
          <cell r="AO509">
            <v>0</v>
          </cell>
          <cell r="AT509">
            <v>0</v>
          </cell>
          <cell r="AW509">
            <v>0</v>
          </cell>
          <cell r="AY509">
            <v>0</v>
          </cell>
          <cell r="BD509">
            <v>0</v>
          </cell>
          <cell r="BG509">
            <v>0</v>
          </cell>
          <cell r="BI509">
            <v>0</v>
          </cell>
          <cell r="BN509">
            <v>0</v>
          </cell>
          <cell r="BQ509">
            <v>0</v>
          </cell>
          <cell r="BS509">
            <v>0</v>
          </cell>
          <cell r="BX509">
            <v>0.25466759999999999</v>
          </cell>
          <cell r="CA509">
            <v>0.25466759999999999</v>
          </cell>
          <cell r="CC509">
            <v>0</v>
          </cell>
          <cell r="CH509">
            <v>0.25466759999999999</v>
          </cell>
          <cell r="CI509">
            <v>0</v>
          </cell>
          <cell r="CJ509">
            <v>0</v>
          </cell>
          <cell r="CK509">
            <v>0.25466759999999999</v>
          </cell>
          <cell r="CL509">
            <v>0</v>
          </cell>
          <cell r="CM509">
            <v>0</v>
          </cell>
          <cell r="CN509">
            <v>0</v>
          </cell>
          <cell r="CO509">
            <v>0</v>
          </cell>
          <cell r="CP509">
            <v>0</v>
          </cell>
          <cell r="CQ509">
            <v>0</v>
          </cell>
        </row>
        <row r="510">
          <cell r="A510" t="str">
            <v>1.2.2.141</v>
          </cell>
          <cell r="B510" t="str">
            <v>Реконструкция КЛ-0,4 кВ ТП-277 - ЦТП-27</v>
          </cell>
          <cell r="C510" t="str">
            <v>С</v>
          </cell>
          <cell r="D510" t="str">
            <v>С_1.2.2.141</v>
          </cell>
          <cell r="E510" t="str">
            <v>С</v>
          </cell>
          <cell r="F510">
            <v>2022</v>
          </cell>
          <cell r="G510">
            <v>2022</v>
          </cell>
          <cell r="J510">
            <v>0.70086100000000007</v>
          </cell>
          <cell r="P510">
            <v>0</v>
          </cell>
          <cell r="U510">
            <v>0.70086100000000007</v>
          </cell>
          <cell r="V510">
            <v>0</v>
          </cell>
          <cell r="X510">
            <v>0.70086100000000007</v>
          </cell>
          <cell r="AJ510">
            <v>0</v>
          </cell>
          <cell r="AM510">
            <v>0</v>
          </cell>
          <cell r="AO510">
            <v>0</v>
          </cell>
          <cell r="AT510">
            <v>0</v>
          </cell>
          <cell r="AW510">
            <v>0</v>
          </cell>
          <cell r="AY510">
            <v>0</v>
          </cell>
          <cell r="BD510">
            <v>0</v>
          </cell>
          <cell r="BG510">
            <v>0</v>
          </cell>
          <cell r="BI510">
            <v>0</v>
          </cell>
          <cell r="BN510">
            <v>0</v>
          </cell>
          <cell r="BQ510">
            <v>0</v>
          </cell>
          <cell r="BS510">
            <v>0</v>
          </cell>
          <cell r="BX510">
            <v>0.70086100000000007</v>
          </cell>
          <cell r="CA510">
            <v>0.70086100000000007</v>
          </cell>
          <cell r="CC510">
            <v>0</v>
          </cell>
          <cell r="CH510">
            <v>0.70086100000000007</v>
          </cell>
          <cell r="CI510">
            <v>0</v>
          </cell>
          <cell r="CJ510">
            <v>0</v>
          </cell>
          <cell r="CK510">
            <v>0.70086100000000007</v>
          </cell>
          <cell r="CL510">
            <v>0</v>
          </cell>
          <cell r="CM510">
            <v>0</v>
          </cell>
          <cell r="CN510">
            <v>0</v>
          </cell>
          <cell r="CO510">
            <v>0</v>
          </cell>
          <cell r="CP510">
            <v>0</v>
          </cell>
          <cell r="CQ510">
            <v>0</v>
          </cell>
        </row>
        <row r="511">
          <cell r="A511" t="str">
            <v>1.2.2.142</v>
          </cell>
          <cell r="B511" t="str">
            <v>Реконструкция КЛ-0,4 кВ ТП-278 - пр-т. Мира, 4</v>
          </cell>
          <cell r="C511" t="str">
            <v>С</v>
          </cell>
          <cell r="D511" t="str">
            <v>С_1.2.2.142</v>
          </cell>
          <cell r="E511" t="str">
            <v>С</v>
          </cell>
          <cell r="F511">
            <v>2022</v>
          </cell>
          <cell r="G511">
            <v>2022</v>
          </cell>
          <cell r="J511">
            <v>0.38551779999999997</v>
          </cell>
          <cell r="P511">
            <v>0</v>
          </cell>
          <cell r="U511">
            <v>0.38551779999999997</v>
          </cell>
          <cell r="V511">
            <v>0</v>
          </cell>
          <cell r="X511">
            <v>0.38551779999999997</v>
          </cell>
          <cell r="AJ511">
            <v>0</v>
          </cell>
          <cell r="AM511">
            <v>0</v>
          </cell>
          <cell r="AO511">
            <v>0</v>
          </cell>
          <cell r="AT511">
            <v>0</v>
          </cell>
          <cell r="AW511">
            <v>0</v>
          </cell>
          <cell r="AY511">
            <v>0</v>
          </cell>
          <cell r="BD511">
            <v>0</v>
          </cell>
          <cell r="BG511">
            <v>0</v>
          </cell>
          <cell r="BI511">
            <v>0</v>
          </cell>
          <cell r="BN511">
            <v>0</v>
          </cell>
          <cell r="BQ511">
            <v>0</v>
          </cell>
          <cell r="BS511">
            <v>0</v>
          </cell>
          <cell r="BX511">
            <v>0.38551779999999997</v>
          </cell>
          <cell r="CA511">
            <v>0.38551779999999997</v>
          </cell>
          <cell r="CC511">
            <v>0</v>
          </cell>
          <cell r="CH511">
            <v>0.38551779999999997</v>
          </cell>
          <cell r="CI511">
            <v>0</v>
          </cell>
          <cell r="CJ511">
            <v>0</v>
          </cell>
          <cell r="CK511">
            <v>0.38551779999999997</v>
          </cell>
          <cell r="CL511">
            <v>0</v>
          </cell>
          <cell r="CM511">
            <v>0</v>
          </cell>
          <cell r="CN511">
            <v>0</v>
          </cell>
          <cell r="CO511">
            <v>0</v>
          </cell>
          <cell r="CP511">
            <v>0</v>
          </cell>
          <cell r="CQ511">
            <v>0</v>
          </cell>
        </row>
        <row r="512">
          <cell r="A512" t="str">
            <v>1.2.2.143</v>
          </cell>
          <cell r="B512" t="str">
            <v>Реконструкция КЛ-0,4 кВ ТП-278 - ул. Бажова, 29</v>
          </cell>
          <cell r="C512" t="str">
            <v>С</v>
          </cell>
          <cell r="D512" t="str">
            <v>С_1.2.2.143</v>
          </cell>
          <cell r="E512" t="str">
            <v>С</v>
          </cell>
          <cell r="F512">
            <v>2022</v>
          </cell>
          <cell r="G512">
            <v>2022</v>
          </cell>
          <cell r="J512">
            <v>0.44045859999999998</v>
          </cell>
          <cell r="P512">
            <v>0</v>
          </cell>
          <cell r="U512">
            <v>0.44045859999999998</v>
          </cell>
          <cell r="V512">
            <v>0</v>
          </cell>
          <cell r="X512">
            <v>0.44045859999999998</v>
          </cell>
          <cell r="AJ512">
            <v>0</v>
          </cell>
          <cell r="AM512">
            <v>0</v>
          </cell>
          <cell r="AO512">
            <v>0</v>
          </cell>
          <cell r="AT512">
            <v>0</v>
          </cell>
          <cell r="AW512">
            <v>0</v>
          </cell>
          <cell r="AY512">
            <v>0</v>
          </cell>
          <cell r="BD512">
            <v>0</v>
          </cell>
          <cell r="BG512">
            <v>0</v>
          </cell>
          <cell r="BI512">
            <v>0</v>
          </cell>
          <cell r="BN512">
            <v>0</v>
          </cell>
          <cell r="BQ512">
            <v>0</v>
          </cell>
          <cell r="BS512">
            <v>0</v>
          </cell>
          <cell r="BX512">
            <v>0.44045859999999998</v>
          </cell>
          <cell r="CA512">
            <v>0.44045859999999998</v>
          </cell>
          <cell r="CC512">
            <v>0</v>
          </cell>
          <cell r="CH512">
            <v>0.44045859999999998</v>
          </cell>
          <cell r="CI512">
            <v>0</v>
          </cell>
          <cell r="CJ512">
            <v>0</v>
          </cell>
          <cell r="CK512">
            <v>0.44045859999999998</v>
          </cell>
          <cell r="CL512">
            <v>0</v>
          </cell>
          <cell r="CM512">
            <v>0</v>
          </cell>
          <cell r="CN512">
            <v>0</v>
          </cell>
          <cell r="CO512">
            <v>0</v>
          </cell>
          <cell r="CP512">
            <v>0</v>
          </cell>
          <cell r="CQ512">
            <v>0</v>
          </cell>
        </row>
        <row r="513">
          <cell r="A513" t="str">
            <v>1.2.2.144</v>
          </cell>
          <cell r="B513" t="str">
            <v>Реконструкция КЛ-0,4 кВ ТП-280 - д/с Росинка</v>
          </cell>
          <cell r="C513" t="str">
            <v>С</v>
          </cell>
          <cell r="D513" t="str">
            <v>С_1.2.2.144</v>
          </cell>
          <cell r="E513" t="str">
            <v>С</v>
          </cell>
          <cell r="F513">
            <v>2022</v>
          </cell>
          <cell r="G513">
            <v>2022</v>
          </cell>
          <cell r="J513">
            <v>0.96089760000000002</v>
          </cell>
          <cell r="P513">
            <v>0</v>
          </cell>
          <cell r="U513">
            <v>0.96089760000000002</v>
          </cell>
          <cell r="V513">
            <v>0</v>
          </cell>
          <cell r="X513">
            <v>0.96089760000000002</v>
          </cell>
          <cell r="AJ513">
            <v>0</v>
          </cell>
          <cell r="AM513">
            <v>0</v>
          </cell>
          <cell r="AO513">
            <v>0</v>
          </cell>
          <cell r="AT513">
            <v>0</v>
          </cell>
          <cell r="AW513">
            <v>0</v>
          </cell>
          <cell r="AY513">
            <v>0</v>
          </cell>
          <cell r="BD513">
            <v>0</v>
          </cell>
          <cell r="BG513">
            <v>0</v>
          </cell>
          <cell r="BI513">
            <v>0</v>
          </cell>
          <cell r="BN513">
            <v>0</v>
          </cell>
          <cell r="BQ513">
            <v>0</v>
          </cell>
          <cell r="BS513">
            <v>0</v>
          </cell>
          <cell r="BX513">
            <v>0.96089760000000002</v>
          </cell>
          <cell r="CA513">
            <v>0.96089760000000002</v>
          </cell>
          <cell r="CC513">
            <v>0</v>
          </cell>
          <cell r="CH513">
            <v>0.96089760000000002</v>
          </cell>
          <cell r="CI513">
            <v>0</v>
          </cell>
          <cell r="CJ513">
            <v>0</v>
          </cell>
          <cell r="CK513">
            <v>0.96089760000000002</v>
          </cell>
          <cell r="CL513">
            <v>0</v>
          </cell>
          <cell r="CM513">
            <v>0</v>
          </cell>
          <cell r="CN513">
            <v>0</v>
          </cell>
          <cell r="CO513">
            <v>0</v>
          </cell>
          <cell r="CP513">
            <v>0</v>
          </cell>
          <cell r="CQ513">
            <v>0</v>
          </cell>
        </row>
        <row r="514">
          <cell r="A514" t="str">
            <v>1.2.2.145</v>
          </cell>
          <cell r="B514" t="str">
            <v>Реконструкция КЛ-0,4 кВ ТП-280 - ул. Бажова, 21</v>
          </cell>
          <cell r="C514" t="str">
            <v>С</v>
          </cell>
          <cell r="D514" t="str">
            <v>С_1.2.2.145</v>
          </cell>
          <cell r="E514" t="str">
            <v>С</v>
          </cell>
          <cell r="F514">
            <v>2022</v>
          </cell>
          <cell r="G514">
            <v>2022</v>
          </cell>
          <cell r="J514">
            <v>0.8495646</v>
          </cell>
          <cell r="P514">
            <v>0</v>
          </cell>
          <cell r="U514">
            <v>0.8495646</v>
          </cell>
          <cell r="V514">
            <v>0</v>
          </cell>
          <cell r="X514">
            <v>0.8495646</v>
          </cell>
          <cell r="AJ514">
            <v>0</v>
          </cell>
          <cell r="AM514">
            <v>0</v>
          </cell>
          <cell r="AO514">
            <v>0</v>
          </cell>
          <cell r="AT514">
            <v>0</v>
          </cell>
          <cell r="AW514">
            <v>0</v>
          </cell>
          <cell r="AY514">
            <v>0</v>
          </cell>
          <cell r="BD514">
            <v>0</v>
          </cell>
          <cell r="BG514">
            <v>0</v>
          </cell>
          <cell r="BI514">
            <v>0</v>
          </cell>
          <cell r="BN514">
            <v>0</v>
          </cell>
          <cell r="BQ514">
            <v>0</v>
          </cell>
          <cell r="BS514">
            <v>0</v>
          </cell>
          <cell r="BX514">
            <v>0.8495646</v>
          </cell>
          <cell r="CA514">
            <v>0.8495646</v>
          </cell>
          <cell r="CC514">
            <v>0</v>
          </cell>
          <cell r="CH514">
            <v>0.8495646</v>
          </cell>
          <cell r="CI514">
            <v>0</v>
          </cell>
          <cell r="CJ514">
            <v>0</v>
          </cell>
          <cell r="CK514">
            <v>0.8495646</v>
          </cell>
          <cell r="CL514">
            <v>0</v>
          </cell>
          <cell r="CM514">
            <v>0</v>
          </cell>
          <cell r="CN514">
            <v>0</v>
          </cell>
          <cell r="CO514">
            <v>0</v>
          </cell>
          <cell r="CP514">
            <v>0</v>
          </cell>
          <cell r="CQ514">
            <v>0</v>
          </cell>
        </row>
        <row r="515">
          <cell r="A515" t="str">
            <v>1.2.2.146</v>
          </cell>
          <cell r="B515" t="str">
            <v>Реконструкция КЛ-0,4 кВ ТП-280 - ул. Бажова, 23</v>
          </cell>
          <cell r="C515" t="str">
            <v>С</v>
          </cell>
          <cell r="D515" t="str">
            <v>С_1.2.2.146</v>
          </cell>
          <cell r="E515" t="str">
            <v>С</v>
          </cell>
          <cell r="F515">
            <v>2022</v>
          </cell>
          <cell r="G515">
            <v>2022</v>
          </cell>
          <cell r="J515">
            <v>0.68329079999999986</v>
          </cell>
          <cell r="P515">
            <v>0</v>
          </cell>
          <cell r="U515">
            <v>0.68329079999999986</v>
          </cell>
          <cell r="V515">
            <v>0</v>
          </cell>
          <cell r="X515">
            <v>0.68329079999999986</v>
          </cell>
          <cell r="AJ515">
            <v>0</v>
          </cell>
          <cell r="AM515">
            <v>0</v>
          </cell>
          <cell r="AO515">
            <v>0</v>
          </cell>
          <cell r="AT515">
            <v>0</v>
          </cell>
          <cell r="AW515">
            <v>0</v>
          </cell>
          <cell r="AY515">
            <v>0</v>
          </cell>
          <cell r="BD515">
            <v>0</v>
          </cell>
          <cell r="BG515">
            <v>0</v>
          </cell>
          <cell r="BI515">
            <v>0</v>
          </cell>
          <cell r="BN515">
            <v>0</v>
          </cell>
          <cell r="BQ515">
            <v>0</v>
          </cell>
          <cell r="BS515">
            <v>0</v>
          </cell>
          <cell r="BX515">
            <v>0.68329079999999986</v>
          </cell>
          <cell r="CA515">
            <v>0.68329079999999986</v>
          </cell>
          <cell r="CC515">
            <v>0</v>
          </cell>
          <cell r="CH515">
            <v>0.68329079999999986</v>
          </cell>
          <cell r="CI515">
            <v>0</v>
          </cell>
          <cell r="CJ515">
            <v>0</v>
          </cell>
          <cell r="CK515">
            <v>0.68329079999999986</v>
          </cell>
          <cell r="CL515">
            <v>0</v>
          </cell>
          <cell r="CM515">
            <v>0</v>
          </cell>
          <cell r="CN515">
            <v>0</v>
          </cell>
          <cell r="CO515">
            <v>0</v>
          </cell>
          <cell r="CP515">
            <v>0</v>
          </cell>
          <cell r="CQ515">
            <v>0</v>
          </cell>
        </row>
        <row r="516">
          <cell r="A516" t="str">
            <v>1.2.2.147</v>
          </cell>
          <cell r="B516" t="str">
            <v>Реконструкция КЛ-0,4 кВ ТП-281 - ул. Бажова, 2В</v>
          </cell>
          <cell r="C516" t="str">
            <v>С</v>
          </cell>
          <cell r="D516" t="str">
            <v>С_1.2.2.147</v>
          </cell>
          <cell r="E516" t="str">
            <v>С</v>
          </cell>
          <cell r="F516">
            <v>2022</v>
          </cell>
          <cell r="G516">
            <v>2022</v>
          </cell>
          <cell r="J516">
            <v>0.49686259999999999</v>
          </cell>
          <cell r="P516">
            <v>0</v>
          </cell>
          <cell r="U516">
            <v>0.49686259999999999</v>
          </cell>
          <cell r="V516">
            <v>0</v>
          </cell>
          <cell r="X516">
            <v>0.49686259999999999</v>
          </cell>
          <cell r="AJ516">
            <v>0</v>
          </cell>
          <cell r="AM516">
            <v>0</v>
          </cell>
          <cell r="AO516">
            <v>0</v>
          </cell>
          <cell r="AT516">
            <v>0</v>
          </cell>
          <cell r="AW516">
            <v>0</v>
          </cell>
          <cell r="AY516">
            <v>0</v>
          </cell>
          <cell r="BD516">
            <v>0</v>
          </cell>
          <cell r="BG516">
            <v>0</v>
          </cell>
          <cell r="BI516">
            <v>0</v>
          </cell>
          <cell r="BN516">
            <v>0</v>
          </cell>
          <cell r="BQ516">
            <v>0</v>
          </cell>
          <cell r="BS516">
            <v>0</v>
          </cell>
          <cell r="BX516">
            <v>0.49686259999999999</v>
          </cell>
          <cell r="CA516">
            <v>0.49686259999999999</v>
          </cell>
          <cell r="CC516">
            <v>0</v>
          </cell>
          <cell r="CH516">
            <v>0.49686259999999999</v>
          </cell>
          <cell r="CI516">
            <v>0</v>
          </cell>
          <cell r="CJ516">
            <v>0</v>
          </cell>
          <cell r="CK516">
            <v>0.49686259999999999</v>
          </cell>
          <cell r="CL516">
            <v>0</v>
          </cell>
          <cell r="CM516">
            <v>0</v>
          </cell>
          <cell r="CN516">
            <v>0</v>
          </cell>
          <cell r="CO516">
            <v>0</v>
          </cell>
          <cell r="CP516">
            <v>0</v>
          </cell>
          <cell r="CQ516">
            <v>0</v>
          </cell>
        </row>
        <row r="517">
          <cell r="A517" t="str">
            <v>1.2.2.148</v>
          </cell>
          <cell r="B517" t="str">
            <v>Реконструкция КЛ-0,4 кВ ТП-281 - ул. Бажова, 2Б</v>
          </cell>
          <cell r="C517" t="str">
            <v>С</v>
          </cell>
          <cell r="D517" t="str">
            <v>С_1.2.2.148</v>
          </cell>
          <cell r="E517" t="str">
            <v>С</v>
          </cell>
          <cell r="F517">
            <v>2022</v>
          </cell>
          <cell r="G517">
            <v>2022</v>
          </cell>
          <cell r="J517">
            <v>0.25466759999999999</v>
          </cell>
          <cell r="P517">
            <v>0</v>
          </cell>
          <cell r="U517">
            <v>0.25466759999999999</v>
          </cell>
          <cell r="V517">
            <v>0</v>
          </cell>
          <cell r="X517">
            <v>0.25466759999999999</v>
          </cell>
          <cell r="AJ517">
            <v>0</v>
          </cell>
          <cell r="AM517">
            <v>0</v>
          </cell>
          <cell r="AO517">
            <v>0</v>
          </cell>
          <cell r="AT517">
            <v>0</v>
          </cell>
          <cell r="AW517">
            <v>0</v>
          </cell>
          <cell r="AY517">
            <v>0</v>
          </cell>
          <cell r="BD517">
            <v>0</v>
          </cell>
          <cell r="BG517">
            <v>0</v>
          </cell>
          <cell r="BI517">
            <v>0</v>
          </cell>
          <cell r="BN517">
            <v>0</v>
          </cell>
          <cell r="BQ517">
            <v>0</v>
          </cell>
          <cell r="BS517">
            <v>0</v>
          </cell>
          <cell r="BX517">
            <v>0.25466759999999999</v>
          </cell>
          <cell r="CA517">
            <v>0.25466759999999999</v>
          </cell>
          <cell r="CC517">
            <v>0</v>
          </cell>
          <cell r="CH517">
            <v>0.25466759999999999</v>
          </cell>
          <cell r="CI517">
            <v>0</v>
          </cell>
          <cell r="CJ517">
            <v>0</v>
          </cell>
          <cell r="CK517">
            <v>0.25466759999999999</v>
          </cell>
          <cell r="CL517">
            <v>0</v>
          </cell>
          <cell r="CM517">
            <v>0</v>
          </cell>
          <cell r="CN517">
            <v>0</v>
          </cell>
          <cell r="CO517">
            <v>0</v>
          </cell>
          <cell r="CP517">
            <v>0</v>
          </cell>
          <cell r="CQ517">
            <v>0</v>
          </cell>
        </row>
        <row r="518">
          <cell r="A518" t="str">
            <v>1.2.2.149</v>
          </cell>
          <cell r="B518" t="str">
            <v>Реконструкция КЛ-0,4 кВ ТП-282 - ул. Бажова, 8</v>
          </cell>
          <cell r="C518" t="str">
            <v>С</v>
          </cell>
          <cell r="D518" t="str">
            <v>С_1.2.2.149</v>
          </cell>
          <cell r="E518" t="str">
            <v>С</v>
          </cell>
          <cell r="F518">
            <v>2022</v>
          </cell>
          <cell r="G518">
            <v>2022</v>
          </cell>
          <cell r="J518">
            <v>1.6671393999999999</v>
          </cell>
          <cell r="P518">
            <v>0</v>
          </cell>
          <cell r="U518">
            <v>1.6671393999999999</v>
          </cell>
          <cell r="V518">
            <v>0</v>
          </cell>
          <cell r="X518">
            <v>1.6671393999999999</v>
          </cell>
          <cell r="AJ518">
            <v>0</v>
          </cell>
          <cell r="AM518">
            <v>0</v>
          </cell>
          <cell r="AO518">
            <v>0</v>
          </cell>
          <cell r="AT518">
            <v>0</v>
          </cell>
          <cell r="AW518">
            <v>0</v>
          </cell>
          <cell r="AY518">
            <v>0</v>
          </cell>
          <cell r="BD518">
            <v>0</v>
          </cell>
          <cell r="BG518">
            <v>0</v>
          </cell>
          <cell r="BI518">
            <v>0</v>
          </cell>
          <cell r="BN518">
            <v>0</v>
          </cell>
          <cell r="BQ518">
            <v>0</v>
          </cell>
          <cell r="BS518">
            <v>0</v>
          </cell>
          <cell r="BX518">
            <v>1.6671393999999999</v>
          </cell>
          <cell r="CA518">
            <v>1.6671393999999999</v>
          </cell>
          <cell r="CC518">
            <v>0</v>
          </cell>
          <cell r="CH518">
            <v>1.6671393999999999</v>
          </cell>
          <cell r="CI518">
            <v>0</v>
          </cell>
          <cell r="CJ518">
            <v>0</v>
          </cell>
          <cell r="CK518">
            <v>1.6671393999999999</v>
          </cell>
          <cell r="CL518">
            <v>0</v>
          </cell>
          <cell r="CM518">
            <v>0</v>
          </cell>
          <cell r="CN518">
            <v>0</v>
          </cell>
          <cell r="CO518">
            <v>0</v>
          </cell>
          <cell r="CP518">
            <v>0</v>
          </cell>
          <cell r="CQ518">
            <v>0</v>
          </cell>
        </row>
        <row r="519">
          <cell r="A519" t="str">
            <v>1.2.2.150</v>
          </cell>
          <cell r="B519" t="str">
            <v>Реконструкция КЛ-0,4 кВ ТП-282 - ул. Бахилова, 4</v>
          </cell>
          <cell r="C519" t="str">
            <v>С</v>
          </cell>
          <cell r="D519" t="str">
            <v>С_1.2.2.150</v>
          </cell>
          <cell r="E519" t="str">
            <v>С</v>
          </cell>
          <cell r="F519">
            <v>2022</v>
          </cell>
          <cell r="G519">
            <v>2022</v>
          </cell>
          <cell r="J519">
            <v>0.25466759999999999</v>
          </cell>
          <cell r="P519">
            <v>0</v>
          </cell>
          <cell r="U519">
            <v>0.25466759999999999</v>
          </cell>
          <cell r="V519">
            <v>0</v>
          </cell>
          <cell r="X519">
            <v>0.25466759999999999</v>
          </cell>
          <cell r="AJ519">
            <v>0</v>
          </cell>
          <cell r="AM519">
            <v>0</v>
          </cell>
          <cell r="AO519">
            <v>0</v>
          </cell>
          <cell r="AT519">
            <v>0</v>
          </cell>
          <cell r="AW519">
            <v>0</v>
          </cell>
          <cell r="AY519">
            <v>0</v>
          </cell>
          <cell r="BD519">
            <v>0</v>
          </cell>
          <cell r="BG519">
            <v>0</v>
          </cell>
          <cell r="BI519">
            <v>0</v>
          </cell>
          <cell r="BN519">
            <v>0</v>
          </cell>
          <cell r="BQ519">
            <v>0</v>
          </cell>
          <cell r="BS519">
            <v>0</v>
          </cell>
          <cell r="BX519">
            <v>0.25466759999999999</v>
          </cell>
          <cell r="CA519">
            <v>0.25466759999999999</v>
          </cell>
          <cell r="CC519">
            <v>0</v>
          </cell>
          <cell r="CH519">
            <v>0.25466759999999999</v>
          </cell>
          <cell r="CI519">
            <v>0</v>
          </cell>
          <cell r="CJ519">
            <v>0</v>
          </cell>
          <cell r="CK519">
            <v>0.25466759999999999</v>
          </cell>
          <cell r="CL519">
            <v>0</v>
          </cell>
          <cell r="CM519">
            <v>0</v>
          </cell>
          <cell r="CN519">
            <v>0</v>
          </cell>
          <cell r="CO519">
            <v>0</v>
          </cell>
          <cell r="CP519">
            <v>0</v>
          </cell>
          <cell r="CQ519">
            <v>0</v>
          </cell>
        </row>
        <row r="520">
          <cell r="A520" t="str">
            <v>1.2.2.151</v>
          </cell>
          <cell r="B520" t="str">
            <v>Реконструкция КЛ-0,4 кВ ТП-282 - ул. Бахилова, 6</v>
          </cell>
          <cell r="C520" t="str">
            <v>С</v>
          </cell>
          <cell r="D520" t="str">
            <v>С_1.2.2.151</v>
          </cell>
          <cell r="E520" t="str">
            <v>С</v>
          </cell>
          <cell r="F520">
            <v>2022</v>
          </cell>
          <cell r="G520">
            <v>2022</v>
          </cell>
          <cell r="J520">
            <v>0.60883280000000006</v>
          </cell>
          <cell r="P520">
            <v>0</v>
          </cell>
          <cell r="U520">
            <v>0.60883280000000006</v>
          </cell>
          <cell r="V520">
            <v>0</v>
          </cell>
          <cell r="X520">
            <v>0.60883280000000006</v>
          </cell>
          <cell r="AJ520">
            <v>0</v>
          </cell>
          <cell r="AM520">
            <v>0</v>
          </cell>
          <cell r="AO520">
            <v>0</v>
          </cell>
          <cell r="AT520">
            <v>0</v>
          </cell>
          <cell r="AW520">
            <v>0</v>
          </cell>
          <cell r="AY520">
            <v>0</v>
          </cell>
          <cell r="BD520">
            <v>0</v>
          </cell>
          <cell r="BG520">
            <v>0</v>
          </cell>
          <cell r="BI520">
            <v>0</v>
          </cell>
          <cell r="BN520">
            <v>0</v>
          </cell>
          <cell r="BQ520">
            <v>0</v>
          </cell>
          <cell r="BS520">
            <v>0</v>
          </cell>
          <cell r="BX520">
            <v>0.60883280000000006</v>
          </cell>
          <cell r="CA520">
            <v>0.60883280000000006</v>
          </cell>
          <cell r="CC520">
            <v>0</v>
          </cell>
          <cell r="CH520">
            <v>0.60883280000000006</v>
          </cell>
          <cell r="CI520">
            <v>0</v>
          </cell>
          <cell r="CJ520">
            <v>0</v>
          </cell>
          <cell r="CK520">
            <v>0.60883280000000006</v>
          </cell>
          <cell r="CL520">
            <v>0</v>
          </cell>
          <cell r="CM520">
            <v>0</v>
          </cell>
          <cell r="CN520">
            <v>0</v>
          </cell>
          <cell r="CO520">
            <v>0</v>
          </cell>
          <cell r="CP520">
            <v>0</v>
          </cell>
          <cell r="CQ520">
            <v>0</v>
          </cell>
        </row>
        <row r="521">
          <cell r="A521" t="str">
            <v>1.2.2.152</v>
          </cell>
          <cell r="B521" t="str">
            <v>Реконструкция КЛ-0,4 кВ ТП-282 - ЦТП-7</v>
          </cell>
          <cell r="C521" t="str">
            <v>С</v>
          </cell>
          <cell r="D521" t="str">
            <v>С_1.2.2.152</v>
          </cell>
          <cell r="E521" t="str">
            <v>С</v>
          </cell>
          <cell r="F521">
            <v>2022</v>
          </cell>
          <cell r="G521">
            <v>2022</v>
          </cell>
          <cell r="J521">
            <v>0.32909019999999994</v>
          </cell>
          <cell r="P521">
            <v>0</v>
          </cell>
          <cell r="U521">
            <v>0.32909019999999994</v>
          </cell>
          <cell r="V521">
            <v>0</v>
          </cell>
          <cell r="X521">
            <v>0.32909019999999994</v>
          </cell>
          <cell r="AJ521">
            <v>0</v>
          </cell>
          <cell r="AM521">
            <v>0</v>
          </cell>
          <cell r="AO521">
            <v>0</v>
          </cell>
          <cell r="AT521">
            <v>0</v>
          </cell>
          <cell r="AW521">
            <v>0</v>
          </cell>
          <cell r="AY521">
            <v>0</v>
          </cell>
          <cell r="BD521">
            <v>0</v>
          </cell>
          <cell r="BG521">
            <v>0</v>
          </cell>
          <cell r="BI521">
            <v>0</v>
          </cell>
          <cell r="BN521">
            <v>0</v>
          </cell>
          <cell r="BQ521">
            <v>0</v>
          </cell>
          <cell r="BS521">
            <v>0</v>
          </cell>
          <cell r="BX521">
            <v>0.32909019999999994</v>
          </cell>
          <cell r="CA521">
            <v>0.32909019999999994</v>
          </cell>
          <cell r="CC521">
            <v>0</v>
          </cell>
          <cell r="CH521">
            <v>0.32909019999999994</v>
          </cell>
          <cell r="CI521">
            <v>0</v>
          </cell>
          <cell r="CJ521">
            <v>0</v>
          </cell>
          <cell r="CK521">
            <v>0.32909019999999994</v>
          </cell>
          <cell r="CL521">
            <v>0</v>
          </cell>
          <cell r="CM521">
            <v>0</v>
          </cell>
          <cell r="CN521">
            <v>0</v>
          </cell>
          <cell r="CO521">
            <v>0</v>
          </cell>
          <cell r="CP521">
            <v>0</v>
          </cell>
          <cell r="CQ521">
            <v>0</v>
          </cell>
        </row>
        <row r="522">
          <cell r="A522" t="str">
            <v>1.2.2.153</v>
          </cell>
          <cell r="B522" t="str">
            <v>Реконструкция КЛ-0,4 кВ ТП-284 - ул. Бажова, 15</v>
          </cell>
          <cell r="C522" t="str">
            <v>С</v>
          </cell>
          <cell r="D522" t="str">
            <v>С_1.2.2.153</v>
          </cell>
          <cell r="E522" t="str">
            <v>С</v>
          </cell>
          <cell r="F522">
            <v>2022</v>
          </cell>
          <cell r="G522">
            <v>2022</v>
          </cell>
          <cell r="J522">
            <v>0.51486939999999992</v>
          </cell>
          <cell r="P522">
            <v>0</v>
          </cell>
          <cell r="U522">
            <v>0.51486939999999992</v>
          </cell>
          <cell r="V522">
            <v>0</v>
          </cell>
          <cell r="X522">
            <v>0.51486939999999992</v>
          </cell>
          <cell r="AJ522">
            <v>0</v>
          </cell>
          <cell r="AM522">
            <v>0</v>
          </cell>
          <cell r="AO522">
            <v>0</v>
          </cell>
          <cell r="AT522">
            <v>0</v>
          </cell>
          <cell r="AW522">
            <v>0</v>
          </cell>
          <cell r="AY522">
            <v>0</v>
          </cell>
          <cell r="BD522">
            <v>0</v>
          </cell>
          <cell r="BG522">
            <v>0</v>
          </cell>
          <cell r="BI522">
            <v>0</v>
          </cell>
          <cell r="BN522">
            <v>0</v>
          </cell>
          <cell r="BQ522">
            <v>0</v>
          </cell>
          <cell r="BS522">
            <v>0</v>
          </cell>
          <cell r="BX522">
            <v>0.51486939999999992</v>
          </cell>
          <cell r="CA522">
            <v>0.51486939999999992</v>
          </cell>
          <cell r="CC522">
            <v>0</v>
          </cell>
          <cell r="CH522">
            <v>0.51486939999999992</v>
          </cell>
          <cell r="CI522">
            <v>0</v>
          </cell>
          <cell r="CJ522">
            <v>0</v>
          </cell>
          <cell r="CK522">
            <v>0.51486939999999992</v>
          </cell>
          <cell r="CL522">
            <v>0</v>
          </cell>
          <cell r="CM522">
            <v>0</v>
          </cell>
          <cell r="CN522">
            <v>0</v>
          </cell>
          <cell r="CO522">
            <v>0</v>
          </cell>
          <cell r="CP522">
            <v>0</v>
          </cell>
          <cell r="CQ522">
            <v>0</v>
          </cell>
        </row>
        <row r="523">
          <cell r="A523" t="str">
            <v>1.2.2.154</v>
          </cell>
          <cell r="B523" t="str">
            <v>Реконструкция КЛ-0,4 кВ ТП-284 - ул. Бажова, 17А</v>
          </cell>
          <cell r="C523" t="str">
            <v>С</v>
          </cell>
          <cell r="D523" t="str">
            <v>С_1.2.2.154</v>
          </cell>
          <cell r="E523" t="str">
            <v>С</v>
          </cell>
          <cell r="F523">
            <v>2022</v>
          </cell>
          <cell r="G523">
            <v>2022</v>
          </cell>
          <cell r="J523">
            <v>0.44045859999999998</v>
          </cell>
          <cell r="P523">
            <v>0</v>
          </cell>
          <cell r="U523">
            <v>0.44045859999999998</v>
          </cell>
          <cell r="V523">
            <v>0</v>
          </cell>
          <cell r="X523">
            <v>0.44045859999999998</v>
          </cell>
          <cell r="AJ523">
            <v>0</v>
          </cell>
          <cell r="AM523">
            <v>0</v>
          </cell>
          <cell r="AO523">
            <v>0</v>
          </cell>
          <cell r="AT523">
            <v>0</v>
          </cell>
          <cell r="AW523">
            <v>0</v>
          </cell>
          <cell r="AY523">
            <v>0</v>
          </cell>
          <cell r="BD523">
            <v>0</v>
          </cell>
          <cell r="BG523">
            <v>0</v>
          </cell>
          <cell r="BI523">
            <v>0</v>
          </cell>
          <cell r="BN523">
            <v>0</v>
          </cell>
          <cell r="BQ523">
            <v>0</v>
          </cell>
          <cell r="BS523">
            <v>0</v>
          </cell>
          <cell r="BX523">
            <v>0.44045859999999998</v>
          </cell>
          <cell r="CA523">
            <v>0.44045859999999998</v>
          </cell>
          <cell r="CC523">
            <v>0</v>
          </cell>
          <cell r="CH523">
            <v>0.44045859999999998</v>
          </cell>
          <cell r="CI523">
            <v>0</v>
          </cell>
          <cell r="CJ523">
            <v>0</v>
          </cell>
          <cell r="CK523">
            <v>0.44045859999999998</v>
          </cell>
          <cell r="CL523">
            <v>0</v>
          </cell>
          <cell r="CM523">
            <v>0</v>
          </cell>
          <cell r="CN523">
            <v>0</v>
          </cell>
          <cell r="CO523">
            <v>0</v>
          </cell>
          <cell r="CP523">
            <v>0</v>
          </cell>
          <cell r="CQ523">
            <v>0</v>
          </cell>
        </row>
        <row r="524">
          <cell r="A524" t="str">
            <v>1.2.2.155</v>
          </cell>
          <cell r="B524" t="str">
            <v>Реконструкция КЛ-0,4 кВ ТП-284 - ЦТП-9</v>
          </cell>
          <cell r="C524" t="str">
            <v>С</v>
          </cell>
          <cell r="D524" t="str">
            <v>С_1.2.2.155</v>
          </cell>
          <cell r="E524" t="str">
            <v>С</v>
          </cell>
          <cell r="F524">
            <v>2022</v>
          </cell>
          <cell r="G524">
            <v>2022</v>
          </cell>
          <cell r="J524">
            <v>0.32909019999999994</v>
          </cell>
          <cell r="P524">
            <v>0</v>
          </cell>
          <cell r="U524">
            <v>0.32909019999999994</v>
          </cell>
          <cell r="V524">
            <v>0</v>
          </cell>
          <cell r="X524">
            <v>0.32909019999999994</v>
          </cell>
          <cell r="AJ524">
            <v>0</v>
          </cell>
          <cell r="AM524">
            <v>0</v>
          </cell>
          <cell r="AO524">
            <v>0</v>
          </cell>
          <cell r="AT524">
            <v>0</v>
          </cell>
          <cell r="AW524">
            <v>0</v>
          </cell>
          <cell r="AY524">
            <v>0</v>
          </cell>
          <cell r="BD524">
            <v>0</v>
          </cell>
          <cell r="BG524">
            <v>0</v>
          </cell>
          <cell r="BI524">
            <v>0</v>
          </cell>
          <cell r="BN524">
            <v>0</v>
          </cell>
          <cell r="BQ524">
            <v>0</v>
          </cell>
          <cell r="BS524">
            <v>0</v>
          </cell>
          <cell r="BX524">
            <v>0.32909019999999994</v>
          </cell>
          <cell r="CA524">
            <v>0.32909019999999994</v>
          </cell>
          <cell r="CC524">
            <v>0</v>
          </cell>
          <cell r="CH524">
            <v>0.32909019999999994</v>
          </cell>
          <cell r="CI524">
            <v>0</v>
          </cell>
          <cell r="CJ524">
            <v>0</v>
          </cell>
          <cell r="CK524">
            <v>0.32909019999999994</v>
          </cell>
          <cell r="CL524">
            <v>0</v>
          </cell>
          <cell r="CM524">
            <v>0</v>
          </cell>
          <cell r="CN524">
            <v>0</v>
          </cell>
          <cell r="CO524">
            <v>0</v>
          </cell>
          <cell r="CP524">
            <v>0</v>
          </cell>
          <cell r="CQ524">
            <v>0</v>
          </cell>
        </row>
        <row r="525">
          <cell r="A525" t="str">
            <v>1.2.2.156</v>
          </cell>
          <cell r="B525" t="str">
            <v>Реконструкция КЛ-0,4 кВ ТП-285 - ул. Бажова, 7</v>
          </cell>
          <cell r="C525" t="str">
            <v>С</v>
          </cell>
          <cell r="D525" t="str">
            <v>С_1.2.2.156</v>
          </cell>
          <cell r="E525" t="str">
            <v>С</v>
          </cell>
          <cell r="F525">
            <v>2022</v>
          </cell>
          <cell r="G525">
            <v>2022</v>
          </cell>
          <cell r="J525">
            <v>1.1310064</v>
          </cell>
          <cell r="P525">
            <v>0</v>
          </cell>
          <cell r="U525">
            <v>1.1310064</v>
          </cell>
          <cell r="V525">
            <v>0</v>
          </cell>
          <cell r="X525">
            <v>1.1310064</v>
          </cell>
          <cell r="AJ525">
            <v>0</v>
          </cell>
          <cell r="AM525">
            <v>0</v>
          </cell>
          <cell r="AO525">
            <v>0</v>
          </cell>
          <cell r="AT525">
            <v>0</v>
          </cell>
          <cell r="AW525">
            <v>0</v>
          </cell>
          <cell r="AY525">
            <v>0</v>
          </cell>
          <cell r="BD525">
            <v>0</v>
          </cell>
          <cell r="BG525">
            <v>0</v>
          </cell>
          <cell r="BI525">
            <v>0</v>
          </cell>
          <cell r="BN525">
            <v>0</v>
          </cell>
          <cell r="BQ525">
            <v>0</v>
          </cell>
          <cell r="BS525">
            <v>0</v>
          </cell>
          <cell r="BX525">
            <v>1.1310064</v>
          </cell>
          <cell r="CA525">
            <v>1.1310064</v>
          </cell>
          <cell r="CC525">
            <v>0</v>
          </cell>
          <cell r="CH525">
            <v>1.1310064</v>
          </cell>
          <cell r="CI525">
            <v>0</v>
          </cell>
          <cell r="CJ525">
            <v>0</v>
          </cell>
          <cell r="CK525">
            <v>1.1310064</v>
          </cell>
          <cell r="CL525">
            <v>0</v>
          </cell>
          <cell r="CM525">
            <v>0</v>
          </cell>
          <cell r="CN525">
            <v>0</v>
          </cell>
          <cell r="CO525">
            <v>0</v>
          </cell>
          <cell r="CP525">
            <v>0</v>
          </cell>
          <cell r="CQ525">
            <v>0</v>
          </cell>
        </row>
        <row r="526">
          <cell r="A526" t="str">
            <v>1.2.2.157</v>
          </cell>
          <cell r="B526" t="str">
            <v>Реконструкция КЛ-0,4 кВ ТП-285 - ул. Островского, 11</v>
          </cell>
          <cell r="C526" t="str">
            <v>С</v>
          </cell>
          <cell r="D526" t="str">
            <v>С_1.2.2.157</v>
          </cell>
          <cell r="E526" t="str">
            <v>С</v>
          </cell>
          <cell r="F526">
            <v>2018</v>
          </cell>
          <cell r="G526">
            <v>2018</v>
          </cell>
          <cell r="J526">
            <v>0.66377359999999996</v>
          </cell>
          <cell r="P526">
            <v>0</v>
          </cell>
          <cell r="U526">
            <v>0.66377359999999996</v>
          </cell>
          <cell r="V526">
            <v>0</v>
          </cell>
          <cell r="X526">
            <v>0.66377359999999996</v>
          </cell>
          <cell r="AJ526">
            <v>0.66377359999999996</v>
          </cell>
          <cell r="AM526">
            <v>0.66377359999999996</v>
          </cell>
          <cell r="AO526">
            <v>0</v>
          </cell>
          <cell r="AT526">
            <v>0</v>
          </cell>
          <cell r="AW526">
            <v>0</v>
          </cell>
          <cell r="AY526">
            <v>0</v>
          </cell>
          <cell r="BD526">
            <v>0</v>
          </cell>
          <cell r="BG526">
            <v>0</v>
          </cell>
          <cell r="BI526">
            <v>0</v>
          </cell>
          <cell r="BN526">
            <v>0</v>
          </cell>
          <cell r="BQ526">
            <v>0</v>
          </cell>
          <cell r="BS526">
            <v>0</v>
          </cell>
          <cell r="BX526">
            <v>0</v>
          </cell>
          <cell r="CA526">
            <v>0</v>
          </cell>
          <cell r="CC526">
            <v>0</v>
          </cell>
          <cell r="CH526">
            <v>0.66377359999999996</v>
          </cell>
          <cell r="CI526">
            <v>0</v>
          </cell>
          <cell r="CJ526">
            <v>0</v>
          </cell>
          <cell r="CK526">
            <v>0.66377359999999996</v>
          </cell>
          <cell r="CL526">
            <v>0</v>
          </cell>
          <cell r="CM526">
            <v>0</v>
          </cell>
          <cell r="CN526">
            <v>0</v>
          </cell>
          <cell r="CO526">
            <v>0</v>
          </cell>
          <cell r="CP526">
            <v>0</v>
          </cell>
          <cell r="CQ526">
            <v>0</v>
          </cell>
        </row>
        <row r="527">
          <cell r="A527" t="str">
            <v>1.2.2.158</v>
          </cell>
          <cell r="B527" t="str">
            <v>Реконструкция КЛ-0,4 кВ ТП-285 - пр-т. Мира, 20</v>
          </cell>
          <cell r="C527" t="str">
            <v>С</v>
          </cell>
          <cell r="D527" t="str">
            <v>С_1.2.2.158</v>
          </cell>
          <cell r="E527" t="str">
            <v>С</v>
          </cell>
          <cell r="F527">
            <v>2018</v>
          </cell>
          <cell r="G527">
            <v>2018</v>
          </cell>
          <cell r="J527">
            <v>0.79463559999999989</v>
          </cell>
          <cell r="P527">
            <v>0</v>
          </cell>
          <cell r="U527">
            <v>0.79463559999999989</v>
          </cell>
          <cell r="V527">
            <v>0</v>
          </cell>
          <cell r="X527">
            <v>0.79463559999999989</v>
          </cell>
          <cell r="AJ527">
            <v>0.79463559999999989</v>
          </cell>
          <cell r="AM527">
            <v>0.79463559999999989</v>
          </cell>
          <cell r="AO527">
            <v>0</v>
          </cell>
          <cell r="AT527">
            <v>0</v>
          </cell>
          <cell r="AW527">
            <v>0</v>
          </cell>
          <cell r="AY527">
            <v>0</v>
          </cell>
          <cell r="BD527">
            <v>0</v>
          </cell>
          <cell r="BG527">
            <v>0</v>
          </cell>
          <cell r="BI527">
            <v>0</v>
          </cell>
          <cell r="BN527">
            <v>0</v>
          </cell>
          <cell r="BQ527">
            <v>0</v>
          </cell>
          <cell r="BS527">
            <v>0</v>
          </cell>
          <cell r="BX527">
            <v>0</v>
          </cell>
          <cell r="CA527">
            <v>0</v>
          </cell>
          <cell r="CC527">
            <v>0</v>
          </cell>
          <cell r="CH527">
            <v>0.79463559999999989</v>
          </cell>
          <cell r="CI527">
            <v>0</v>
          </cell>
          <cell r="CJ527">
            <v>0</v>
          </cell>
          <cell r="CK527">
            <v>0.79463559999999989</v>
          </cell>
          <cell r="CL527">
            <v>0</v>
          </cell>
          <cell r="CM527">
            <v>0</v>
          </cell>
          <cell r="CN527">
            <v>0</v>
          </cell>
          <cell r="CO527">
            <v>0</v>
          </cell>
          <cell r="CP527">
            <v>0</v>
          </cell>
          <cell r="CQ527">
            <v>0</v>
          </cell>
        </row>
        <row r="528">
          <cell r="A528" t="str">
            <v>1.2.2.159</v>
          </cell>
          <cell r="B528" t="str">
            <v>Реконструкция КЛ-0,4 кВ ТП-295 - ул. Студенческая, 21</v>
          </cell>
          <cell r="C528" t="str">
            <v>С</v>
          </cell>
          <cell r="D528" t="str">
            <v>С_1.2.2.159</v>
          </cell>
          <cell r="E528" t="str">
            <v>С</v>
          </cell>
          <cell r="F528">
            <v>2018</v>
          </cell>
          <cell r="G528">
            <v>2018</v>
          </cell>
          <cell r="J528">
            <v>0.70086100000000007</v>
          </cell>
          <cell r="P528">
            <v>0</v>
          </cell>
          <cell r="U528">
            <v>0.70086100000000007</v>
          </cell>
          <cell r="V528">
            <v>0</v>
          </cell>
          <cell r="X528">
            <v>0.70086100000000007</v>
          </cell>
          <cell r="AJ528">
            <v>0.70086100000000007</v>
          </cell>
          <cell r="AM528">
            <v>0.70086100000000007</v>
          </cell>
          <cell r="AO528">
            <v>0</v>
          </cell>
          <cell r="AT528">
            <v>0</v>
          </cell>
          <cell r="AW528">
            <v>0</v>
          </cell>
          <cell r="AY528">
            <v>0</v>
          </cell>
          <cell r="BD528">
            <v>0</v>
          </cell>
          <cell r="BG528">
            <v>0</v>
          </cell>
          <cell r="BI528">
            <v>0</v>
          </cell>
          <cell r="BN528">
            <v>0</v>
          </cell>
          <cell r="BQ528">
            <v>0</v>
          </cell>
          <cell r="BS528">
            <v>0</v>
          </cell>
          <cell r="BX528">
            <v>0</v>
          </cell>
          <cell r="CA528">
            <v>0</v>
          </cell>
          <cell r="CC528">
            <v>0</v>
          </cell>
          <cell r="CH528">
            <v>0.70086100000000007</v>
          </cell>
          <cell r="CI528">
            <v>0</v>
          </cell>
          <cell r="CJ528">
            <v>0</v>
          </cell>
          <cell r="CK528">
            <v>0.70086100000000007</v>
          </cell>
          <cell r="CL528">
            <v>0</v>
          </cell>
          <cell r="CM528">
            <v>0</v>
          </cell>
          <cell r="CN528">
            <v>0</v>
          </cell>
          <cell r="CO528">
            <v>0</v>
          </cell>
          <cell r="CP528">
            <v>0</v>
          </cell>
          <cell r="CQ528">
            <v>0</v>
          </cell>
        </row>
        <row r="529">
          <cell r="A529" t="str">
            <v>1.2.2.160</v>
          </cell>
          <cell r="B529" t="str">
            <v>Реконструкция КЛ-0,4 кВ ТП-296 - ул. Студенческая, 13</v>
          </cell>
          <cell r="C529" t="str">
            <v>С</v>
          </cell>
          <cell r="D529" t="str">
            <v>С_1.2.2.160</v>
          </cell>
          <cell r="E529" t="str">
            <v>С</v>
          </cell>
          <cell r="F529">
            <v>2018</v>
          </cell>
          <cell r="G529">
            <v>2018</v>
          </cell>
          <cell r="J529">
            <v>0.86928240000000001</v>
          </cell>
          <cell r="P529">
            <v>0</v>
          </cell>
          <cell r="U529">
            <v>0.86928240000000001</v>
          </cell>
          <cell r="V529">
            <v>0</v>
          </cell>
          <cell r="X529">
            <v>0.86928240000000001</v>
          </cell>
          <cell r="AJ529">
            <v>0.86928240000000001</v>
          </cell>
          <cell r="AM529">
            <v>0.86928240000000001</v>
          </cell>
          <cell r="AO529">
            <v>0</v>
          </cell>
          <cell r="AT529">
            <v>0</v>
          </cell>
          <cell r="AW529">
            <v>0</v>
          </cell>
          <cell r="AY529">
            <v>0</v>
          </cell>
          <cell r="BD529">
            <v>0</v>
          </cell>
          <cell r="BG529">
            <v>0</v>
          </cell>
          <cell r="BI529">
            <v>0</v>
          </cell>
          <cell r="BN529">
            <v>0</v>
          </cell>
          <cell r="BQ529">
            <v>0</v>
          </cell>
          <cell r="BS529">
            <v>0</v>
          </cell>
          <cell r="BX529">
            <v>0</v>
          </cell>
          <cell r="CA529">
            <v>0</v>
          </cell>
          <cell r="CC529">
            <v>0</v>
          </cell>
          <cell r="CH529">
            <v>0.86928240000000001</v>
          </cell>
          <cell r="CI529">
            <v>0</v>
          </cell>
          <cell r="CJ529">
            <v>0</v>
          </cell>
          <cell r="CK529">
            <v>0.86928240000000001</v>
          </cell>
          <cell r="CL529">
            <v>0</v>
          </cell>
          <cell r="CM529">
            <v>0</v>
          </cell>
          <cell r="CN529">
            <v>0</v>
          </cell>
          <cell r="CO529">
            <v>0</v>
          </cell>
          <cell r="CP529">
            <v>0</v>
          </cell>
          <cell r="CQ529">
            <v>0</v>
          </cell>
        </row>
        <row r="530">
          <cell r="A530" t="str">
            <v>1.2.2.161</v>
          </cell>
          <cell r="B530" t="str">
            <v>Реконструкция КЛ-0,4 кВ ТП-296 - ул. Студенческая, 21</v>
          </cell>
          <cell r="C530" t="str">
            <v>С</v>
          </cell>
          <cell r="D530" t="str">
            <v>С_1.2.2.161</v>
          </cell>
          <cell r="E530" t="str">
            <v>С</v>
          </cell>
          <cell r="F530">
            <v>2018</v>
          </cell>
          <cell r="G530">
            <v>2018</v>
          </cell>
          <cell r="J530">
            <v>0.77678219999999987</v>
          </cell>
          <cell r="P530">
            <v>0</v>
          </cell>
          <cell r="U530">
            <v>0.77678219999999987</v>
          </cell>
          <cell r="V530">
            <v>0</v>
          </cell>
          <cell r="X530">
            <v>0.77678219999999987</v>
          </cell>
          <cell r="AJ530">
            <v>0.77678219999999987</v>
          </cell>
          <cell r="AM530">
            <v>0.77678219999999987</v>
          </cell>
          <cell r="AO530">
            <v>0</v>
          </cell>
          <cell r="AT530">
            <v>0</v>
          </cell>
          <cell r="AW530">
            <v>0</v>
          </cell>
          <cell r="AY530">
            <v>0</v>
          </cell>
          <cell r="BD530">
            <v>0</v>
          </cell>
          <cell r="BG530">
            <v>0</v>
          </cell>
          <cell r="BI530">
            <v>0</v>
          </cell>
          <cell r="BN530">
            <v>0</v>
          </cell>
          <cell r="BQ530">
            <v>0</v>
          </cell>
          <cell r="BS530">
            <v>0</v>
          </cell>
          <cell r="BX530">
            <v>0</v>
          </cell>
          <cell r="CA530">
            <v>0</v>
          </cell>
          <cell r="CC530">
            <v>0</v>
          </cell>
          <cell r="CH530">
            <v>0.77678219999999987</v>
          </cell>
          <cell r="CI530">
            <v>0</v>
          </cell>
          <cell r="CJ530">
            <v>0</v>
          </cell>
          <cell r="CK530">
            <v>0.77678219999999987</v>
          </cell>
          <cell r="CL530">
            <v>0</v>
          </cell>
          <cell r="CM530">
            <v>0</v>
          </cell>
          <cell r="CN530">
            <v>0</v>
          </cell>
          <cell r="CO530">
            <v>0</v>
          </cell>
          <cell r="CP530">
            <v>0</v>
          </cell>
          <cell r="CQ530">
            <v>0</v>
          </cell>
        </row>
        <row r="531">
          <cell r="A531" t="str">
            <v>1.2.2.162</v>
          </cell>
          <cell r="B531" t="str">
            <v>Реконструкция КЛ-0,4 кВ ТП-297 - пр-т. Мира, 36</v>
          </cell>
          <cell r="C531" t="str">
            <v>С</v>
          </cell>
          <cell r="D531" t="str">
            <v>С_1.2.2.162</v>
          </cell>
          <cell r="E531" t="str">
            <v>С</v>
          </cell>
          <cell r="F531">
            <v>2018</v>
          </cell>
          <cell r="G531">
            <v>2018</v>
          </cell>
          <cell r="J531">
            <v>0.70086100000000007</v>
          </cell>
          <cell r="P531">
            <v>0</v>
          </cell>
          <cell r="U531">
            <v>0.70086100000000007</v>
          </cell>
          <cell r="V531">
            <v>0</v>
          </cell>
          <cell r="X531">
            <v>0.70086100000000007</v>
          </cell>
          <cell r="AJ531">
            <v>0.70086100000000007</v>
          </cell>
          <cell r="AM531">
            <v>0.70086100000000007</v>
          </cell>
          <cell r="AO531">
            <v>0</v>
          </cell>
          <cell r="AT531">
            <v>0</v>
          </cell>
          <cell r="AW531">
            <v>0</v>
          </cell>
          <cell r="AY531">
            <v>0</v>
          </cell>
          <cell r="BD531">
            <v>0</v>
          </cell>
          <cell r="BG531">
            <v>0</v>
          </cell>
          <cell r="BI531">
            <v>0</v>
          </cell>
          <cell r="BN531">
            <v>0</v>
          </cell>
          <cell r="BQ531">
            <v>0</v>
          </cell>
          <cell r="BS531">
            <v>0</v>
          </cell>
          <cell r="BX531">
            <v>0</v>
          </cell>
          <cell r="CA531">
            <v>0</v>
          </cell>
          <cell r="CC531">
            <v>0</v>
          </cell>
          <cell r="CH531">
            <v>0.70086100000000007</v>
          </cell>
          <cell r="CI531">
            <v>0</v>
          </cell>
          <cell r="CJ531">
            <v>0</v>
          </cell>
          <cell r="CK531">
            <v>0.70086100000000007</v>
          </cell>
          <cell r="CL531">
            <v>0</v>
          </cell>
          <cell r="CM531">
            <v>0</v>
          </cell>
          <cell r="CN531">
            <v>0</v>
          </cell>
          <cell r="CO531">
            <v>0</v>
          </cell>
          <cell r="CP531">
            <v>0</v>
          </cell>
          <cell r="CQ531">
            <v>0</v>
          </cell>
        </row>
        <row r="532">
          <cell r="A532" t="str">
            <v>1.2.2.163</v>
          </cell>
          <cell r="B532" t="str">
            <v xml:space="preserve">Реконструкция КЛ-0,4 кВ ТП-298 Мира 30 </v>
          </cell>
          <cell r="C532" t="str">
            <v>С</v>
          </cell>
          <cell r="D532" t="str">
            <v>С_1.2.2.163</v>
          </cell>
          <cell r="E532" t="str">
            <v>С</v>
          </cell>
          <cell r="F532">
            <v>2018</v>
          </cell>
          <cell r="G532">
            <v>2018</v>
          </cell>
          <cell r="J532">
            <v>0.81103760000000003</v>
          </cell>
          <cell r="P532">
            <v>0</v>
          </cell>
          <cell r="U532">
            <v>0.81103760000000003</v>
          </cell>
          <cell r="V532">
            <v>0</v>
          </cell>
          <cell r="X532">
            <v>0.81103760000000003</v>
          </cell>
          <cell r="AJ532">
            <v>0.81103760000000003</v>
          </cell>
          <cell r="AM532">
            <v>0.81103760000000003</v>
          </cell>
          <cell r="AO532">
            <v>0</v>
          </cell>
          <cell r="AT532">
            <v>0</v>
          </cell>
          <cell r="AW532">
            <v>0</v>
          </cell>
          <cell r="AY532">
            <v>0</v>
          </cell>
          <cell r="BD532">
            <v>0</v>
          </cell>
          <cell r="BG532">
            <v>0</v>
          </cell>
          <cell r="BI532">
            <v>0</v>
          </cell>
          <cell r="BN532">
            <v>0</v>
          </cell>
          <cell r="BQ532">
            <v>0</v>
          </cell>
          <cell r="BS532">
            <v>0</v>
          </cell>
          <cell r="BX532">
            <v>0</v>
          </cell>
          <cell r="CA532">
            <v>0</v>
          </cell>
          <cell r="CC532">
            <v>0</v>
          </cell>
          <cell r="CH532">
            <v>0.81103760000000003</v>
          </cell>
          <cell r="CI532">
            <v>0</v>
          </cell>
          <cell r="CJ532">
            <v>0</v>
          </cell>
          <cell r="CK532">
            <v>0.81103760000000003</v>
          </cell>
          <cell r="CL532">
            <v>0</v>
          </cell>
          <cell r="CM532">
            <v>0</v>
          </cell>
          <cell r="CN532">
            <v>0</v>
          </cell>
          <cell r="CO532">
            <v>0</v>
          </cell>
          <cell r="CP532">
            <v>0</v>
          </cell>
          <cell r="CQ532">
            <v>0</v>
          </cell>
        </row>
        <row r="533">
          <cell r="A533" t="str">
            <v>1.2.2.164</v>
          </cell>
          <cell r="B533" t="str">
            <v xml:space="preserve">Реконструкция КЛ-0,4 кВ ТП-298 Мира 30/1 </v>
          </cell>
          <cell r="C533" t="str">
            <v>С</v>
          </cell>
          <cell r="D533" t="str">
            <v>С_1.2.2.164</v>
          </cell>
          <cell r="E533" t="str">
            <v>С</v>
          </cell>
          <cell r="F533">
            <v>2018</v>
          </cell>
          <cell r="G533">
            <v>2018</v>
          </cell>
          <cell r="J533">
            <v>0.55244060000000006</v>
          </cell>
          <cell r="P533">
            <v>0</v>
          </cell>
          <cell r="U533">
            <v>0.55244060000000006</v>
          </cell>
          <cell r="V533">
            <v>0</v>
          </cell>
          <cell r="X533">
            <v>0.55244060000000006</v>
          </cell>
          <cell r="AJ533">
            <v>0.55244060000000006</v>
          </cell>
          <cell r="AM533">
            <v>0.55244060000000006</v>
          </cell>
          <cell r="AO533">
            <v>0</v>
          </cell>
          <cell r="AT533">
            <v>0</v>
          </cell>
          <cell r="AW533">
            <v>0</v>
          </cell>
          <cell r="AY533">
            <v>0</v>
          </cell>
          <cell r="BD533">
            <v>0</v>
          </cell>
          <cell r="BG533">
            <v>0</v>
          </cell>
          <cell r="BI533">
            <v>0</v>
          </cell>
          <cell r="BN533">
            <v>0</v>
          </cell>
          <cell r="BQ533">
            <v>0</v>
          </cell>
          <cell r="BS533">
            <v>0</v>
          </cell>
          <cell r="BX533">
            <v>0</v>
          </cell>
          <cell r="CA533">
            <v>0</v>
          </cell>
          <cell r="CC533">
            <v>0</v>
          </cell>
          <cell r="CH533">
            <v>0.55244060000000006</v>
          </cell>
          <cell r="CI533">
            <v>0</v>
          </cell>
          <cell r="CJ533">
            <v>0</v>
          </cell>
          <cell r="CK533">
            <v>0.55244060000000006</v>
          </cell>
          <cell r="CL533">
            <v>0</v>
          </cell>
          <cell r="CM533">
            <v>0</v>
          </cell>
          <cell r="CN533">
            <v>0</v>
          </cell>
          <cell r="CO533">
            <v>0</v>
          </cell>
          <cell r="CP533">
            <v>0</v>
          </cell>
          <cell r="CQ533">
            <v>0</v>
          </cell>
        </row>
        <row r="534">
          <cell r="A534" t="str">
            <v>1.2.2.165</v>
          </cell>
          <cell r="B534" t="str">
            <v xml:space="preserve">Реконструкция КЛ-0,4 кВ ТП-298 ЦТП-75 </v>
          </cell>
          <cell r="C534" t="str">
            <v>С</v>
          </cell>
          <cell r="D534" t="str">
            <v>С_1.2.2.165</v>
          </cell>
          <cell r="E534" t="str">
            <v>С</v>
          </cell>
          <cell r="F534">
            <v>2018</v>
          </cell>
          <cell r="G534">
            <v>2018</v>
          </cell>
          <cell r="J534">
            <v>0.53441019999999995</v>
          </cell>
          <cell r="P534">
            <v>0</v>
          </cell>
          <cell r="U534">
            <v>0.53441019999999995</v>
          </cell>
          <cell r="V534">
            <v>0</v>
          </cell>
          <cell r="X534">
            <v>0.53441019999999995</v>
          </cell>
          <cell r="AJ534">
            <v>0.53441019999999995</v>
          </cell>
          <cell r="AM534">
            <v>0.53441019999999995</v>
          </cell>
          <cell r="AO534">
            <v>0</v>
          </cell>
          <cell r="AT534">
            <v>0</v>
          </cell>
          <cell r="AW534">
            <v>0</v>
          </cell>
          <cell r="AY534">
            <v>0</v>
          </cell>
          <cell r="BD534">
            <v>0</v>
          </cell>
          <cell r="BG534">
            <v>0</v>
          </cell>
          <cell r="BI534">
            <v>0</v>
          </cell>
          <cell r="BN534">
            <v>0</v>
          </cell>
          <cell r="BQ534">
            <v>0</v>
          </cell>
          <cell r="BS534">
            <v>0</v>
          </cell>
          <cell r="BX534">
            <v>0</v>
          </cell>
          <cell r="CA534">
            <v>0</v>
          </cell>
          <cell r="CC534">
            <v>0</v>
          </cell>
          <cell r="CH534">
            <v>0.53441019999999995</v>
          </cell>
          <cell r="CI534">
            <v>0</v>
          </cell>
          <cell r="CJ534">
            <v>0</v>
          </cell>
          <cell r="CK534">
            <v>0.53441019999999995</v>
          </cell>
          <cell r="CL534">
            <v>0</v>
          </cell>
          <cell r="CM534">
            <v>0</v>
          </cell>
          <cell r="CN534">
            <v>0</v>
          </cell>
          <cell r="CO534">
            <v>0</v>
          </cell>
          <cell r="CP534">
            <v>0</v>
          </cell>
          <cell r="CQ534">
            <v>0</v>
          </cell>
        </row>
        <row r="535">
          <cell r="A535" t="str">
            <v>1.2.2.166</v>
          </cell>
          <cell r="B535" t="str">
            <v>Реконструкция КЛ-0,4 кВ ТП-300 - ул. 50 лет ВЛКСМ, 6</v>
          </cell>
          <cell r="C535" t="str">
            <v>С</v>
          </cell>
          <cell r="D535" t="str">
            <v>С_1.2.2.166</v>
          </cell>
          <cell r="E535" t="str">
            <v>С</v>
          </cell>
          <cell r="F535">
            <v>2018</v>
          </cell>
          <cell r="G535">
            <v>2018</v>
          </cell>
          <cell r="J535">
            <v>1.9093461999999999</v>
          </cell>
          <cell r="P535">
            <v>0</v>
          </cell>
          <cell r="U535">
            <v>1.9093461999999999</v>
          </cell>
          <cell r="V535">
            <v>0</v>
          </cell>
          <cell r="X535">
            <v>1.9093461999999999</v>
          </cell>
          <cell r="AJ535">
            <v>1.9093461999999999</v>
          </cell>
          <cell r="AM535">
            <v>1.9093461999999999</v>
          </cell>
          <cell r="AO535">
            <v>0</v>
          </cell>
          <cell r="AT535">
            <v>0</v>
          </cell>
          <cell r="AW535">
            <v>0</v>
          </cell>
          <cell r="AY535">
            <v>0</v>
          </cell>
          <cell r="BD535">
            <v>0</v>
          </cell>
          <cell r="BG535">
            <v>0</v>
          </cell>
          <cell r="BI535">
            <v>0</v>
          </cell>
          <cell r="BN535">
            <v>0</v>
          </cell>
          <cell r="BQ535">
            <v>0</v>
          </cell>
          <cell r="BS535">
            <v>0</v>
          </cell>
          <cell r="BX535">
            <v>0</v>
          </cell>
          <cell r="CA535">
            <v>0</v>
          </cell>
          <cell r="CC535">
            <v>0</v>
          </cell>
          <cell r="CH535">
            <v>1.9093461999999999</v>
          </cell>
          <cell r="CI535">
            <v>0</v>
          </cell>
          <cell r="CJ535">
            <v>0</v>
          </cell>
          <cell r="CK535">
            <v>1.9093461999999999</v>
          </cell>
          <cell r="CL535">
            <v>0</v>
          </cell>
          <cell r="CM535">
            <v>0</v>
          </cell>
          <cell r="CN535">
            <v>0</v>
          </cell>
          <cell r="CO535">
            <v>0</v>
          </cell>
          <cell r="CP535">
            <v>0</v>
          </cell>
          <cell r="CQ535">
            <v>0</v>
          </cell>
        </row>
        <row r="536">
          <cell r="A536" t="str">
            <v>1.2.2.167</v>
          </cell>
          <cell r="B536" t="str">
            <v>Реконструкция КЛ-0,4 кВ ТП-343 - ул. Островского, 20</v>
          </cell>
          <cell r="C536" t="str">
            <v>С</v>
          </cell>
          <cell r="D536" t="str">
            <v>С_1.2.2.167</v>
          </cell>
          <cell r="E536" t="str">
            <v>С</v>
          </cell>
          <cell r="F536">
            <v>2018</v>
          </cell>
          <cell r="G536">
            <v>2018</v>
          </cell>
          <cell r="J536">
            <v>0.66377359999999996</v>
          </cell>
          <cell r="P536">
            <v>0</v>
          </cell>
          <cell r="U536">
            <v>0.66377359999999996</v>
          </cell>
          <cell r="V536">
            <v>0</v>
          </cell>
          <cell r="X536">
            <v>0.66377359999999996</v>
          </cell>
          <cell r="AJ536">
            <v>0.66377359999999996</v>
          </cell>
          <cell r="AM536">
            <v>0.66377359999999996</v>
          </cell>
          <cell r="AO536">
            <v>0</v>
          </cell>
          <cell r="AT536">
            <v>0</v>
          </cell>
          <cell r="AW536">
            <v>0</v>
          </cell>
          <cell r="AY536">
            <v>0</v>
          </cell>
          <cell r="BD536">
            <v>0</v>
          </cell>
          <cell r="BG536">
            <v>0</v>
          </cell>
          <cell r="BI536">
            <v>0</v>
          </cell>
          <cell r="BN536">
            <v>0</v>
          </cell>
          <cell r="BQ536">
            <v>0</v>
          </cell>
          <cell r="BS536">
            <v>0</v>
          </cell>
          <cell r="BX536">
            <v>0</v>
          </cell>
          <cell r="CA536">
            <v>0</v>
          </cell>
          <cell r="CC536">
            <v>0</v>
          </cell>
          <cell r="CH536">
            <v>0.66377359999999996</v>
          </cell>
          <cell r="CI536">
            <v>0</v>
          </cell>
          <cell r="CJ536">
            <v>0</v>
          </cell>
          <cell r="CK536">
            <v>0.66377359999999996</v>
          </cell>
          <cell r="CL536">
            <v>0</v>
          </cell>
          <cell r="CM536">
            <v>0</v>
          </cell>
          <cell r="CN536">
            <v>0</v>
          </cell>
          <cell r="CO536">
            <v>0</v>
          </cell>
          <cell r="CP536">
            <v>0</v>
          </cell>
          <cell r="CQ536">
            <v>0</v>
          </cell>
        </row>
        <row r="537">
          <cell r="A537" t="str">
            <v>1.2.2.168</v>
          </cell>
          <cell r="B537" t="str">
            <v>Реконструкция КЛ-0,4 кВ ТП-344 - ул. Островского, 30</v>
          </cell>
          <cell r="C537" t="str">
            <v>С</v>
          </cell>
          <cell r="D537" t="str">
            <v>С_1.2.2.168</v>
          </cell>
          <cell r="E537" t="str">
            <v>С</v>
          </cell>
          <cell r="F537">
            <v>2022</v>
          </cell>
          <cell r="G537">
            <v>2022</v>
          </cell>
          <cell r="J537">
            <v>0.51486939999999992</v>
          </cell>
          <cell r="P537">
            <v>0</v>
          </cell>
          <cell r="U537">
            <v>0.51486939999999992</v>
          </cell>
          <cell r="V537">
            <v>0</v>
          </cell>
          <cell r="X537">
            <v>0.51486939999999992</v>
          </cell>
          <cell r="AJ537">
            <v>0</v>
          </cell>
          <cell r="AM537">
            <v>0</v>
          </cell>
          <cell r="AO537">
            <v>0</v>
          </cell>
          <cell r="AT537">
            <v>0</v>
          </cell>
          <cell r="AW537">
            <v>0</v>
          </cell>
          <cell r="AY537">
            <v>0</v>
          </cell>
          <cell r="BD537">
            <v>0</v>
          </cell>
          <cell r="BG537">
            <v>0</v>
          </cell>
          <cell r="BI537">
            <v>0</v>
          </cell>
          <cell r="BN537">
            <v>0</v>
          </cell>
          <cell r="BQ537">
            <v>0</v>
          </cell>
          <cell r="BS537">
            <v>0</v>
          </cell>
          <cell r="BX537">
            <v>0.51486939999999992</v>
          </cell>
          <cell r="CA537">
            <v>0.51486939999999992</v>
          </cell>
          <cell r="CC537">
            <v>0</v>
          </cell>
          <cell r="CH537">
            <v>0.51486939999999992</v>
          </cell>
          <cell r="CI537">
            <v>0</v>
          </cell>
          <cell r="CJ537">
            <v>0</v>
          </cell>
          <cell r="CK537">
            <v>0.51486939999999992</v>
          </cell>
          <cell r="CL537">
            <v>0</v>
          </cell>
          <cell r="CM537">
            <v>0</v>
          </cell>
          <cell r="CN537">
            <v>0</v>
          </cell>
          <cell r="CO537">
            <v>0</v>
          </cell>
          <cell r="CP537">
            <v>0</v>
          </cell>
          <cell r="CQ537">
            <v>0</v>
          </cell>
        </row>
        <row r="538">
          <cell r="A538" t="str">
            <v>1.2.2.169</v>
          </cell>
          <cell r="B538" t="str">
            <v>Реконструкция КЛ-0,4 кВ ТП-344 - ул. Островского, 32</v>
          </cell>
          <cell r="C538" t="str">
            <v>С</v>
          </cell>
          <cell r="D538" t="str">
            <v>С_1.2.2.169</v>
          </cell>
          <cell r="E538" t="str">
            <v>С</v>
          </cell>
          <cell r="F538">
            <v>2022</v>
          </cell>
          <cell r="G538">
            <v>2022</v>
          </cell>
          <cell r="J538">
            <v>0.62685139999999995</v>
          </cell>
          <cell r="P538">
            <v>0</v>
          </cell>
          <cell r="U538">
            <v>0.62685139999999995</v>
          </cell>
          <cell r="V538">
            <v>0</v>
          </cell>
          <cell r="X538">
            <v>0.62685139999999995</v>
          </cell>
          <cell r="AJ538">
            <v>0</v>
          </cell>
          <cell r="AM538">
            <v>0</v>
          </cell>
          <cell r="AO538">
            <v>0</v>
          </cell>
          <cell r="AT538">
            <v>0</v>
          </cell>
          <cell r="AW538">
            <v>0</v>
          </cell>
          <cell r="AY538">
            <v>0</v>
          </cell>
          <cell r="BD538">
            <v>0</v>
          </cell>
          <cell r="BG538">
            <v>0</v>
          </cell>
          <cell r="BI538">
            <v>0</v>
          </cell>
          <cell r="BN538">
            <v>0</v>
          </cell>
          <cell r="BQ538">
            <v>0</v>
          </cell>
          <cell r="BS538">
            <v>0</v>
          </cell>
          <cell r="BX538">
            <v>0.62685139999999995</v>
          </cell>
          <cell r="CA538">
            <v>0.62685139999999995</v>
          </cell>
          <cell r="CC538">
            <v>0</v>
          </cell>
          <cell r="CH538">
            <v>0.62685139999999995</v>
          </cell>
          <cell r="CI538">
            <v>0</v>
          </cell>
          <cell r="CJ538">
            <v>0</v>
          </cell>
          <cell r="CK538">
            <v>0.62685139999999995</v>
          </cell>
          <cell r="CL538">
            <v>0</v>
          </cell>
          <cell r="CM538">
            <v>0</v>
          </cell>
          <cell r="CN538">
            <v>0</v>
          </cell>
          <cell r="CO538">
            <v>0</v>
          </cell>
          <cell r="CP538">
            <v>0</v>
          </cell>
          <cell r="CQ538">
            <v>0</v>
          </cell>
        </row>
        <row r="539">
          <cell r="A539" t="str">
            <v>1.2.2.170</v>
          </cell>
          <cell r="B539" t="str">
            <v>Реконструкция КЛ-0,4 кВ ТП-346 - ул. Островского, 38</v>
          </cell>
          <cell r="C539" t="str">
            <v>С</v>
          </cell>
          <cell r="D539" t="str">
            <v>С_1.2.2.170</v>
          </cell>
          <cell r="E539" t="str">
            <v>С</v>
          </cell>
          <cell r="F539">
            <v>2022</v>
          </cell>
          <cell r="G539">
            <v>2022</v>
          </cell>
          <cell r="J539">
            <v>0.49686259999999999</v>
          </cell>
          <cell r="P539">
            <v>0</v>
          </cell>
          <cell r="U539">
            <v>0.49686259999999999</v>
          </cell>
          <cell r="V539">
            <v>0</v>
          </cell>
          <cell r="X539">
            <v>0.49686259999999999</v>
          </cell>
          <cell r="AJ539">
            <v>0</v>
          </cell>
          <cell r="AM539">
            <v>0</v>
          </cell>
          <cell r="AO539">
            <v>0</v>
          </cell>
          <cell r="AT539">
            <v>0</v>
          </cell>
          <cell r="AW539">
            <v>0</v>
          </cell>
          <cell r="AY539">
            <v>0</v>
          </cell>
          <cell r="BD539">
            <v>0</v>
          </cell>
          <cell r="BG539">
            <v>0</v>
          </cell>
          <cell r="BI539">
            <v>0</v>
          </cell>
          <cell r="BN539">
            <v>0</v>
          </cell>
          <cell r="BQ539">
            <v>0</v>
          </cell>
          <cell r="BS539">
            <v>0</v>
          </cell>
          <cell r="BX539">
            <v>0.49686259999999999</v>
          </cell>
          <cell r="CA539">
            <v>0.49686259999999999</v>
          </cell>
          <cell r="CC539">
            <v>0</v>
          </cell>
          <cell r="CH539">
            <v>0.49686259999999999</v>
          </cell>
          <cell r="CI539">
            <v>0</v>
          </cell>
          <cell r="CJ539">
            <v>0</v>
          </cell>
          <cell r="CK539">
            <v>0.49686259999999999</v>
          </cell>
          <cell r="CL539">
            <v>0</v>
          </cell>
          <cell r="CM539">
            <v>0</v>
          </cell>
          <cell r="CN539">
            <v>0</v>
          </cell>
          <cell r="CO539">
            <v>0</v>
          </cell>
          <cell r="CP539">
            <v>0</v>
          </cell>
          <cell r="CQ539">
            <v>0</v>
          </cell>
        </row>
        <row r="540">
          <cell r="A540" t="str">
            <v>1.2.2.171</v>
          </cell>
          <cell r="B540" t="str">
            <v>Реконструкция КЛ-0,4 кВ ТП-347 - д/с Искорка</v>
          </cell>
          <cell r="C540" t="str">
            <v>С</v>
          </cell>
          <cell r="D540" t="str">
            <v>С_1.2.2.171</v>
          </cell>
          <cell r="E540" t="str">
            <v>С</v>
          </cell>
          <cell r="F540">
            <v>2022</v>
          </cell>
          <cell r="G540">
            <v>2022</v>
          </cell>
          <cell r="J540">
            <v>0.51486939999999992</v>
          </cell>
          <cell r="P540">
            <v>0</v>
          </cell>
          <cell r="U540">
            <v>0.51486939999999992</v>
          </cell>
          <cell r="V540">
            <v>0</v>
          </cell>
          <cell r="X540">
            <v>0.51486939999999992</v>
          </cell>
          <cell r="AJ540">
            <v>0</v>
          </cell>
          <cell r="AM540">
            <v>0</v>
          </cell>
          <cell r="AO540">
            <v>0</v>
          </cell>
          <cell r="AT540">
            <v>0</v>
          </cell>
          <cell r="AW540">
            <v>0</v>
          </cell>
          <cell r="AY540">
            <v>0</v>
          </cell>
          <cell r="BD540">
            <v>0</v>
          </cell>
          <cell r="BG540">
            <v>0</v>
          </cell>
          <cell r="BI540">
            <v>0</v>
          </cell>
          <cell r="BN540">
            <v>0</v>
          </cell>
          <cell r="BQ540">
            <v>0</v>
          </cell>
          <cell r="BS540">
            <v>0</v>
          </cell>
          <cell r="BX540">
            <v>0.51486939999999992</v>
          </cell>
          <cell r="CA540">
            <v>0.51486939999999992</v>
          </cell>
          <cell r="CC540">
            <v>0</v>
          </cell>
          <cell r="CH540">
            <v>0.51486939999999992</v>
          </cell>
          <cell r="CI540">
            <v>0</v>
          </cell>
          <cell r="CJ540">
            <v>0</v>
          </cell>
          <cell r="CK540">
            <v>0.51486939999999992</v>
          </cell>
          <cell r="CL540">
            <v>0</v>
          </cell>
          <cell r="CM540">
            <v>0</v>
          </cell>
          <cell r="CN540">
            <v>0</v>
          </cell>
          <cell r="CO540">
            <v>0</v>
          </cell>
          <cell r="CP540">
            <v>0</v>
          </cell>
          <cell r="CQ540">
            <v>0</v>
          </cell>
        </row>
        <row r="541">
          <cell r="A541" t="str">
            <v>1.2.2.172</v>
          </cell>
          <cell r="B541" t="str">
            <v>Реконструкция КЛ-0,4 кВ ТП-348 - ул. Пушкина, 25</v>
          </cell>
          <cell r="C541" t="str">
            <v>С</v>
          </cell>
          <cell r="D541" t="str">
            <v>С_1.2.2.172</v>
          </cell>
          <cell r="E541" t="str">
            <v>С</v>
          </cell>
          <cell r="F541">
            <v>2022</v>
          </cell>
          <cell r="G541">
            <v>2022</v>
          </cell>
          <cell r="J541">
            <v>0.62685139999999995</v>
          </cell>
          <cell r="P541">
            <v>0</v>
          </cell>
          <cell r="U541">
            <v>0.62685139999999995</v>
          </cell>
          <cell r="V541">
            <v>0</v>
          </cell>
          <cell r="X541">
            <v>0.62685139999999995</v>
          </cell>
          <cell r="AJ541">
            <v>0</v>
          </cell>
          <cell r="AM541">
            <v>0</v>
          </cell>
          <cell r="AO541">
            <v>0</v>
          </cell>
          <cell r="AT541">
            <v>0</v>
          </cell>
          <cell r="AW541">
            <v>0</v>
          </cell>
          <cell r="AY541">
            <v>0</v>
          </cell>
          <cell r="BD541">
            <v>0</v>
          </cell>
          <cell r="BG541">
            <v>0</v>
          </cell>
          <cell r="BI541">
            <v>0</v>
          </cell>
          <cell r="BN541">
            <v>0</v>
          </cell>
          <cell r="BQ541">
            <v>0</v>
          </cell>
          <cell r="BS541">
            <v>0</v>
          </cell>
          <cell r="BX541">
            <v>0.62685139999999995</v>
          </cell>
          <cell r="CA541">
            <v>0.62685139999999995</v>
          </cell>
          <cell r="CC541">
            <v>0</v>
          </cell>
          <cell r="CH541">
            <v>0.62685139999999995</v>
          </cell>
          <cell r="CI541">
            <v>0</v>
          </cell>
          <cell r="CJ541">
            <v>0</v>
          </cell>
          <cell r="CK541">
            <v>0.62685139999999995</v>
          </cell>
          <cell r="CL541">
            <v>0</v>
          </cell>
          <cell r="CM541">
            <v>0</v>
          </cell>
          <cell r="CN541">
            <v>0</v>
          </cell>
          <cell r="CO541">
            <v>0</v>
          </cell>
          <cell r="CP541">
            <v>0</v>
          </cell>
          <cell r="CQ541">
            <v>0</v>
          </cell>
        </row>
        <row r="542">
          <cell r="A542" t="str">
            <v>1.2.2.173</v>
          </cell>
          <cell r="B542" t="str">
            <v>Реконструкция КЛ-0,4 кВ ТП-349 - пр-т. Мира, 31</v>
          </cell>
          <cell r="C542" t="str">
            <v>С</v>
          </cell>
          <cell r="D542" t="str">
            <v>С_1.2.2.173</v>
          </cell>
          <cell r="E542" t="str">
            <v>С</v>
          </cell>
          <cell r="F542">
            <v>2022</v>
          </cell>
          <cell r="G542">
            <v>2022</v>
          </cell>
          <cell r="J542">
            <v>0.59277300000000011</v>
          </cell>
          <cell r="P542">
            <v>0</v>
          </cell>
          <cell r="U542">
            <v>0.59277300000000011</v>
          </cell>
          <cell r="V542">
            <v>0</v>
          </cell>
          <cell r="X542">
            <v>0.59277300000000011</v>
          </cell>
          <cell r="AJ542">
            <v>0</v>
          </cell>
          <cell r="AM542">
            <v>0</v>
          </cell>
          <cell r="AO542">
            <v>0</v>
          </cell>
          <cell r="AT542">
            <v>0</v>
          </cell>
          <cell r="AW542">
            <v>0</v>
          </cell>
          <cell r="AY542">
            <v>0</v>
          </cell>
          <cell r="BD542">
            <v>0</v>
          </cell>
          <cell r="BG542">
            <v>0</v>
          </cell>
          <cell r="BI542">
            <v>0</v>
          </cell>
          <cell r="BN542">
            <v>0</v>
          </cell>
          <cell r="BQ542">
            <v>0</v>
          </cell>
          <cell r="BS542">
            <v>0</v>
          </cell>
          <cell r="BX542">
            <v>0.59277300000000011</v>
          </cell>
          <cell r="CA542">
            <v>0.59277300000000011</v>
          </cell>
          <cell r="CC542">
            <v>0</v>
          </cell>
          <cell r="CH542">
            <v>0.59277300000000011</v>
          </cell>
          <cell r="CI542">
            <v>0</v>
          </cell>
          <cell r="CJ542">
            <v>0</v>
          </cell>
          <cell r="CK542">
            <v>0.59277300000000011</v>
          </cell>
          <cell r="CL542">
            <v>0</v>
          </cell>
          <cell r="CM542">
            <v>0</v>
          </cell>
          <cell r="CN542">
            <v>0</v>
          </cell>
          <cell r="CO542">
            <v>0</v>
          </cell>
          <cell r="CP542">
            <v>0</v>
          </cell>
          <cell r="CQ542">
            <v>0</v>
          </cell>
        </row>
        <row r="543">
          <cell r="A543" t="str">
            <v>1.2.2.174</v>
          </cell>
          <cell r="B543" t="str">
            <v>Реконструкция КЛ-0,4 кВ ТП-349 - ул. Островского, 16 СГП</v>
          </cell>
          <cell r="C543" t="str">
            <v>С</v>
          </cell>
          <cell r="D543" t="str">
            <v>С_1.2.2.174</v>
          </cell>
          <cell r="E543" t="str">
            <v>С</v>
          </cell>
          <cell r="F543">
            <v>2022</v>
          </cell>
          <cell r="G543">
            <v>2022</v>
          </cell>
          <cell r="J543">
            <v>0.59277300000000011</v>
          </cell>
          <cell r="P543">
            <v>0</v>
          </cell>
          <cell r="U543">
            <v>0.59277300000000011</v>
          </cell>
          <cell r="V543">
            <v>0</v>
          </cell>
          <cell r="X543">
            <v>0.59277300000000011</v>
          </cell>
          <cell r="AJ543">
            <v>0</v>
          </cell>
          <cell r="AM543">
            <v>0</v>
          </cell>
          <cell r="AO543">
            <v>0</v>
          </cell>
          <cell r="AT543">
            <v>0</v>
          </cell>
          <cell r="AW543">
            <v>0</v>
          </cell>
          <cell r="AY543">
            <v>0</v>
          </cell>
          <cell r="BD543">
            <v>0</v>
          </cell>
          <cell r="BG543">
            <v>0</v>
          </cell>
          <cell r="BI543">
            <v>0</v>
          </cell>
          <cell r="BN543">
            <v>0</v>
          </cell>
          <cell r="BQ543">
            <v>0</v>
          </cell>
          <cell r="BS543">
            <v>0</v>
          </cell>
          <cell r="BX543">
            <v>0.59277300000000011</v>
          </cell>
          <cell r="CA543">
            <v>0.59277300000000011</v>
          </cell>
          <cell r="CC543">
            <v>0</v>
          </cell>
          <cell r="CH543">
            <v>0.59277300000000011</v>
          </cell>
          <cell r="CI543">
            <v>0</v>
          </cell>
          <cell r="CJ543">
            <v>0</v>
          </cell>
          <cell r="CK543">
            <v>0.59277300000000011</v>
          </cell>
          <cell r="CL543">
            <v>0</v>
          </cell>
          <cell r="CM543">
            <v>0</v>
          </cell>
          <cell r="CN543">
            <v>0</v>
          </cell>
          <cell r="CO543">
            <v>0</v>
          </cell>
          <cell r="CP543">
            <v>0</v>
          </cell>
          <cell r="CQ543">
            <v>0</v>
          </cell>
        </row>
        <row r="544">
          <cell r="A544" t="str">
            <v>1.2.2.175</v>
          </cell>
          <cell r="B544" t="str">
            <v>Реконструкция КЛ-0,4 кВ ТП-374 - ул. Просвещения, 43</v>
          </cell>
          <cell r="C544" t="str">
            <v>С</v>
          </cell>
          <cell r="D544" t="str">
            <v>С_1.2.2.175</v>
          </cell>
          <cell r="E544" t="str">
            <v>С</v>
          </cell>
          <cell r="F544">
            <v>2022</v>
          </cell>
          <cell r="G544">
            <v>2022</v>
          </cell>
          <cell r="J544">
            <v>1.3329988000000002</v>
          </cell>
          <cell r="P544">
            <v>0</v>
          </cell>
          <cell r="U544">
            <v>1.3329988000000002</v>
          </cell>
          <cell r="V544">
            <v>0</v>
          </cell>
          <cell r="X544">
            <v>1.3329988000000002</v>
          </cell>
          <cell r="AJ544">
            <v>0</v>
          </cell>
          <cell r="AM544">
            <v>0</v>
          </cell>
          <cell r="AO544">
            <v>0</v>
          </cell>
          <cell r="AT544">
            <v>0</v>
          </cell>
          <cell r="AW544">
            <v>0</v>
          </cell>
          <cell r="AY544">
            <v>0</v>
          </cell>
          <cell r="BD544">
            <v>0</v>
          </cell>
          <cell r="BG544">
            <v>0</v>
          </cell>
          <cell r="BI544">
            <v>0</v>
          </cell>
          <cell r="BN544">
            <v>0</v>
          </cell>
          <cell r="BQ544">
            <v>0</v>
          </cell>
          <cell r="BS544">
            <v>0</v>
          </cell>
          <cell r="BX544">
            <v>1.3329988000000002</v>
          </cell>
          <cell r="CA544">
            <v>1.3329988000000002</v>
          </cell>
          <cell r="CC544">
            <v>0</v>
          </cell>
          <cell r="CH544">
            <v>1.3329988000000002</v>
          </cell>
          <cell r="CI544">
            <v>0</v>
          </cell>
          <cell r="CJ544">
            <v>0</v>
          </cell>
          <cell r="CK544">
            <v>1.3329988000000002</v>
          </cell>
          <cell r="CL544">
            <v>0</v>
          </cell>
          <cell r="CM544">
            <v>0</v>
          </cell>
          <cell r="CN544">
            <v>0</v>
          </cell>
          <cell r="CO544">
            <v>0</v>
          </cell>
          <cell r="CP544">
            <v>0</v>
          </cell>
          <cell r="CQ544">
            <v>0</v>
          </cell>
        </row>
        <row r="545">
          <cell r="A545" t="str">
            <v>1.2.2.176</v>
          </cell>
          <cell r="B545" t="str">
            <v>Реконструкция КЛ-0,4 кВ ТП-374 - ул. Просвещения, 45</v>
          </cell>
          <cell r="C545" t="str">
            <v>С</v>
          </cell>
          <cell r="D545" t="str">
            <v>С_1.2.2.176</v>
          </cell>
          <cell r="E545" t="str">
            <v>С</v>
          </cell>
          <cell r="F545">
            <v>2022</v>
          </cell>
          <cell r="G545">
            <v>2022</v>
          </cell>
          <cell r="J545">
            <v>0.55244060000000006</v>
          </cell>
          <cell r="P545">
            <v>0</v>
          </cell>
          <cell r="U545">
            <v>0.55244060000000006</v>
          </cell>
          <cell r="V545">
            <v>0</v>
          </cell>
          <cell r="X545">
            <v>0.55244060000000006</v>
          </cell>
          <cell r="AJ545">
            <v>0</v>
          </cell>
          <cell r="AM545">
            <v>0</v>
          </cell>
          <cell r="AO545">
            <v>0</v>
          </cell>
          <cell r="AT545">
            <v>0</v>
          </cell>
          <cell r="AW545">
            <v>0</v>
          </cell>
          <cell r="AY545">
            <v>0</v>
          </cell>
          <cell r="BD545">
            <v>0</v>
          </cell>
          <cell r="BG545">
            <v>0</v>
          </cell>
          <cell r="BI545">
            <v>0</v>
          </cell>
          <cell r="BN545">
            <v>0</v>
          </cell>
          <cell r="BQ545">
            <v>0</v>
          </cell>
          <cell r="BS545">
            <v>0</v>
          </cell>
          <cell r="BX545">
            <v>0.55244060000000006</v>
          </cell>
          <cell r="CA545">
            <v>0.55244060000000006</v>
          </cell>
          <cell r="CC545">
            <v>0</v>
          </cell>
          <cell r="CH545">
            <v>0.55244060000000006</v>
          </cell>
          <cell r="CI545">
            <v>0</v>
          </cell>
          <cell r="CJ545">
            <v>0</v>
          </cell>
          <cell r="CK545">
            <v>0.55244060000000006</v>
          </cell>
          <cell r="CL545">
            <v>0</v>
          </cell>
          <cell r="CM545">
            <v>0</v>
          </cell>
          <cell r="CN545">
            <v>0</v>
          </cell>
          <cell r="CO545">
            <v>0</v>
          </cell>
          <cell r="CP545">
            <v>0</v>
          </cell>
          <cell r="CQ545">
            <v>0</v>
          </cell>
        </row>
        <row r="546">
          <cell r="A546" t="str">
            <v>1.2.2.177</v>
          </cell>
          <cell r="B546" t="str">
            <v>Реконструкция КЛ-0,4 кВ ТП-375 - ул. Энгельса, 9</v>
          </cell>
          <cell r="C546" t="str">
            <v>С</v>
          </cell>
          <cell r="D546" t="str">
            <v>С_1.2.2.177</v>
          </cell>
          <cell r="E546" t="str">
            <v>С</v>
          </cell>
          <cell r="F546">
            <v>2022</v>
          </cell>
          <cell r="G546">
            <v>2022</v>
          </cell>
          <cell r="J546">
            <v>0.49686259999999999</v>
          </cell>
          <cell r="P546">
            <v>0</v>
          </cell>
          <cell r="U546">
            <v>0.49686259999999999</v>
          </cell>
          <cell r="V546">
            <v>0</v>
          </cell>
          <cell r="X546">
            <v>0.49686259999999999</v>
          </cell>
          <cell r="AJ546">
            <v>0</v>
          </cell>
          <cell r="AM546">
            <v>0</v>
          </cell>
          <cell r="AO546">
            <v>0</v>
          </cell>
          <cell r="AT546">
            <v>0</v>
          </cell>
          <cell r="AW546">
            <v>0</v>
          </cell>
          <cell r="AY546">
            <v>0</v>
          </cell>
          <cell r="BD546">
            <v>0</v>
          </cell>
          <cell r="BG546">
            <v>0</v>
          </cell>
          <cell r="BI546">
            <v>0</v>
          </cell>
          <cell r="BN546">
            <v>0</v>
          </cell>
          <cell r="BQ546">
            <v>0</v>
          </cell>
          <cell r="BS546">
            <v>0</v>
          </cell>
          <cell r="BX546">
            <v>0.49686259999999999</v>
          </cell>
          <cell r="CA546">
            <v>0.49686259999999999</v>
          </cell>
          <cell r="CC546">
            <v>0</v>
          </cell>
          <cell r="CH546">
            <v>0.49686259999999999</v>
          </cell>
          <cell r="CI546">
            <v>0</v>
          </cell>
          <cell r="CJ546">
            <v>0</v>
          </cell>
          <cell r="CK546">
            <v>0.49686259999999999</v>
          </cell>
          <cell r="CL546">
            <v>0</v>
          </cell>
          <cell r="CM546">
            <v>0</v>
          </cell>
          <cell r="CN546">
            <v>0</v>
          </cell>
          <cell r="CO546">
            <v>0</v>
          </cell>
          <cell r="CP546">
            <v>0</v>
          </cell>
          <cell r="CQ546">
            <v>0</v>
          </cell>
        </row>
        <row r="547">
          <cell r="A547" t="str">
            <v>1.2.2.178</v>
          </cell>
          <cell r="B547" t="str">
            <v>Реконструкция КЛ-0,4 кВ ТП-378 - ул. Энергетиков, 5</v>
          </cell>
          <cell r="C547" t="str">
            <v>С</v>
          </cell>
          <cell r="D547" t="str">
            <v>С_1.2.2.178</v>
          </cell>
          <cell r="E547" t="str">
            <v>С</v>
          </cell>
          <cell r="F547">
            <v>2022</v>
          </cell>
          <cell r="G547">
            <v>2022</v>
          </cell>
          <cell r="J547">
            <v>0.49686259999999999</v>
          </cell>
          <cell r="P547">
            <v>0</v>
          </cell>
          <cell r="U547">
            <v>0.49686259999999999</v>
          </cell>
          <cell r="V547">
            <v>0</v>
          </cell>
          <cell r="X547">
            <v>0.49686259999999999</v>
          </cell>
          <cell r="AJ547">
            <v>0</v>
          </cell>
          <cell r="AM547">
            <v>0</v>
          </cell>
          <cell r="AO547">
            <v>0</v>
          </cell>
          <cell r="AT547">
            <v>0</v>
          </cell>
          <cell r="AW547">
            <v>0</v>
          </cell>
          <cell r="AY547">
            <v>0</v>
          </cell>
          <cell r="BD547">
            <v>0</v>
          </cell>
          <cell r="BG547">
            <v>0</v>
          </cell>
          <cell r="BI547">
            <v>0</v>
          </cell>
          <cell r="BN547">
            <v>0</v>
          </cell>
          <cell r="BQ547">
            <v>0</v>
          </cell>
          <cell r="BS547">
            <v>0</v>
          </cell>
          <cell r="BX547">
            <v>0.49686259999999999</v>
          </cell>
          <cell r="CA547">
            <v>0.49686259999999999</v>
          </cell>
          <cell r="CC547">
            <v>0</v>
          </cell>
          <cell r="CH547">
            <v>0.49686259999999999</v>
          </cell>
          <cell r="CI547">
            <v>0</v>
          </cell>
          <cell r="CJ547">
            <v>0</v>
          </cell>
          <cell r="CK547">
            <v>0.49686259999999999</v>
          </cell>
          <cell r="CL547">
            <v>0</v>
          </cell>
          <cell r="CM547">
            <v>0</v>
          </cell>
          <cell r="CN547">
            <v>0</v>
          </cell>
          <cell r="CO547">
            <v>0</v>
          </cell>
          <cell r="CP547">
            <v>0</v>
          </cell>
          <cell r="CQ547">
            <v>0</v>
          </cell>
        </row>
        <row r="548">
          <cell r="A548" t="str">
            <v>1.2.2.179</v>
          </cell>
          <cell r="B548" t="str">
            <v>Реконструкция КЛ-0,4 кВ ТП-382 - ул. Энергетиков, 29;29А;29В</v>
          </cell>
          <cell r="C548" t="str">
            <v>С</v>
          </cell>
          <cell r="D548" t="str">
            <v>С_1.2.2.179</v>
          </cell>
          <cell r="E548" t="str">
            <v>С</v>
          </cell>
          <cell r="F548">
            <v>2022</v>
          </cell>
          <cell r="G548">
            <v>2022</v>
          </cell>
          <cell r="J548">
            <v>0.98081600000000002</v>
          </cell>
          <cell r="P548">
            <v>0</v>
          </cell>
          <cell r="U548">
            <v>0.98081600000000002</v>
          </cell>
          <cell r="V548">
            <v>0</v>
          </cell>
          <cell r="X548">
            <v>0.98081600000000002</v>
          </cell>
          <cell r="AJ548">
            <v>0</v>
          </cell>
          <cell r="AM548">
            <v>0</v>
          </cell>
          <cell r="AO548">
            <v>0</v>
          </cell>
          <cell r="AT548">
            <v>0</v>
          </cell>
          <cell r="AW548">
            <v>0</v>
          </cell>
          <cell r="AY548">
            <v>0</v>
          </cell>
          <cell r="BD548">
            <v>0</v>
          </cell>
          <cell r="BG548">
            <v>0</v>
          </cell>
          <cell r="BI548">
            <v>0</v>
          </cell>
          <cell r="BN548">
            <v>0</v>
          </cell>
          <cell r="BQ548">
            <v>0</v>
          </cell>
          <cell r="BS548">
            <v>0</v>
          </cell>
          <cell r="BX548">
            <v>0.98081600000000002</v>
          </cell>
          <cell r="CA548">
            <v>0.98081600000000002</v>
          </cell>
          <cell r="CC548">
            <v>0</v>
          </cell>
          <cell r="CH548">
            <v>0.98081600000000002</v>
          </cell>
          <cell r="CI548">
            <v>0</v>
          </cell>
          <cell r="CJ548">
            <v>0</v>
          </cell>
          <cell r="CK548">
            <v>0.98081600000000002</v>
          </cell>
          <cell r="CL548">
            <v>0</v>
          </cell>
          <cell r="CM548">
            <v>0</v>
          </cell>
          <cell r="CN548">
            <v>0</v>
          </cell>
          <cell r="CO548">
            <v>0</v>
          </cell>
          <cell r="CP548">
            <v>0</v>
          </cell>
          <cell r="CQ548">
            <v>0</v>
          </cell>
        </row>
        <row r="549">
          <cell r="A549" t="str">
            <v>1.2.2.180</v>
          </cell>
          <cell r="B549" t="str">
            <v>Реконструкция КЛ-0,4 кВ ТП-389 - ул. 30 лет Победы, 28</v>
          </cell>
          <cell r="C549" t="str">
            <v>С</v>
          </cell>
          <cell r="D549" t="str">
            <v>С_1.2.2.180</v>
          </cell>
          <cell r="E549" t="str">
            <v>С</v>
          </cell>
          <cell r="F549">
            <v>2022</v>
          </cell>
          <cell r="G549">
            <v>2022</v>
          </cell>
          <cell r="J549">
            <v>0.73821979999999998</v>
          </cell>
          <cell r="P549">
            <v>0</v>
          </cell>
          <cell r="U549">
            <v>0.73821979999999998</v>
          </cell>
          <cell r="V549">
            <v>0</v>
          </cell>
          <cell r="X549">
            <v>0.73821979999999998</v>
          </cell>
          <cell r="AJ549">
            <v>0</v>
          </cell>
          <cell r="AM549">
            <v>0</v>
          </cell>
          <cell r="AO549">
            <v>0</v>
          </cell>
          <cell r="AT549">
            <v>0</v>
          </cell>
          <cell r="AW549">
            <v>0</v>
          </cell>
          <cell r="AY549">
            <v>0</v>
          </cell>
          <cell r="BD549">
            <v>0</v>
          </cell>
          <cell r="BG549">
            <v>0</v>
          </cell>
          <cell r="BI549">
            <v>0</v>
          </cell>
          <cell r="BN549">
            <v>0</v>
          </cell>
          <cell r="BQ549">
            <v>0</v>
          </cell>
          <cell r="BS549">
            <v>0</v>
          </cell>
          <cell r="BX549">
            <v>0.73821979999999998</v>
          </cell>
          <cell r="CA549">
            <v>0.73821979999999998</v>
          </cell>
          <cell r="CC549">
            <v>0</v>
          </cell>
          <cell r="CH549">
            <v>0.73821979999999998</v>
          </cell>
          <cell r="CI549">
            <v>0</v>
          </cell>
          <cell r="CJ549">
            <v>0</v>
          </cell>
          <cell r="CK549">
            <v>0.73821979999999998</v>
          </cell>
          <cell r="CL549">
            <v>0</v>
          </cell>
          <cell r="CM549">
            <v>0</v>
          </cell>
          <cell r="CN549">
            <v>0</v>
          </cell>
          <cell r="CO549">
            <v>0</v>
          </cell>
          <cell r="CP549">
            <v>0</v>
          </cell>
          <cell r="CQ549">
            <v>0</v>
          </cell>
        </row>
        <row r="550">
          <cell r="A550" t="str">
            <v>1.2.2.181</v>
          </cell>
          <cell r="B550" t="str">
            <v>Реконструкция КЛ-0,4 кВ ТП-391 - пр-д. Дружбы, 6</v>
          </cell>
          <cell r="C550" t="str">
            <v>С</v>
          </cell>
          <cell r="D550" t="str">
            <v>С_1.2.2.181</v>
          </cell>
          <cell r="E550" t="str">
            <v>С</v>
          </cell>
          <cell r="F550">
            <v>2022</v>
          </cell>
          <cell r="G550">
            <v>2022</v>
          </cell>
          <cell r="J550">
            <v>0.38551779999999997</v>
          </cell>
          <cell r="P550">
            <v>0</v>
          </cell>
          <cell r="U550">
            <v>0.38551779999999997</v>
          </cell>
          <cell r="V550">
            <v>0</v>
          </cell>
          <cell r="X550">
            <v>0.38551779999999997</v>
          </cell>
          <cell r="AJ550">
            <v>0</v>
          </cell>
          <cell r="AM550">
            <v>0</v>
          </cell>
          <cell r="AO550">
            <v>0</v>
          </cell>
          <cell r="AT550">
            <v>0</v>
          </cell>
          <cell r="AW550">
            <v>0</v>
          </cell>
          <cell r="AY550">
            <v>0</v>
          </cell>
          <cell r="BD550">
            <v>0</v>
          </cell>
          <cell r="BG550">
            <v>0</v>
          </cell>
          <cell r="BI550">
            <v>0</v>
          </cell>
          <cell r="BN550">
            <v>0</v>
          </cell>
          <cell r="BQ550">
            <v>0</v>
          </cell>
          <cell r="BS550">
            <v>0</v>
          </cell>
          <cell r="BX550">
            <v>0.38551779999999997</v>
          </cell>
          <cell r="CA550">
            <v>0.38551779999999997</v>
          </cell>
          <cell r="CC550">
            <v>0</v>
          </cell>
          <cell r="CH550">
            <v>0.38551779999999997</v>
          </cell>
          <cell r="CI550">
            <v>0</v>
          </cell>
          <cell r="CJ550">
            <v>0</v>
          </cell>
          <cell r="CK550">
            <v>0.38551779999999997</v>
          </cell>
          <cell r="CL550">
            <v>0</v>
          </cell>
          <cell r="CM550">
            <v>0</v>
          </cell>
          <cell r="CN550">
            <v>0</v>
          </cell>
          <cell r="CO550">
            <v>0</v>
          </cell>
          <cell r="CP550">
            <v>0</v>
          </cell>
          <cell r="CQ550">
            <v>0</v>
          </cell>
        </row>
        <row r="551">
          <cell r="A551" t="str">
            <v>1.2.2.182</v>
          </cell>
          <cell r="B551" t="str">
            <v>Реконструкция КЛ-0,4 кВ ТП-392 - ул. 30 лет Победы, 5</v>
          </cell>
          <cell r="C551" t="str">
            <v>С</v>
          </cell>
          <cell r="D551" t="str">
            <v>С_1.2.2.182</v>
          </cell>
          <cell r="E551" t="str">
            <v>С</v>
          </cell>
          <cell r="F551">
            <v>2021</v>
          </cell>
          <cell r="G551">
            <v>2021</v>
          </cell>
          <cell r="J551">
            <v>0.55244060000000006</v>
          </cell>
          <cell r="P551">
            <v>0</v>
          </cell>
          <cell r="U551">
            <v>0.55244060000000006</v>
          </cell>
          <cell r="V551">
            <v>0</v>
          </cell>
          <cell r="X551">
            <v>0.55244060000000006</v>
          </cell>
          <cell r="AJ551">
            <v>0</v>
          </cell>
          <cell r="AM551">
            <v>0</v>
          </cell>
          <cell r="AO551">
            <v>0</v>
          </cell>
          <cell r="AT551">
            <v>0</v>
          </cell>
          <cell r="AW551">
            <v>0</v>
          </cell>
          <cell r="AY551">
            <v>0</v>
          </cell>
          <cell r="BD551">
            <v>0</v>
          </cell>
          <cell r="BG551">
            <v>0</v>
          </cell>
          <cell r="BI551">
            <v>0</v>
          </cell>
          <cell r="BN551">
            <v>0.55244060000000006</v>
          </cell>
          <cell r="BQ551">
            <v>0.55244060000000006</v>
          </cell>
          <cell r="BS551">
            <v>0</v>
          </cell>
          <cell r="BX551">
            <v>0</v>
          </cell>
          <cell r="CA551">
            <v>0</v>
          </cell>
          <cell r="CC551">
            <v>0</v>
          </cell>
          <cell r="CH551">
            <v>0.55244060000000006</v>
          </cell>
          <cell r="CI551">
            <v>0</v>
          </cell>
          <cell r="CJ551">
            <v>0</v>
          </cell>
          <cell r="CK551">
            <v>0.55244060000000006</v>
          </cell>
          <cell r="CL551">
            <v>0</v>
          </cell>
          <cell r="CM551">
            <v>0</v>
          </cell>
          <cell r="CN551">
            <v>0</v>
          </cell>
          <cell r="CO551">
            <v>0</v>
          </cell>
          <cell r="CP551">
            <v>0</v>
          </cell>
          <cell r="CQ551">
            <v>0</v>
          </cell>
        </row>
        <row r="552">
          <cell r="A552" t="str">
            <v>1.2.2.183</v>
          </cell>
          <cell r="B552" t="str">
            <v>Реконструкция КЛ-0,4 кВ ТП-392 - ул. Северная, 70</v>
          </cell>
          <cell r="C552" t="str">
            <v>С</v>
          </cell>
          <cell r="D552" t="str">
            <v>С_1.2.2.183</v>
          </cell>
          <cell r="E552" t="str">
            <v>С</v>
          </cell>
          <cell r="F552">
            <v>2021</v>
          </cell>
          <cell r="G552">
            <v>2021</v>
          </cell>
          <cell r="J552">
            <v>0.38551779999999997</v>
          </cell>
          <cell r="P552">
            <v>0</v>
          </cell>
          <cell r="U552">
            <v>0.38551779999999997</v>
          </cell>
          <cell r="V552">
            <v>0</v>
          </cell>
          <cell r="X552">
            <v>0.38551779999999997</v>
          </cell>
          <cell r="AJ552">
            <v>0</v>
          </cell>
          <cell r="AM552">
            <v>0</v>
          </cell>
          <cell r="AO552">
            <v>0</v>
          </cell>
          <cell r="AT552">
            <v>0</v>
          </cell>
          <cell r="AW552">
            <v>0</v>
          </cell>
          <cell r="AY552">
            <v>0</v>
          </cell>
          <cell r="BD552">
            <v>0</v>
          </cell>
          <cell r="BG552">
            <v>0</v>
          </cell>
          <cell r="BI552">
            <v>0</v>
          </cell>
          <cell r="BN552">
            <v>0.38551779999999997</v>
          </cell>
          <cell r="BQ552">
            <v>0.38551779999999997</v>
          </cell>
          <cell r="BS552">
            <v>0</v>
          </cell>
          <cell r="BX552">
            <v>0</v>
          </cell>
          <cell r="CA552">
            <v>0</v>
          </cell>
          <cell r="CC552">
            <v>0</v>
          </cell>
          <cell r="CH552">
            <v>0.38551779999999997</v>
          </cell>
          <cell r="CI552">
            <v>0</v>
          </cell>
          <cell r="CJ552">
            <v>0</v>
          </cell>
          <cell r="CK552">
            <v>0.38551779999999997</v>
          </cell>
          <cell r="CL552">
            <v>0</v>
          </cell>
          <cell r="CM552">
            <v>0</v>
          </cell>
          <cell r="CN552">
            <v>0</v>
          </cell>
          <cell r="CO552">
            <v>0</v>
          </cell>
          <cell r="CP552">
            <v>0</v>
          </cell>
          <cell r="CQ552">
            <v>0</v>
          </cell>
        </row>
        <row r="553">
          <cell r="A553" t="str">
            <v>1.2.2.184</v>
          </cell>
          <cell r="B553" t="str">
            <v>Реконструкция КЛ-0,4 кВ ТП-393 - ул. 50 лет ВЛКСМ, 11А</v>
          </cell>
          <cell r="C553" t="str">
            <v>С</v>
          </cell>
          <cell r="D553" t="str">
            <v>С_1.2.2.184</v>
          </cell>
          <cell r="E553" t="str">
            <v>С</v>
          </cell>
          <cell r="F553">
            <v>2021</v>
          </cell>
          <cell r="G553">
            <v>2021</v>
          </cell>
          <cell r="J553">
            <v>1.0356977999999999</v>
          </cell>
          <cell r="P553">
            <v>0</v>
          </cell>
          <cell r="U553">
            <v>1.0356977999999999</v>
          </cell>
          <cell r="V553">
            <v>0</v>
          </cell>
          <cell r="X553">
            <v>1.0356977999999999</v>
          </cell>
          <cell r="AJ553">
            <v>0</v>
          </cell>
          <cell r="AM553">
            <v>0</v>
          </cell>
          <cell r="AO553">
            <v>0</v>
          </cell>
          <cell r="AT553">
            <v>0</v>
          </cell>
          <cell r="AW553">
            <v>0</v>
          </cell>
          <cell r="AY553">
            <v>0</v>
          </cell>
          <cell r="BD553">
            <v>0</v>
          </cell>
          <cell r="BG553">
            <v>0</v>
          </cell>
          <cell r="BI553">
            <v>0</v>
          </cell>
          <cell r="BN553">
            <v>1.0356977999999999</v>
          </cell>
          <cell r="BQ553">
            <v>1.0356977999999999</v>
          </cell>
          <cell r="BS553">
            <v>0</v>
          </cell>
          <cell r="BX553">
            <v>0</v>
          </cell>
          <cell r="CA553">
            <v>0</v>
          </cell>
          <cell r="CC553">
            <v>0</v>
          </cell>
          <cell r="CH553">
            <v>1.0356977999999999</v>
          </cell>
          <cell r="CI553">
            <v>0</v>
          </cell>
          <cell r="CJ553">
            <v>0</v>
          </cell>
          <cell r="CK553">
            <v>1.0356977999999999</v>
          </cell>
          <cell r="CL553">
            <v>0</v>
          </cell>
          <cell r="CM553">
            <v>0</v>
          </cell>
          <cell r="CN553">
            <v>0</v>
          </cell>
          <cell r="CO553">
            <v>0</v>
          </cell>
          <cell r="CP553">
            <v>0</v>
          </cell>
          <cell r="CQ553">
            <v>0</v>
          </cell>
        </row>
        <row r="554">
          <cell r="A554" t="str">
            <v>1.2.2.185</v>
          </cell>
          <cell r="B554" t="str">
            <v>Реконструкция КЛ-0,4 кВ ТП-395 - пр-д. Дружбы, 13</v>
          </cell>
          <cell r="C554" t="str">
            <v>С</v>
          </cell>
          <cell r="D554" t="str">
            <v>С_1.2.2.185</v>
          </cell>
          <cell r="E554" t="str">
            <v>С</v>
          </cell>
          <cell r="F554">
            <v>2021</v>
          </cell>
          <cell r="G554">
            <v>2021</v>
          </cell>
          <cell r="J554">
            <v>0.51486939999999992</v>
          </cell>
          <cell r="P554">
            <v>0</v>
          </cell>
          <cell r="U554">
            <v>0.51486939999999992</v>
          </cell>
          <cell r="V554">
            <v>0</v>
          </cell>
          <cell r="X554">
            <v>0.51486939999999992</v>
          </cell>
          <cell r="AJ554">
            <v>0</v>
          </cell>
          <cell r="AM554">
            <v>0</v>
          </cell>
          <cell r="AO554">
            <v>0</v>
          </cell>
          <cell r="AT554">
            <v>0</v>
          </cell>
          <cell r="AW554">
            <v>0</v>
          </cell>
          <cell r="AY554">
            <v>0</v>
          </cell>
          <cell r="BD554">
            <v>0</v>
          </cell>
          <cell r="BG554">
            <v>0</v>
          </cell>
          <cell r="BI554">
            <v>0</v>
          </cell>
          <cell r="BN554">
            <v>0.51486939999999992</v>
          </cell>
          <cell r="BQ554">
            <v>0.51486939999999992</v>
          </cell>
          <cell r="BS554">
            <v>0</v>
          </cell>
          <cell r="BX554">
            <v>0</v>
          </cell>
          <cell r="CA554">
            <v>0</v>
          </cell>
          <cell r="CC554">
            <v>0</v>
          </cell>
          <cell r="CH554">
            <v>0.51486939999999992</v>
          </cell>
          <cell r="CI554">
            <v>0</v>
          </cell>
          <cell r="CJ554">
            <v>0</v>
          </cell>
          <cell r="CK554">
            <v>0.51486939999999992</v>
          </cell>
          <cell r="CL554">
            <v>0</v>
          </cell>
          <cell r="CM554">
            <v>0</v>
          </cell>
          <cell r="CN554">
            <v>0</v>
          </cell>
          <cell r="CO554">
            <v>0</v>
          </cell>
          <cell r="CP554">
            <v>0</v>
          </cell>
          <cell r="CQ554">
            <v>0</v>
          </cell>
        </row>
        <row r="555">
          <cell r="A555" t="str">
            <v>1.2.2.186</v>
          </cell>
          <cell r="B555" t="str">
            <v>Реконструкция КЛ-0,4 кВ ТП-395 - пр-д. Дружбы, 15</v>
          </cell>
          <cell r="C555" t="str">
            <v>С</v>
          </cell>
          <cell r="D555" t="str">
            <v>С_1.2.2.186</v>
          </cell>
          <cell r="E555" t="str">
            <v>С</v>
          </cell>
          <cell r="F555">
            <v>2021</v>
          </cell>
          <cell r="G555">
            <v>2021</v>
          </cell>
          <cell r="J555">
            <v>0.62685139999999995</v>
          </cell>
          <cell r="P555">
            <v>0</v>
          </cell>
          <cell r="U555">
            <v>0.62685139999999995</v>
          </cell>
          <cell r="V555">
            <v>0</v>
          </cell>
          <cell r="X555">
            <v>0.62685139999999995</v>
          </cell>
          <cell r="AJ555">
            <v>0</v>
          </cell>
          <cell r="AM555">
            <v>0</v>
          </cell>
          <cell r="AO555">
            <v>0</v>
          </cell>
          <cell r="AT555">
            <v>0</v>
          </cell>
          <cell r="AW555">
            <v>0</v>
          </cell>
          <cell r="AY555">
            <v>0</v>
          </cell>
          <cell r="BD555">
            <v>0</v>
          </cell>
          <cell r="BG555">
            <v>0</v>
          </cell>
          <cell r="BI555">
            <v>0</v>
          </cell>
          <cell r="BN555">
            <v>0.62685139999999995</v>
          </cell>
          <cell r="BQ555">
            <v>0.62685139999999995</v>
          </cell>
          <cell r="BS555">
            <v>0</v>
          </cell>
          <cell r="BX555">
            <v>0</v>
          </cell>
          <cell r="CA555">
            <v>0</v>
          </cell>
          <cell r="CC555">
            <v>0</v>
          </cell>
          <cell r="CH555">
            <v>0.62685139999999995</v>
          </cell>
          <cell r="CI555">
            <v>0</v>
          </cell>
          <cell r="CJ555">
            <v>0</v>
          </cell>
          <cell r="CK555">
            <v>0.62685139999999995</v>
          </cell>
          <cell r="CL555">
            <v>0</v>
          </cell>
          <cell r="CM555">
            <v>0</v>
          </cell>
          <cell r="CN555">
            <v>0</v>
          </cell>
          <cell r="CO555">
            <v>0</v>
          </cell>
          <cell r="CP555">
            <v>0</v>
          </cell>
          <cell r="CQ555">
            <v>0</v>
          </cell>
        </row>
        <row r="556">
          <cell r="A556" t="str">
            <v>1.2.2.187</v>
          </cell>
          <cell r="B556" t="str">
            <v>Реконструкция КЛ-0,4 кВ ТП-448 - пр-д. Первопроходцев, 10</v>
          </cell>
          <cell r="C556" t="str">
            <v>С</v>
          </cell>
          <cell r="D556" t="str">
            <v>С_1.2.2.187</v>
          </cell>
          <cell r="E556" t="str">
            <v>С</v>
          </cell>
          <cell r="F556">
            <v>2021</v>
          </cell>
          <cell r="G556">
            <v>2021</v>
          </cell>
          <cell r="J556">
            <v>3.7369065999999997</v>
          </cell>
          <cell r="P556">
            <v>0</v>
          </cell>
          <cell r="U556">
            <v>3.7369065999999997</v>
          </cell>
          <cell r="V556">
            <v>0</v>
          </cell>
          <cell r="X556">
            <v>3.7369065999999997</v>
          </cell>
          <cell r="AJ556">
            <v>0</v>
          </cell>
          <cell r="AM556">
            <v>0</v>
          </cell>
          <cell r="AO556">
            <v>0</v>
          </cell>
          <cell r="AT556">
            <v>0</v>
          </cell>
          <cell r="AW556">
            <v>0</v>
          </cell>
          <cell r="AY556">
            <v>0</v>
          </cell>
          <cell r="BD556">
            <v>0</v>
          </cell>
          <cell r="BG556">
            <v>0</v>
          </cell>
          <cell r="BI556">
            <v>0</v>
          </cell>
          <cell r="BN556">
            <v>3.7369065999999997</v>
          </cell>
          <cell r="BQ556">
            <v>3.7369065999999997</v>
          </cell>
          <cell r="BS556">
            <v>0</v>
          </cell>
          <cell r="BX556">
            <v>0</v>
          </cell>
          <cell r="CA556">
            <v>0</v>
          </cell>
          <cell r="CC556">
            <v>0</v>
          </cell>
          <cell r="CH556">
            <v>3.7369065999999997</v>
          </cell>
          <cell r="CI556">
            <v>0</v>
          </cell>
          <cell r="CJ556">
            <v>0</v>
          </cell>
          <cell r="CK556">
            <v>3.7369065999999997</v>
          </cell>
          <cell r="CL556">
            <v>0</v>
          </cell>
          <cell r="CM556">
            <v>0</v>
          </cell>
          <cell r="CN556">
            <v>0</v>
          </cell>
          <cell r="CO556">
            <v>0</v>
          </cell>
          <cell r="CP556">
            <v>0</v>
          </cell>
          <cell r="CQ556">
            <v>0</v>
          </cell>
        </row>
        <row r="557">
          <cell r="A557" t="str">
            <v>1.2.2.188</v>
          </cell>
          <cell r="B557" t="str">
            <v>Реконструкция КЛ-0,4 кВ ТП-502 - ул. Грибоедова, 5</v>
          </cell>
          <cell r="C557" t="str">
            <v>С</v>
          </cell>
          <cell r="D557" t="str">
            <v>С_1.2.2.188</v>
          </cell>
          <cell r="E557" t="str">
            <v>С</v>
          </cell>
          <cell r="F557">
            <v>2021</v>
          </cell>
          <cell r="G557">
            <v>2021</v>
          </cell>
          <cell r="J557">
            <v>0.51486939999999992</v>
          </cell>
          <cell r="P557">
            <v>0</v>
          </cell>
          <cell r="U557">
            <v>0.51486939999999992</v>
          </cell>
          <cell r="V557">
            <v>0</v>
          </cell>
          <cell r="X557">
            <v>0.51486939999999992</v>
          </cell>
          <cell r="AJ557">
            <v>0</v>
          </cell>
          <cell r="AM557">
            <v>0</v>
          </cell>
          <cell r="AO557">
            <v>0</v>
          </cell>
          <cell r="AT557">
            <v>0</v>
          </cell>
          <cell r="AW557">
            <v>0</v>
          </cell>
          <cell r="AY557">
            <v>0</v>
          </cell>
          <cell r="BD557">
            <v>0</v>
          </cell>
          <cell r="BG557">
            <v>0</v>
          </cell>
          <cell r="BI557">
            <v>0</v>
          </cell>
          <cell r="BN557">
            <v>0.51486939999999992</v>
          </cell>
          <cell r="BQ557">
            <v>0.51486939999999992</v>
          </cell>
          <cell r="BS557">
            <v>0</v>
          </cell>
          <cell r="BX557">
            <v>0</v>
          </cell>
          <cell r="CA557">
            <v>0</v>
          </cell>
          <cell r="CC557">
            <v>0</v>
          </cell>
          <cell r="CH557">
            <v>0.51486939999999992</v>
          </cell>
          <cell r="CI557">
            <v>0</v>
          </cell>
          <cell r="CJ557">
            <v>0</v>
          </cell>
          <cell r="CK557">
            <v>0.51486939999999992</v>
          </cell>
          <cell r="CL557">
            <v>0</v>
          </cell>
          <cell r="CM557">
            <v>0</v>
          </cell>
          <cell r="CN557">
            <v>0</v>
          </cell>
          <cell r="CO557">
            <v>0</v>
          </cell>
          <cell r="CP557">
            <v>0</v>
          </cell>
          <cell r="CQ557">
            <v>0</v>
          </cell>
        </row>
        <row r="558">
          <cell r="A558" t="str">
            <v>1.2.2.189</v>
          </cell>
          <cell r="B558" t="str">
            <v>Реконструкция КЛ-0,4 кВ ТП-502 - ул. Грибоедова, 9</v>
          </cell>
          <cell r="C558" t="str">
            <v>С</v>
          </cell>
          <cell r="D558" t="str">
            <v>С_1.2.2.189</v>
          </cell>
          <cell r="E558" t="str">
            <v>С</v>
          </cell>
          <cell r="F558">
            <v>2021</v>
          </cell>
          <cell r="G558">
            <v>2021</v>
          </cell>
          <cell r="J558">
            <v>0.36600060000000001</v>
          </cell>
          <cell r="P558">
            <v>0</v>
          </cell>
          <cell r="U558">
            <v>0.36600060000000001</v>
          </cell>
          <cell r="V558">
            <v>0</v>
          </cell>
          <cell r="X558">
            <v>0.36600060000000001</v>
          </cell>
          <cell r="AJ558">
            <v>0</v>
          </cell>
          <cell r="AM558">
            <v>0</v>
          </cell>
          <cell r="AO558">
            <v>0</v>
          </cell>
          <cell r="AT558">
            <v>0</v>
          </cell>
          <cell r="AW558">
            <v>0</v>
          </cell>
          <cell r="AY558">
            <v>0</v>
          </cell>
          <cell r="BD558">
            <v>0</v>
          </cell>
          <cell r="BG558">
            <v>0</v>
          </cell>
          <cell r="BI558">
            <v>0</v>
          </cell>
          <cell r="BN558">
            <v>0.36600060000000001</v>
          </cell>
          <cell r="BQ558">
            <v>0.36600060000000001</v>
          </cell>
          <cell r="BS558">
            <v>0</v>
          </cell>
          <cell r="BX558">
            <v>0</v>
          </cell>
          <cell r="CA558">
            <v>0</v>
          </cell>
          <cell r="CC558">
            <v>0</v>
          </cell>
          <cell r="CH558">
            <v>0.36600060000000001</v>
          </cell>
          <cell r="CI558">
            <v>0</v>
          </cell>
          <cell r="CJ558">
            <v>0</v>
          </cell>
          <cell r="CK558">
            <v>0.36600060000000001</v>
          </cell>
          <cell r="CL558">
            <v>0</v>
          </cell>
          <cell r="CM558">
            <v>0</v>
          </cell>
          <cell r="CN558">
            <v>0</v>
          </cell>
          <cell r="CO558">
            <v>0</v>
          </cell>
          <cell r="CP558">
            <v>0</v>
          </cell>
          <cell r="CQ558">
            <v>0</v>
          </cell>
        </row>
        <row r="559">
          <cell r="A559" t="str">
            <v>1.2.2.190</v>
          </cell>
          <cell r="B559" t="str">
            <v>Реконструкция КЛ-0,4 кВ ТП-504 - ул. Грибоедова, 11</v>
          </cell>
          <cell r="C559" t="str">
            <v>С</v>
          </cell>
          <cell r="D559" t="str">
            <v>С_1.2.2.190</v>
          </cell>
          <cell r="E559" t="str">
            <v>С</v>
          </cell>
          <cell r="F559">
            <v>2021</v>
          </cell>
          <cell r="G559">
            <v>2021</v>
          </cell>
          <cell r="J559">
            <v>0.44045859999999998</v>
          </cell>
          <cell r="P559">
            <v>0</v>
          </cell>
          <cell r="U559">
            <v>0.44045859999999998</v>
          </cell>
          <cell r="V559">
            <v>0</v>
          </cell>
          <cell r="X559">
            <v>0.44045859999999998</v>
          </cell>
          <cell r="AJ559">
            <v>0</v>
          </cell>
          <cell r="AM559">
            <v>0</v>
          </cell>
          <cell r="AO559">
            <v>0</v>
          </cell>
          <cell r="AT559">
            <v>0</v>
          </cell>
          <cell r="AW559">
            <v>0</v>
          </cell>
          <cell r="AY559">
            <v>0</v>
          </cell>
          <cell r="BD559">
            <v>0</v>
          </cell>
          <cell r="BG559">
            <v>0</v>
          </cell>
          <cell r="BI559">
            <v>0</v>
          </cell>
          <cell r="BN559">
            <v>0.44045859999999998</v>
          </cell>
          <cell r="BQ559">
            <v>0.44045859999999998</v>
          </cell>
          <cell r="BS559">
            <v>0</v>
          </cell>
          <cell r="BX559">
            <v>0</v>
          </cell>
          <cell r="CA559">
            <v>0</v>
          </cell>
          <cell r="CC559">
            <v>0</v>
          </cell>
          <cell r="CH559">
            <v>0.44045859999999998</v>
          </cell>
          <cell r="CI559">
            <v>0</v>
          </cell>
          <cell r="CJ559">
            <v>0</v>
          </cell>
          <cell r="CK559">
            <v>0.44045859999999998</v>
          </cell>
          <cell r="CL559">
            <v>0</v>
          </cell>
          <cell r="CM559">
            <v>0</v>
          </cell>
          <cell r="CN559">
            <v>0</v>
          </cell>
          <cell r="CO559">
            <v>0</v>
          </cell>
          <cell r="CP559">
            <v>0</v>
          </cell>
          <cell r="CQ559">
            <v>0</v>
          </cell>
        </row>
        <row r="560">
          <cell r="A560" t="str">
            <v>1.2.2.191</v>
          </cell>
          <cell r="B560" t="str">
            <v>Реконструкция КЛ-0,4 кВ ТП-505 - ул. Толстого, 18</v>
          </cell>
          <cell r="C560" t="str">
            <v>С</v>
          </cell>
          <cell r="D560" t="str">
            <v>С_1.2.2.191</v>
          </cell>
          <cell r="E560" t="str">
            <v>С</v>
          </cell>
          <cell r="F560">
            <v>2021</v>
          </cell>
          <cell r="G560">
            <v>2021</v>
          </cell>
          <cell r="J560">
            <v>0.46036519999999997</v>
          </cell>
          <cell r="P560">
            <v>0</v>
          </cell>
          <cell r="U560">
            <v>0.46036519999999997</v>
          </cell>
          <cell r="V560">
            <v>0</v>
          </cell>
          <cell r="X560">
            <v>0.46036519999999997</v>
          </cell>
          <cell r="AJ560">
            <v>0</v>
          </cell>
          <cell r="AM560">
            <v>0</v>
          </cell>
          <cell r="AO560">
            <v>0</v>
          </cell>
          <cell r="AT560">
            <v>0</v>
          </cell>
          <cell r="AW560">
            <v>0</v>
          </cell>
          <cell r="AY560">
            <v>0</v>
          </cell>
          <cell r="BD560">
            <v>0</v>
          </cell>
          <cell r="BG560">
            <v>0</v>
          </cell>
          <cell r="BI560">
            <v>0</v>
          </cell>
          <cell r="BN560">
            <v>0.46036519999999997</v>
          </cell>
          <cell r="BQ560">
            <v>0.46036519999999997</v>
          </cell>
          <cell r="BS560">
            <v>0</v>
          </cell>
          <cell r="BX560">
            <v>0</v>
          </cell>
          <cell r="CA560">
            <v>0</v>
          </cell>
          <cell r="CC560">
            <v>0</v>
          </cell>
          <cell r="CH560">
            <v>0.46036519999999997</v>
          </cell>
          <cell r="CI560">
            <v>0</v>
          </cell>
          <cell r="CJ560">
            <v>0</v>
          </cell>
          <cell r="CK560">
            <v>0.46036519999999997</v>
          </cell>
          <cell r="CL560">
            <v>0</v>
          </cell>
          <cell r="CM560">
            <v>0</v>
          </cell>
          <cell r="CN560">
            <v>0</v>
          </cell>
          <cell r="CO560">
            <v>0</v>
          </cell>
          <cell r="CP560">
            <v>0</v>
          </cell>
          <cell r="CQ560">
            <v>0</v>
          </cell>
        </row>
        <row r="561">
          <cell r="A561" t="str">
            <v>1.2.2.192</v>
          </cell>
          <cell r="B561" t="str">
            <v>Реконструкция КЛ-0,4 кВ ТП-505 - ул. Толстого, 24</v>
          </cell>
          <cell r="C561" t="str">
            <v>С</v>
          </cell>
          <cell r="D561" t="str">
            <v>С_1.2.2.192</v>
          </cell>
          <cell r="E561" t="str">
            <v>С</v>
          </cell>
          <cell r="F561">
            <v>2021</v>
          </cell>
          <cell r="G561">
            <v>2021</v>
          </cell>
          <cell r="J561">
            <v>0.51486939999999992</v>
          </cell>
          <cell r="P561">
            <v>0</v>
          </cell>
          <cell r="U561">
            <v>0.51486939999999992</v>
          </cell>
          <cell r="V561">
            <v>0</v>
          </cell>
          <cell r="X561">
            <v>0.51486939999999992</v>
          </cell>
          <cell r="AJ561">
            <v>0</v>
          </cell>
          <cell r="AM561">
            <v>0</v>
          </cell>
          <cell r="AO561">
            <v>0</v>
          </cell>
          <cell r="AT561">
            <v>0</v>
          </cell>
          <cell r="AW561">
            <v>0</v>
          </cell>
          <cell r="AY561">
            <v>0</v>
          </cell>
          <cell r="BD561">
            <v>0</v>
          </cell>
          <cell r="BG561">
            <v>0</v>
          </cell>
          <cell r="BI561">
            <v>0</v>
          </cell>
          <cell r="BN561">
            <v>0.51486939999999992</v>
          </cell>
          <cell r="BQ561">
            <v>0.51486939999999992</v>
          </cell>
          <cell r="BS561">
            <v>0</v>
          </cell>
          <cell r="BX561">
            <v>0</v>
          </cell>
          <cell r="CA561">
            <v>0</v>
          </cell>
          <cell r="CC561">
            <v>0</v>
          </cell>
          <cell r="CH561">
            <v>0.51486939999999992</v>
          </cell>
          <cell r="CI561">
            <v>0</v>
          </cell>
          <cell r="CJ561">
            <v>0</v>
          </cell>
          <cell r="CK561">
            <v>0.51486939999999992</v>
          </cell>
          <cell r="CL561">
            <v>0</v>
          </cell>
          <cell r="CM561">
            <v>0</v>
          </cell>
          <cell r="CN561">
            <v>0</v>
          </cell>
          <cell r="CO561">
            <v>0</v>
          </cell>
          <cell r="CP561">
            <v>0</v>
          </cell>
          <cell r="CQ561">
            <v>0</v>
          </cell>
        </row>
        <row r="562">
          <cell r="A562" t="str">
            <v>1.2.2.193</v>
          </cell>
          <cell r="B562" t="str">
            <v>Реконструкция КЛ-0,4 кВ ТП-508 - ул. Грибоедова, 1</v>
          </cell>
          <cell r="C562" t="str">
            <v>С</v>
          </cell>
          <cell r="D562" t="str">
            <v>С_1.2.2.193</v>
          </cell>
          <cell r="E562" t="str">
            <v>С</v>
          </cell>
          <cell r="F562">
            <v>2021</v>
          </cell>
          <cell r="G562">
            <v>2021</v>
          </cell>
          <cell r="J562">
            <v>0.81103760000000003</v>
          </cell>
          <cell r="P562">
            <v>0</v>
          </cell>
          <cell r="U562">
            <v>0.81103760000000003</v>
          </cell>
          <cell r="V562">
            <v>0</v>
          </cell>
          <cell r="X562">
            <v>0.81103760000000003</v>
          </cell>
          <cell r="AJ562">
            <v>0</v>
          </cell>
          <cell r="AM562">
            <v>0</v>
          </cell>
          <cell r="AO562">
            <v>0</v>
          </cell>
          <cell r="AT562">
            <v>0</v>
          </cell>
          <cell r="AW562">
            <v>0</v>
          </cell>
          <cell r="AY562">
            <v>0</v>
          </cell>
          <cell r="BD562">
            <v>0</v>
          </cell>
          <cell r="BG562">
            <v>0</v>
          </cell>
          <cell r="BI562">
            <v>0</v>
          </cell>
          <cell r="BN562">
            <v>0.81103760000000003</v>
          </cell>
          <cell r="BQ562">
            <v>0.81103760000000003</v>
          </cell>
          <cell r="BS562">
            <v>0</v>
          </cell>
          <cell r="BX562">
            <v>0</v>
          </cell>
          <cell r="CA562">
            <v>0</v>
          </cell>
          <cell r="CC562">
            <v>0</v>
          </cell>
          <cell r="CH562">
            <v>0.81103760000000003</v>
          </cell>
          <cell r="CI562">
            <v>0</v>
          </cell>
          <cell r="CJ562">
            <v>0</v>
          </cell>
          <cell r="CK562">
            <v>0.81103760000000003</v>
          </cell>
          <cell r="CL562">
            <v>0</v>
          </cell>
          <cell r="CM562">
            <v>0</v>
          </cell>
          <cell r="CN562">
            <v>0</v>
          </cell>
          <cell r="CO562">
            <v>0</v>
          </cell>
          <cell r="CP562">
            <v>0</v>
          </cell>
          <cell r="CQ562">
            <v>0</v>
          </cell>
        </row>
        <row r="563">
          <cell r="A563" t="str">
            <v>1.2.2.194</v>
          </cell>
          <cell r="B563" t="str">
            <v>Реконструкция КЛ-0,4 кВ ТП-508 - ул. Крылова, 13</v>
          </cell>
          <cell r="C563" t="str">
            <v>С</v>
          </cell>
          <cell r="D563" t="str">
            <v>С_1.2.2.194</v>
          </cell>
          <cell r="E563" t="str">
            <v>С</v>
          </cell>
          <cell r="F563">
            <v>2021</v>
          </cell>
          <cell r="G563">
            <v>2021</v>
          </cell>
          <cell r="J563">
            <v>1.1841771999999997</v>
          </cell>
          <cell r="P563">
            <v>0</v>
          </cell>
          <cell r="U563">
            <v>1.1841771999999997</v>
          </cell>
          <cell r="V563">
            <v>0</v>
          </cell>
          <cell r="X563">
            <v>1.1841771999999997</v>
          </cell>
          <cell r="AJ563">
            <v>0</v>
          </cell>
          <cell r="AM563">
            <v>0</v>
          </cell>
          <cell r="AO563">
            <v>0</v>
          </cell>
          <cell r="AT563">
            <v>0</v>
          </cell>
          <cell r="AW563">
            <v>0</v>
          </cell>
          <cell r="AY563">
            <v>0</v>
          </cell>
          <cell r="BD563">
            <v>0</v>
          </cell>
          <cell r="BG563">
            <v>0</v>
          </cell>
          <cell r="BI563">
            <v>0</v>
          </cell>
          <cell r="BN563">
            <v>1.1841771999999997</v>
          </cell>
          <cell r="BQ563">
            <v>1.1841771999999997</v>
          </cell>
          <cell r="BS563">
            <v>0</v>
          </cell>
          <cell r="BX563">
            <v>0</v>
          </cell>
          <cell r="CA563">
            <v>0</v>
          </cell>
          <cell r="CC563">
            <v>0</v>
          </cell>
          <cell r="CH563">
            <v>1.1841771999999997</v>
          </cell>
          <cell r="CI563">
            <v>0</v>
          </cell>
          <cell r="CJ563">
            <v>0</v>
          </cell>
          <cell r="CK563">
            <v>1.1841771999999997</v>
          </cell>
          <cell r="CL563">
            <v>0</v>
          </cell>
          <cell r="CM563">
            <v>0</v>
          </cell>
          <cell r="CN563">
            <v>0</v>
          </cell>
          <cell r="CO563">
            <v>0</v>
          </cell>
          <cell r="CP563">
            <v>0</v>
          </cell>
          <cell r="CQ563">
            <v>0</v>
          </cell>
        </row>
        <row r="564">
          <cell r="A564" t="str">
            <v>1.2.2.195</v>
          </cell>
          <cell r="B564" t="str">
            <v>Реконструкция КЛ-0,4 кВ ТП-508 - ул. Крылова, 15</v>
          </cell>
          <cell r="C564" t="str">
            <v>С</v>
          </cell>
          <cell r="D564" t="str">
            <v>С_1.2.2.195</v>
          </cell>
          <cell r="E564" t="str">
            <v>С</v>
          </cell>
          <cell r="F564">
            <v>2021</v>
          </cell>
          <cell r="G564">
            <v>2021</v>
          </cell>
          <cell r="J564">
            <v>0.51486939999999992</v>
          </cell>
          <cell r="P564">
            <v>0</v>
          </cell>
          <cell r="U564">
            <v>0.51486939999999992</v>
          </cell>
          <cell r="V564">
            <v>0</v>
          </cell>
          <cell r="X564">
            <v>0.51486939999999992</v>
          </cell>
          <cell r="AJ564">
            <v>0</v>
          </cell>
          <cell r="AM564">
            <v>0</v>
          </cell>
          <cell r="AO564">
            <v>0</v>
          </cell>
          <cell r="AT564">
            <v>0</v>
          </cell>
          <cell r="AW564">
            <v>0</v>
          </cell>
          <cell r="AY564">
            <v>0</v>
          </cell>
          <cell r="BD564">
            <v>0</v>
          </cell>
          <cell r="BG564">
            <v>0</v>
          </cell>
          <cell r="BI564">
            <v>0</v>
          </cell>
          <cell r="BN564">
            <v>0.51486939999999992</v>
          </cell>
          <cell r="BQ564">
            <v>0.51486939999999992</v>
          </cell>
          <cell r="BS564">
            <v>0</v>
          </cell>
          <cell r="BX564">
            <v>0</v>
          </cell>
          <cell r="CA564">
            <v>0</v>
          </cell>
          <cell r="CC564">
            <v>0</v>
          </cell>
          <cell r="CH564">
            <v>0.51486939999999992</v>
          </cell>
          <cell r="CI564">
            <v>0</v>
          </cell>
          <cell r="CJ564">
            <v>0</v>
          </cell>
          <cell r="CK564">
            <v>0.51486939999999992</v>
          </cell>
          <cell r="CL564">
            <v>0</v>
          </cell>
          <cell r="CM564">
            <v>0</v>
          </cell>
          <cell r="CN564">
            <v>0</v>
          </cell>
          <cell r="CO564">
            <v>0</v>
          </cell>
          <cell r="CP564">
            <v>0</v>
          </cell>
          <cell r="CQ564">
            <v>0</v>
          </cell>
        </row>
        <row r="565">
          <cell r="A565" t="str">
            <v>1.2.2.196</v>
          </cell>
          <cell r="B565" t="str">
            <v>Реконструкция КЛ-0,4 кВ ТП-473 - ЦТП-61</v>
          </cell>
          <cell r="C565" t="str">
            <v>С</v>
          </cell>
          <cell r="D565" t="str">
            <v>С_1.2.2.196</v>
          </cell>
          <cell r="E565" t="str">
            <v>С</v>
          </cell>
          <cell r="F565">
            <v>2021</v>
          </cell>
          <cell r="G565">
            <v>2021</v>
          </cell>
          <cell r="J565">
            <v>0.47846639999999996</v>
          </cell>
          <cell r="P565">
            <v>0</v>
          </cell>
          <cell r="U565">
            <v>0.47846639999999996</v>
          </cell>
          <cell r="V565">
            <v>0</v>
          </cell>
          <cell r="X565">
            <v>0.47846639999999996</v>
          </cell>
          <cell r="AJ565">
            <v>0</v>
          </cell>
          <cell r="AM565">
            <v>0</v>
          </cell>
          <cell r="AO565">
            <v>0</v>
          </cell>
          <cell r="AT565">
            <v>0</v>
          </cell>
          <cell r="AW565">
            <v>0</v>
          </cell>
          <cell r="AY565">
            <v>0</v>
          </cell>
          <cell r="BD565">
            <v>0</v>
          </cell>
          <cell r="BG565">
            <v>0</v>
          </cell>
          <cell r="BI565">
            <v>0</v>
          </cell>
          <cell r="BN565">
            <v>0.47846639999999996</v>
          </cell>
          <cell r="BQ565">
            <v>0.47846639999999996</v>
          </cell>
          <cell r="BS565">
            <v>0</v>
          </cell>
          <cell r="BX565">
            <v>0</v>
          </cell>
          <cell r="CA565">
            <v>0</v>
          </cell>
          <cell r="CC565">
            <v>0</v>
          </cell>
          <cell r="CH565">
            <v>0.47846639999999996</v>
          </cell>
          <cell r="CI565">
            <v>0</v>
          </cell>
          <cell r="CJ565">
            <v>0</v>
          </cell>
          <cell r="CK565">
            <v>0.47846639999999996</v>
          </cell>
          <cell r="CL565">
            <v>0</v>
          </cell>
          <cell r="CM565">
            <v>0</v>
          </cell>
          <cell r="CN565">
            <v>0</v>
          </cell>
          <cell r="CO565">
            <v>0</v>
          </cell>
          <cell r="CP565">
            <v>0</v>
          </cell>
          <cell r="CQ565">
            <v>0</v>
          </cell>
        </row>
        <row r="566">
          <cell r="A566" t="str">
            <v>1.2.2.197</v>
          </cell>
          <cell r="B566" t="str">
            <v>Воздушные линии 6/10кВ</v>
          </cell>
          <cell r="C566" t="str">
            <v>С</v>
          </cell>
          <cell r="D566" t="str">
            <v>С_1.2.2.197</v>
          </cell>
          <cell r="E566" t="str">
            <v>С</v>
          </cell>
          <cell r="F566">
            <v>0</v>
          </cell>
          <cell r="G566">
            <v>0</v>
          </cell>
          <cell r="J566">
            <v>0</v>
          </cell>
          <cell r="P566">
            <v>0</v>
          </cell>
          <cell r="U566">
            <v>0</v>
          </cell>
          <cell r="V566">
            <v>0</v>
          </cell>
          <cell r="X566">
            <v>0</v>
          </cell>
          <cell r="AJ566">
            <v>0</v>
          </cell>
          <cell r="AM566">
            <v>0</v>
          </cell>
          <cell r="AO566">
            <v>0</v>
          </cell>
          <cell r="AT566">
            <v>0</v>
          </cell>
          <cell r="AW566">
            <v>0</v>
          </cell>
          <cell r="AY566">
            <v>0</v>
          </cell>
          <cell r="BD566">
            <v>0</v>
          </cell>
          <cell r="BG566">
            <v>0</v>
          </cell>
          <cell r="BI566">
            <v>0</v>
          </cell>
          <cell r="BN566">
            <v>0</v>
          </cell>
          <cell r="BQ566">
            <v>0</v>
          </cell>
          <cell r="BS566">
            <v>0</v>
          </cell>
          <cell r="BX566">
            <v>0</v>
          </cell>
          <cell r="CA566">
            <v>0</v>
          </cell>
          <cell r="CC566">
            <v>0</v>
          </cell>
          <cell r="CH566">
            <v>0</v>
          </cell>
          <cell r="CI566">
            <v>0</v>
          </cell>
          <cell r="CJ566">
            <v>0</v>
          </cell>
          <cell r="CK566">
            <v>0</v>
          </cell>
          <cell r="CL566">
            <v>0</v>
          </cell>
          <cell r="CM566">
            <v>0</v>
          </cell>
          <cell r="CN566">
            <v>0</v>
          </cell>
          <cell r="CO566">
            <v>0</v>
          </cell>
          <cell r="CP566">
            <v>0</v>
          </cell>
          <cell r="CQ566">
            <v>0</v>
          </cell>
        </row>
        <row r="567">
          <cell r="A567" t="str">
            <v>1.2.2.198</v>
          </cell>
          <cell r="B567" t="str">
            <v xml:space="preserve">Реконструкция ВЛ-10 кВ ПС-5-РП-137 </v>
          </cell>
          <cell r="C567" t="str">
            <v>С</v>
          </cell>
          <cell r="D567" t="str">
            <v>С_1.2.2.198</v>
          </cell>
          <cell r="E567" t="str">
            <v>С</v>
          </cell>
          <cell r="F567">
            <v>2019</v>
          </cell>
          <cell r="G567">
            <v>2019</v>
          </cell>
          <cell r="J567">
            <v>1.9278721999999997</v>
          </cell>
          <cell r="P567">
            <v>0</v>
          </cell>
          <cell r="U567">
            <v>1.9278721999999997</v>
          </cell>
          <cell r="V567">
            <v>0</v>
          </cell>
          <cell r="X567">
            <v>1.9278721999999997</v>
          </cell>
          <cell r="AJ567">
            <v>0</v>
          </cell>
          <cell r="AM567">
            <v>0</v>
          </cell>
          <cell r="AO567">
            <v>0</v>
          </cell>
          <cell r="AT567">
            <v>1.9278721999999997</v>
          </cell>
          <cell r="AW567">
            <v>1.9278721999999997</v>
          </cell>
          <cell r="AY567">
            <v>0</v>
          </cell>
          <cell r="BD567">
            <v>0</v>
          </cell>
          <cell r="BG567">
            <v>0</v>
          </cell>
          <cell r="BI567">
            <v>0</v>
          </cell>
          <cell r="BN567">
            <v>0</v>
          </cell>
          <cell r="BQ567">
            <v>0</v>
          </cell>
          <cell r="BS567">
            <v>0</v>
          </cell>
          <cell r="BX567">
            <v>0</v>
          </cell>
          <cell r="CA567">
            <v>0</v>
          </cell>
          <cell r="CC567">
            <v>0</v>
          </cell>
          <cell r="CH567">
            <v>1.9278721999999997</v>
          </cell>
          <cell r="CI567">
            <v>0</v>
          </cell>
          <cell r="CJ567">
            <v>0</v>
          </cell>
          <cell r="CK567">
            <v>1.9278721999999997</v>
          </cell>
          <cell r="CL567">
            <v>0</v>
          </cell>
          <cell r="CM567">
            <v>0</v>
          </cell>
          <cell r="CN567">
            <v>0</v>
          </cell>
          <cell r="CO567">
            <v>0</v>
          </cell>
          <cell r="CP567">
            <v>0</v>
          </cell>
          <cell r="CQ567">
            <v>0</v>
          </cell>
        </row>
        <row r="568">
          <cell r="A568" t="str">
            <v>1.2.2.199</v>
          </cell>
          <cell r="B568" t="str">
            <v xml:space="preserve">Реконструкция ВЛ-10кв ПС-9 ф. 17 от п.на  КТПН-635,636 ,639  </v>
          </cell>
          <cell r="C568" t="str">
            <v>С</v>
          </cell>
          <cell r="D568" t="str">
            <v>С_1.2.2.199</v>
          </cell>
          <cell r="E568" t="str">
            <v>С</v>
          </cell>
          <cell r="F568">
            <v>2019</v>
          </cell>
          <cell r="G568">
            <v>2019</v>
          </cell>
          <cell r="J568">
            <v>1.5890352000000001</v>
          </cell>
          <cell r="P568">
            <v>0</v>
          </cell>
          <cell r="U568">
            <v>1.5890352000000001</v>
          </cell>
          <cell r="V568">
            <v>0</v>
          </cell>
          <cell r="X568">
            <v>1.5890352000000001</v>
          </cell>
          <cell r="AJ568">
            <v>0</v>
          </cell>
          <cell r="AM568">
            <v>0</v>
          </cell>
          <cell r="AO568">
            <v>0</v>
          </cell>
          <cell r="AT568">
            <v>1.5890352000000001</v>
          </cell>
          <cell r="AW568">
            <v>1.5890352000000001</v>
          </cell>
          <cell r="AY568">
            <v>0</v>
          </cell>
          <cell r="BD568">
            <v>0</v>
          </cell>
          <cell r="BG568">
            <v>0</v>
          </cell>
          <cell r="BI568">
            <v>0</v>
          </cell>
          <cell r="BN568">
            <v>0</v>
          </cell>
          <cell r="BQ568">
            <v>0</v>
          </cell>
          <cell r="BS568">
            <v>0</v>
          </cell>
          <cell r="BX568">
            <v>0</v>
          </cell>
          <cell r="CA568">
            <v>0</v>
          </cell>
          <cell r="CC568">
            <v>0</v>
          </cell>
          <cell r="CH568">
            <v>1.5890352000000001</v>
          </cell>
          <cell r="CI568">
            <v>0</v>
          </cell>
          <cell r="CJ568">
            <v>0</v>
          </cell>
          <cell r="CK568">
            <v>1.5890352000000001</v>
          </cell>
          <cell r="CL568">
            <v>0</v>
          </cell>
          <cell r="CM568">
            <v>0</v>
          </cell>
          <cell r="CN568">
            <v>0</v>
          </cell>
          <cell r="CO568">
            <v>0</v>
          </cell>
          <cell r="CP568">
            <v>0</v>
          </cell>
          <cell r="CQ568">
            <v>0</v>
          </cell>
        </row>
        <row r="569">
          <cell r="A569" t="str">
            <v>1.2.2.200</v>
          </cell>
          <cell r="B569" t="str">
            <v>Реконструкция ВЛ-10кв  от ПС-9  ф.17 РП-124   эск-16 (ВЛ-10 кВ ф. Черный Мыс-307 до оп. №9)</v>
          </cell>
          <cell r="C569" t="str">
            <v>С</v>
          </cell>
          <cell r="D569" t="str">
            <v>С_1.2.2.200</v>
          </cell>
          <cell r="E569" t="str">
            <v>С</v>
          </cell>
          <cell r="F569">
            <v>2019</v>
          </cell>
          <cell r="G569">
            <v>2019</v>
          </cell>
          <cell r="J569">
            <v>4.7102414000000001</v>
          </cell>
          <cell r="P569">
            <v>0</v>
          </cell>
          <cell r="U569">
            <v>4.7102414000000001</v>
          </cell>
          <cell r="V569">
            <v>0</v>
          </cell>
          <cell r="X569">
            <v>4.7102414000000001</v>
          </cell>
          <cell r="AJ569">
            <v>0</v>
          </cell>
          <cell r="AM569">
            <v>0</v>
          </cell>
          <cell r="AO569">
            <v>0</v>
          </cell>
          <cell r="AT569">
            <v>4.7102414000000001</v>
          </cell>
          <cell r="AW569">
            <v>4.7102414000000001</v>
          </cell>
          <cell r="AY569">
            <v>0</v>
          </cell>
          <cell r="BD569">
            <v>0</v>
          </cell>
          <cell r="BG569">
            <v>0</v>
          </cell>
          <cell r="BI569">
            <v>0</v>
          </cell>
          <cell r="BN569">
            <v>0</v>
          </cell>
          <cell r="BQ569">
            <v>0</v>
          </cell>
          <cell r="BS569">
            <v>0</v>
          </cell>
          <cell r="BX569">
            <v>0</v>
          </cell>
          <cell r="CA569">
            <v>0</v>
          </cell>
          <cell r="CC569">
            <v>0</v>
          </cell>
          <cell r="CH569">
            <v>4.7102414000000001</v>
          </cell>
          <cell r="CI569">
            <v>0</v>
          </cell>
          <cell r="CJ569">
            <v>0</v>
          </cell>
          <cell r="CK569">
            <v>4.7102414000000001</v>
          </cell>
          <cell r="CL569">
            <v>0</v>
          </cell>
          <cell r="CM569">
            <v>0</v>
          </cell>
          <cell r="CN569">
            <v>0</v>
          </cell>
          <cell r="CO569">
            <v>0</v>
          </cell>
          <cell r="CP569">
            <v>0</v>
          </cell>
          <cell r="CQ569">
            <v>0</v>
          </cell>
        </row>
        <row r="570">
          <cell r="A570" t="str">
            <v>1.2.2.201</v>
          </cell>
          <cell r="B570" t="str">
            <v xml:space="preserve">Реконструкция ВЛ-10кв   ТП-384  КТПН-633 </v>
          </cell>
          <cell r="C570" t="str">
            <v>С</v>
          </cell>
          <cell r="D570" t="str">
            <v>С_1.2.2.201</v>
          </cell>
          <cell r="E570" t="str">
            <v>С</v>
          </cell>
          <cell r="F570">
            <v>2019</v>
          </cell>
          <cell r="G570">
            <v>2019</v>
          </cell>
          <cell r="J570">
            <v>1.4112210000000001</v>
          </cell>
          <cell r="P570">
            <v>0</v>
          </cell>
          <cell r="U570">
            <v>1.4112210000000001</v>
          </cell>
          <cell r="V570">
            <v>0</v>
          </cell>
          <cell r="X570">
            <v>1.4112210000000001</v>
          </cell>
          <cell r="AJ570">
            <v>0</v>
          </cell>
          <cell r="AM570">
            <v>0</v>
          </cell>
          <cell r="AO570">
            <v>0</v>
          </cell>
          <cell r="AT570">
            <v>1.4112210000000001</v>
          </cell>
          <cell r="AW570">
            <v>1.4112210000000001</v>
          </cell>
          <cell r="AY570">
            <v>0</v>
          </cell>
          <cell r="BD570">
            <v>0</v>
          </cell>
          <cell r="BG570">
            <v>0</v>
          </cell>
          <cell r="BI570">
            <v>0</v>
          </cell>
          <cell r="BN570">
            <v>0</v>
          </cell>
          <cell r="BQ570">
            <v>0</v>
          </cell>
          <cell r="BS570">
            <v>0</v>
          </cell>
          <cell r="BX570">
            <v>0</v>
          </cell>
          <cell r="CA570">
            <v>0</v>
          </cell>
          <cell r="CC570">
            <v>0</v>
          </cell>
          <cell r="CH570">
            <v>1.4112210000000001</v>
          </cell>
          <cell r="CI570">
            <v>0</v>
          </cell>
          <cell r="CJ570">
            <v>0</v>
          </cell>
          <cell r="CK570">
            <v>1.4112210000000001</v>
          </cell>
          <cell r="CL570">
            <v>0</v>
          </cell>
          <cell r="CM570">
            <v>0</v>
          </cell>
          <cell r="CN570">
            <v>0</v>
          </cell>
          <cell r="CO570">
            <v>0</v>
          </cell>
          <cell r="CP570">
            <v>0</v>
          </cell>
          <cell r="CQ570">
            <v>0</v>
          </cell>
        </row>
        <row r="571">
          <cell r="A571" t="str">
            <v>1.2.2.202</v>
          </cell>
          <cell r="B571" t="str">
            <v>Реконструкция ВЛ-10кв  ПС-5  ф. Х.завод -I,II</v>
          </cell>
          <cell r="C571" t="str">
            <v>С</v>
          </cell>
          <cell r="D571" t="str">
            <v>С_1.2.2.202</v>
          </cell>
          <cell r="E571" t="str">
            <v>С</v>
          </cell>
          <cell r="F571">
            <v>2019</v>
          </cell>
          <cell r="G571">
            <v>2019</v>
          </cell>
          <cell r="J571">
            <v>7.8561213999999993</v>
          </cell>
          <cell r="P571">
            <v>0</v>
          </cell>
          <cell r="U571">
            <v>7.8561213999999993</v>
          </cell>
          <cell r="V571">
            <v>0</v>
          </cell>
          <cell r="X571">
            <v>7.8561213999999993</v>
          </cell>
          <cell r="AJ571">
            <v>0</v>
          </cell>
          <cell r="AM571">
            <v>0</v>
          </cell>
          <cell r="AO571">
            <v>0</v>
          </cell>
          <cell r="AT571">
            <v>7.8561213999999993</v>
          </cell>
          <cell r="AW571">
            <v>7.8561213999999993</v>
          </cell>
          <cell r="AY571">
            <v>0</v>
          </cell>
          <cell r="BD571">
            <v>0</v>
          </cell>
          <cell r="BG571">
            <v>0</v>
          </cell>
          <cell r="BI571">
            <v>0</v>
          </cell>
          <cell r="BN571">
            <v>0</v>
          </cell>
          <cell r="BQ571">
            <v>0</v>
          </cell>
          <cell r="BS571">
            <v>0</v>
          </cell>
          <cell r="BX571">
            <v>0</v>
          </cell>
          <cell r="CA571">
            <v>0</v>
          </cell>
          <cell r="CC571">
            <v>0</v>
          </cell>
          <cell r="CH571">
            <v>7.8561213999999993</v>
          </cell>
          <cell r="CI571">
            <v>0</v>
          </cell>
          <cell r="CJ571">
            <v>0</v>
          </cell>
          <cell r="CK571">
            <v>7.8561213999999993</v>
          </cell>
          <cell r="CL571">
            <v>0</v>
          </cell>
          <cell r="CM571">
            <v>0</v>
          </cell>
          <cell r="CN571">
            <v>0</v>
          </cell>
          <cell r="CO571">
            <v>0</v>
          </cell>
          <cell r="CP571">
            <v>0</v>
          </cell>
          <cell r="CQ571">
            <v>0</v>
          </cell>
        </row>
        <row r="572">
          <cell r="A572" t="str">
            <v>1.2.2.203</v>
          </cell>
          <cell r="B572" t="str">
            <v xml:space="preserve">Реконструкция ВЛ-10 кВ ПС-5  ф.Чернореченский отп.  </v>
          </cell>
          <cell r="C572" t="str">
            <v>С</v>
          </cell>
          <cell r="D572" t="str">
            <v>С_1.2.2.203</v>
          </cell>
          <cell r="E572" t="str">
            <v>С</v>
          </cell>
          <cell r="F572">
            <v>2020</v>
          </cell>
          <cell r="G572">
            <v>2020</v>
          </cell>
          <cell r="J572">
            <v>6.3843663999999993</v>
          </cell>
          <cell r="P572">
            <v>0</v>
          </cell>
          <cell r="U572">
            <v>6.3843663999999993</v>
          </cell>
          <cell r="V572">
            <v>0</v>
          </cell>
          <cell r="X572">
            <v>6.3843663999999993</v>
          </cell>
          <cell r="AJ572">
            <v>0</v>
          </cell>
          <cell r="AM572">
            <v>0</v>
          </cell>
          <cell r="AO572">
            <v>0</v>
          </cell>
          <cell r="AT572">
            <v>0</v>
          </cell>
          <cell r="AW572">
            <v>0</v>
          </cell>
          <cell r="AY572">
            <v>0</v>
          </cell>
          <cell r="BD572">
            <v>6.3843663999999993</v>
          </cell>
          <cell r="BG572">
            <v>6.3843663999999993</v>
          </cell>
          <cell r="BI572">
            <v>0</v>
          </cell>
          <cell r="BN572">
            <v>0</v>
          </cell>
          <cell r="BQ572">
            <v>0</v>
          </cell>
          <cell r="BS572">
            <v>0</v>
          </cell>
          <cell r="BX572">
            <v>0</v>
          </cell>
          <cell r="CA572">
            <v>0</v>
          </cell>
          <cell r="CC572">
            <v>0</v>
          </cell>
          <cell r="CH572">
            <v>6.3843663999999993</v>
          </cell>
          <cell r="CI572">
            <v>0</v>
          </cell>
          <cell r="CJ572">
            <v>0</v>
          </cell>
          <cell r="CK572">
            <v>6.3843663999999993</v>
          </cell>
          <cell r="CL572">
            <v>0</v>
          </cell>
          <cell r="CM572">
            <v>0</v>
          </cell>
          <cell r="CN572">
            <v>0</v>
          </cell>
          <cell r="CO572">
            <v>0</v>
          </cell>
          <cell r="CP572">
            <v>0</v>
          </cell>
          <cell r="CQ572">
            <v>0</v>
          </cell>
        </row>
        <row r="573">
          <cell r="A573" t="str">
            <v>1.2.2.204</v>
          </cell>
          <cell r="B573" t="str">
            <v xml:space="preserve">Реконструкция ВЛ- 6кв РП-100 яч. 18 </v>
          </cell>
          <cell r="C573" t="str">
            <v>С</v>
          </cell>
          <cell r="D573" t="str">
            <v>С_1.2.2.204</v>
          </cell>
          <cell r="E573" t="str">
            <v>С</v>
          </cell>
          <cell r="F573">
            <v>2020</v>
          </cell>
          <cell r="G573">
            <v>2020</v>
          </cell>
          <cell r="J573">
            <v>0.65734259999999989</v>
          </cell>
          <cell r="P573">
            <v>0</v>
          </cell>
          <cell r="U573">
            <v>0.65734259999999989</v>
          </cell>
          <cell r="V573">
            <v>0</v>
          </cell>
          <cell r="X573">
            <v>0.65734259999999989</v>
          </cell>
          <cell r="AJ573">
            <v>0</v>
          </cell>
          <cell r="AM573">
            <v>0</v>
          </cell>
          <cell r="AO573">
            <v>0</v>
          </cell>
          <cell r="AT573">
            <v>0</v>
          </cell>
          <cell r="AW573">
            <v>0</v>
          </cell>
          <cell r="AY573">
            <v>0</v>
          </cell>
          <cell r="BD573">
            <v>0.65734259999999989</v>
          </cell>
          <cell r="BG573">
            <v>0.65734259999999989</v>
          </cell>
          <cell r="BI573">
            <v>0</v>
          </cell>
          <cell r="BN573">
            <v>0</v>
          </cell>
          <cell r="BQ573">
            <v>0</v>
          </cell>
          <cell r="BS573">
            <v>0</v>
          </cell>
          <cell r="BX573">
            <v>0</v>
          </cell>
          <cell r="CA573">
            <v>0</v>
          </cell>
          <cell r="CC573">
            <v>0</v>
          </cell>
          <cell r="CH573">
            <v>0.65734259999999989</v>
          </cell>
          <cell r="CI573">
            <v>0</v>
          </cell>
          <cell r="CJ573">
            <v>0</v>
          </cell>
          <cell r="CK573">
            <v>0.65734259999999989</v>
          </cell>
          <cell r="CL573">
            <v>0</v>
          </cell>
          <cell r="CM573">
            <v>0</v>
          </cell>
          <cell r="CN573">
            <v>0</v>
          </cell>
          <cell r="CO573">
            <v>0</v>
          </cell>
          <cell r="CP573">
            <v>0</v>
          </cell>
          <cell r="CQ573">
            <v>0</v>
          </cell>
        </row>
        <row r="574">
          <cell r="A574" t="str">
            <v>1.2.2.205</v>
          </cell>
          <cell r="B574" t="str">
            <v xml:space="preserve">Реконструкция ВЛ-10кв  РП-138  ф.Вост. гр. скажин. </v>
          </cell>
          <cell r="C574" t="str">
            <v>С</v>
          </cell>
          <cell r="D574" t="str">
            <v>С_1.2.2.205</v>
          </cell>
          <cell r="E574" t="str">
            <v>С</v>
          </cell>
          <cell r="F574">
            <v>2020</v>
          </cell>
          <cell r="G574">
            <v>2020</v>
          </cell>
          <cell r="J574">
            <v>0.1465678</v>
          </cell>
          <cell r="P574">
            <v>0</v>
          </cell>
          <cell r="U574">
            <v>0.1465678</v>
          </cell>
          <cell r="V574">
            <v>0</v>
          </cell>
          <cell r="X574">
            <v>0.1465678</v>
          </cell>
          <cell r="AJ574">
            <v>0</v>
          </cell>
          <cell r="AM574">
            <v>0</v>
          </cell>
          <cell r="AO574">
            <v>0</v>
          </cell>
          <cell r="AT574">
            <v>0</v>
          </cell>
          <cell r="AW574">
            <v>0</v>
          </cell>
          <cell r="AY574">
            <v>0</v>
          </cell>
          <cell r="BD574">
            <v>0.1465678</v>
          </cell>
          <cell r="BG574">
            <v>0.1465678</v>
          </cell>
          <cell r="BI574">
            <v>0</v>
          </cell>
          <cell r="BN574">
            <v>0</v>
          </cell>
          <cell r="BQ574">
            <v>0</v>
          </cell>
          <cell r="BS574">
            <v>0</v>
          </cell>
          <cell r="BX574">
            <v>0</v>
          </cell>
          <cell r="CA574">
            <v>0</v>
          </cell>
          <cell r="CC574">
            <v>0</v>
          </cell>
          <cell r="CH574">
            <v>0.1465678</v>
          </cell>
          <cell r="CI574">
            <v>0</v>
          </cell>
          <cell r="CJ574">
            <v>0</v>
          </cell>
          <cell r="CK574">
            <v>0.1465678</v>
          </cell>
          <cell r="CL574">
            <v>0</v>
          </cell>
          <cell r="CM574">
            <v>0</v>
          </cell>
          <cell r="CN574">
            <v>0</v>
          </cell>
          <cell r="CO574">
            <v>0</v>
          </cell>
          <cell r="CP574">
            <v>0</v>
          </cell>
          <cell r="CQ574">
            <v>0</v>
          </cell>
        </row>
        <row r="575">
          <cell r="A575" t="str">
            <v>1.2.2.206</v>
          </cell>
          <cell r="B575" t="str">
            <v>Реконструкция ВЛ-6кв п/ст 46 яч. 20</v>
          </cell>
          <cell r="C575" t="str">
            <v>С</v>
          </cell>
          <cell r="D575" t="str">
            <v>С_1.2.2.206</v>
          </cell>
          <cell r="E575" t="str">
            <v>С</v>
          </cell>
          <cell r="F575">
            <v>2021</v>
          </cell>
          <cell r="G575">
            <v>2021</v>
          </cell>
          <cell r="J575">
            <v>5.4479419999999985</v>
          </cell>
          <cell r="P575">
            <v>0</v>
          </cell>
          <cell r="U575">
            <v>5.4479419999999985</v>
          </cell>
          <cell r="V575">
            <v>0</v>
          </cell>
          <cell r="X575">
            <v>5.4479419999999985</v>
          </cell>
          <cell r="AJ575">
            <v>0</v>
          </cell>
          <cell r="AM575">
            <v>0</v>
          </cell>
          <cell r="AO575">
            <v>0</v>
          </cell>
          <cell r="AT575">
            <v>0</v>
          </cell>
          <cell r="AW575">
            <v>0</v>
          </cell>
          <cell r="AY575">
            <v>0</v>
          </cell>
          <cell r="BD575">
            <v>0</v>
          </cell>
          <cell r="BG575">
            <v>0</v>
          </cell>
          <cell r="BI575">
            <v>0</v>
          </cell>
          <cell r="BN575">
            <v>5.4479419999999985</v>
          </cell>
          <cell r="BQ575">
            <v>5.4479419999999985</v>
          </cell>
          <cell r="BS575">
            <v>0</v>
          </cell>
          <cell r="BX575">
            <v>0</v>
          </cell>
          <cell r="CA575">
            <v>0</v>
          </cell>
          <cell r="CC575">
            <v>0</v>
          </cell>
          <cell r="CH575">
            <v>5.4479419999999985</v>
          </cell>
          <cell r="CI575">
            <v>0</v>
          </cell>
          <cell r="CJ575">
            <v>0</v>
          </cell>
          <cell r="CK575">
            <v>5.4479419999999985</v>
          </cell>
          <cell r="CL575">
            <v>0</v>
          </cell>
          <cell r="CM575">
            <v>0</v>
          </cell>
          <cell r="CN575">
            <v>0</v>
          </cell>
          <cell r="CO575">
            <v>0</v>
          </cell>
          <cell r="CP575">
            <v>0</v>
          </cell>
          <cell r="CQ575">
            <v>0</v>
          </cell>
        </row>
        <row r="576">
          <cell r="A576" t="str">
            <v>1.2.2.207</v>
          </cell>
          <cell r="B576" t="str">
            <v>Реконструкция КВЛ-6кв  от КРУПЭ до ТП-489</v>
          </cell>
          <cell r="C576" t="str">
            <v>С</v>
          </cell>
          <cell r="D576" t="str">
            <v>С_1.2.2.207</v>
          </cell>
          <cell r="E576" t="str">
            <v>С</v>
          </cell>
          <cell r="F576">
            <v>2021</v>
          </cell>
          <cell r="G576">
            <v>2021</v>
          </cell>
          <cell r="J576">
            <v>3.5492512000000001</v>
          </cell>
          <cell r="P576">
            <v>0</v>
          </cell>
          <cell r="U576">
            <v>3.5492512000000001</v>
          </cell>
          <cell r="V576">
            <v>0</v>
          </cell>
          <cell r="X576">
            <v>3.5492512000000001</v>
          </cell>
          <cell r="AJ576">
            <v>0</v>
          </cell>
          <cell r="AM576">
            <v>0</v>
          </cell>
          <cell r="AO576">
            <v>0</v>
          </cell>
          <cell r="AT576">
            <v>0</v>
          </cell>
          <cell r="AW576">
            <v>0</v>
          </cell>
          <cell r="AY576">
            <v>0</v>
          </cell>
          <cell r="BD576">
            <v>0</v>
          </cell>
          <cell r="BG576">
            <v>0</v>
          </cell>
          <cell r="BI576">
            <v>0</v>
          </cell>
          <cell r="BN576">
            <v>3.5492512000000001</v>
          </cell>
          <cell r="BQ576">
            <v>3.5492512000000001</v>
          </cell>
          <cell r="BS576">
            <v>0</v>
          </cell>
          <cell r="BX576">
            <v>0</v>
          </cell>
          <cell r="CA576">
            <v>0</v>
          </cell>
          <cell r="CC576">
            <v>0</v>
          </cell>
          <cell r="CH576">
            <v>3.5492512000000001</v>
          </cell>
          <cell r="CI576">
            <v>0</v>
          </cell>
          <cell r="CJ576">
            <v>0</v>
          </cell>
          <cell r="CK576">
            <v>3.5492512000000001</v>
          </cell>
          <cell r="CL576">
            <v>0</v>
          </cell>
          <cell r="CM576">
            <v>0</v>
          </cell>
          <cell r="CN576">
            <v>0</v>
          </cell>
          <cell r="CO576">
            <v>0</v>
          </cell>
          <cell r="CP576">
            <v>0</v>
          </cell>
          <cell r="CQ576">
            <v>0</v>
          </cell>
        </row>
        <row r="577">
          <cell r="A577" t="str">
            <v>/1.2.3/</v>
          </cell>
          <cell r="B577" t="str">
            <v>Развитие и модернизация учета электрической энергии (мощности), всего, в том числе:</v>
          </cell>
          <cell r="C577" t="str">
            <v>С</v>
          </cell>
          <cell r="I577">
            <v>0</v>
          </cell>
          <cell r="J577">
            <v>876.9283610399998</v>
          </cell>
          <cell r="K577">
            <v>0</v>
          </cell>
          <cell r="L577">
            <v>0</v>
          </cell>
          <cell r="M577">
            <v>0</v>
          </cell>
          <cell r="N577">
            <v>0</v>
          </cell>
          <cell r="O577">
            <v>0</v>
          </cell>
          <cell r="P577">
            <v>0</v>
          </cell>
          <cell r="Q577">
            <v>0</v>
          </cell>
          <cell r="R577">
            <v>0</v>
          </cell>
          <cell r="S577">
            <v>0</v>
          </cell>
          <cell r="T577">
            <v>0</v>
          </cell>
          <cell r="U577">
            <v>876.9283610399998</v>
          </cell>
          <cell r="V577">
            <v>0</v>
          </cell>
          <cell r="W577">
            <v>0</v>
          </cell>
          <cell r="X577">
            <v>876.9283610399998</v>
          </cell>
          <cell r="Y577">
            <v>0</v>
          </cell>
          <cell r="Z577">
            <v>0</v>
          </cell>
          <cell r="AA577">
            <v>0</v>
          </cell>
          <cell r="AB577">
            <v>0</v>
          </cell>
          <cell r="AC577">
            <v>0</v>
          </cell>
          <cell r="AD577">
            <v>0</v>
          </cell>
          <cell r="AE577">
            <v>0</v>
          </cell>
          <cell r="AF577">
            <v>0</v>
          </cell>
          <cell r="AG577">
            <v>0</v>
          </cell>
          <cell r="AH577">
            <v>0</v>
          </cell>
          <cell r="AI577">
            <v>0</v>
          </cell>
          <cell r="AJ577">
            <v>125.00629602000001</v>
          </cell>
          <cell r="AK577">
            <v>0</v>
          </cell>
          <cell r="AL577">
            <v>0</v>
          </cell>
          <cell r="AM577">
            <v>125.00629602000001</v>
          </cell>
          <cell r="AN577">
            <v>0</v>
          </cell>
          <cell r="AO577">
            <v>0</v>
          </cell>
          <cell r="AP577">
            <v>0</v>
          </cell>
          <cell r="AQ577">
            <v>0</v>
          </cell>
          <cell r="AR577">
            <v>0</v>
          </cell>
          <cell r="AS577">
            <v>0</v>
          </cell>
          <cell r="AT577">
            <v>199.23638963999986</v>
          </cell>
          <cell r="AU577">
            <v>0</v>
          </cell>
          <cell r="AV577">
            <v>0</v>
          </cell>
          <cell r="AW577">
            <v>199.23638963999986</v>
          </cell>
          <cell r="AX577">
            <v>0</v>
          </cell>
          <cell r="AY577">
            <v>0</v>
          </cell>
          <cell r="AZ577">
            <v>0</v>
          </cell>
          <cell r="BA577">
            <v>0</v>
          </cell>
          <cell r="BB577">
            <v>0</v>
          </cell>
          <cell r="BC577">
            <v>0</v>
          </cell>
          <cell r="BD577">
            <v>199.06799538000007</v>
          </cell>
          <cell r="BE577">
            <v>0</v>
          </cell>
          <cell r="BF577">
            <v>0</v>
          </cell>
          <cell r="BG577">
            <v>199.06799538000007</v>
          </cell>
          <cell r="BH577">
            <v>0</v>
          </cell>
          <cell r="BI577">
            <v>0</v>
          </cell>
          <cell r="BJ577">
            <v>0</v>
          </cell>
          <cell r="BK577">
            <v>0</v>
          </cell>
          <cell r="BL577">
            <v>0</v>
          </cell>
          <cell r="BM577">
            <v>0</v>
          </cell>
          <cell r="BN577">
            <v>174.74383999999998</v>
          </cell>
          <cell r="BO577">
            <v>0</v>
          </cell>
          <cell r="BP577">
            <v>0</v>
          </cell>
          <cell r="BQ577">
            <v>174.74383999999998</v>
          </cell>
          <cell r="BR577">
            <v>0</v>
          </cell>
          <cell r="BS577">
            <v>0</v>
          </cell>
          <cell r="BT577">
            <v>0</v>
          </cell>
          <cell r="BU577">
            <v>0</v>
          </cell>
          <cell r="BV577">
            <v>0</v>
          </cell>
          <cell r="BW577">
            <v>0</v>
          </cell>
          <cell r="BX577">
            <v>178.87383999999997</v>
          </cell>
          <cell r="BY577">
            <v>0</v>
          </cell>
          <cell r="BZ577">
            <v>0</v>
          </cell>
          <cell r="CA577">
            <v>178.87383999999997</v>
          </cell>
          <cell r="CB577">
            <v>0</v>
          </cell>
          <cell r="CC577">
            <v>0</v>
          </cell>
          <cell r="CD577">
            <v>0</v>
          </cell>
          <cell r="CE577">
            <v>0</v>
          </cell>
          <cell r="CF577">
            <v>0</v>
          </cell>
          <cell r="CG577">
            <v>0</v>
          </cell>
          <cell r="CH577">
            <v>876.9283610399998</v>
          </cell>
          <cell r="CI577">
            <v>0</v>
          </cell>
          <cell r="CJ577">
            <v>0</v>
          </cell>
          <cell r="CK577">
            <v>876.9283610399998</v>
          </cell>
          <cell r="CL577">
            <v>0</v>
          </cell>
          <cell r="CM577">
            <v>0</v>
          </cell>
          <cell r="CN577">
            <v>0</v>
          </cell>
          <cell r="CO577">
            <v>0</v>
          </cell>
          <cell r="CP577">
            <v>0</v>
          </cell>
          <cell r="CQ577">
            <v>0</v>
          </cell>
        </row>
        <row r="578">
          <cell r="A578" t="str">
            <v>1.2.3.1</v>
          </cell>
          <cell r="B578" t="str">
            <v>Монтаж системы АИИС КУЭ ВРУ жилых домов</v>
          </cell>
          <cell r="C578" t="str">
            <v>С</v>
          </cell>
          <cell r="D578" t="str">
            <v>С_1.2.3.1</v>
          </cell>
          <cell r="E578" t="str">
            <v>С</v>
          </cell>
          <cell r="F578">
            <v>2018</v>
          </cell>
          <cell r="G578">
            <v>2022</v>
          </cell>
          <cell r="J578">
            <v>379.96000000000004</v>
          </cell>
          <cell r="P578">
            <v>0</v>
          </cell>
          <cell r="U578">
            <v>379.96000000000004</v>
          </cell>
          <cell r="V578">
            <v>0</v>
          </cell>
          <cell r="X578">
            <v>379.96000000000004</v>
          </cell>
          <cell r="AJ578">
            <v>75.992000000000004</v>
          </cell>
          <cell r="AM578">
            <v>75.992000000000004</v>
          </cell>
          <cell r="AO578">
            <v>0</v>
          </cell>
          <cell r="AT578">
            <v>75.992000000000004</v>
          </cell>
          <cell r="AW578">
            <v>75.992000000000004</v>
          </cell>
          <cell r="AY578">
            <v>0</v>
          </cell>
          <cell r="BD578">
            <v>75.992000000000004</v>
          </cell>
          <cell r="BG578">
            <v>75.992000000000004</v>
          </cell>
          <cell r="BI578">
            <v>0</v>
          </cell>
          <cell r="BN578">
            <v>75.992000000000004</v>
          </cell>
          <cell r="BQ578">
            <v>75.992000000000004</v>
          </cell>
          <cell r="BS578">
            <v>0</v>
          </cell>
          <cell r="BX578">
            <v>75.992000000000004</v>
          </cell>
          <cell r="CA578">
            <v>75.992000000000004</v>
          </cell>
          <cell r="CC578">
            <v>0</v>
          </cell>
          <cell r="CH578">
            <v>379.96000000000004</v>
          </cell>
          <cell r="CI578">
            <v>0</v>
          </cell>
          <cell r="CJ578">
            <v>0</v>
          </cell>
          <cell r="CK578">
            <v>379.96000000000004</v>
          </cell>
          <cell r="CL578">
            <v>0</v>
          </cell>
          <cell r="CM578">
            <v>0</v>
          </cell>
          <cell r="CN578">
            <v>0</v>
          </cell>
          <cell r="CO578">
            <v>0</v>
          </cell>
          <cell r="CP578">
            <v>0</v>
          </cell>
          <cell r="CQ578">
            <v>0</v>
          </cell>
        </row>
        <row r="579">
          <cell r="A579" t="str">
            <v>1.2.3.2</v>
          </cell>
          <cell r="B579" t="str">
            <v>Монтаж системы АИИС КУЭ РП; ТП; КТПН</v>
          </cell>
          <cell r="C579" t="str">
            <v>С</v>
          </cell>
          <cell r="D579" t="str">
            <v>С_1.2.3.2</v>
          </cell>
          <cell r="E579" t="str">
            <v>С</v>
          </cell>
          <cell r="F579">
            <v>2018</v>
          </cell>
          <cell r="G579">
            <v>2022</v>
          </cell>
          <cell r="J579">
            <v>144.96245602000002</v>
          </cell>
          <cell r="P579">
            <v>0</v>
          </cell>
          <cell r="U579">
            <v>144.96245602000002</v>
          </cell>
          <cell r="V579">
            <v>0</v>
          </cell>
          <cell r="X579">
            <v>144.96245602000002</v>
          </cell>
          <cell r="AJ579">
            <v>3.3624560200000158</v>
          </cell>
          <cell r="AM579">
            <v>3.3624560200000158</v>
          </cell>
          <cell r="AO579">
            <v>0</v>
          </cell>
          <cell r="AT579">
            <v>35.4</v>
          </cell>
          <cell r="AW579">
            <v>35.4</v>
          </cell>
          <cell r="AY579">
            <v>0</v>
          </cell>
          <cell r="BD579">
            <v>35.4</v>
          </cell>
          <cell r="BG579">
            <v>35.4</v>
          </cell>
          <cell r="BI579">
            <v>0</v>
          </cell>
          <cell r="BN579">
            <v>35.4</v>
          </cell>
          <cell r="BQ579">
            <v>35.4</v>
          </cell>
          <cell r="BS579">
            <v>0</v>
          </cell>
          <cell r="BX579">
            <v>35.4</v>
          </cell>
          <cell r="CA579">
            <v>35.4</v>
          </cell>
          <cell r="CC579">
            <v>0</v>
          </cell>
          <cell r="CH579">
            <v>144.96245602000002</v>
          </cell>
          <cell r="CI579">
            <v>0</v>
          </cell>
          <cell r="CJ579">
            <v>0</v>
          </cell>
          <cell r="CK579">
            <v>144.96245602000002</v>
          </cell>
          <cell r="CL579">
            <v>0</v>
          </cell>
          <cell r="CM579">
            <v>0</v>
          </cell>
          <cell r="CN579">
            <v>0</v>
          </cell>
          <cell r="CO579">
            <v>0</v>
          </cell>
          <cell r="CP579">
            <v>0</v>
          </cell>
          <cell r="CQ579">
            <v>0</v>
          </cell>
        </row>
        <row r="580">
          <cell r="A580" t="str">
            <v>1.2.3.3</v>
          </cell>
          <cell r="B580" t="str">
            <v xml:space="preserve">Энергоаудит сетей ООО "СГЭС" с административными и производственными помещениями </v>
          </cell>
          <cell r="C580" t="str">
            <v>С</v>
          </cell>
          <cell r="D580" t="str">
            <v>С_1.2.3.3</v>
          </cell>
          <cell r="E580" t="str">
            <v>С</v>
          </cell>
          <cell r="F580">
            <v>2022</v>
          </cell>
          <cell r="G580">
            <v>2022</v>
          </cell>
          <cell r="J580">
            <v>4.13</v>
          </cell>
          <cell r="P580">
            <v>0</v>
          </cell>
          <cell r="U580">
            <v>4.13</v>
          </cell>
          <cell r="V580">
            <v>0</v>
          </cell>
          <cell r="X580">
            <v>4.13</v>
          </cell>
          <cell r="AJ580">
            <v>0</v>
          </cell>
          <cell r="AM580">
            <v>0</v>
          </cell>
          <cell r="AO580">
            <v>0</v>
          </cell>
          <cell r="AT580">
            <v>0</v>
          </cell>
          <cell r="AW580">
            <v>0</v>
          </cell>
          <cell r="AY580">
            <v>0</v>
          </cell>
          <cell r="BD580">
            <v>0</v>
          </cell>
          <cell r="BG580">
            <v>0</v>
          </cell>
          <cell r="BI580">
            <v>0</v>
          </cell>
          <cell r="BN580">
            <v>0</v>
          </cell>
          <cell r="BQ580">
            <v>0</v>
          </cell>
          <cell r="BS580">
            <v>0</v>
          </cell>
          <cell r="BX580">
            <v>4.13</v>
          </cell>
          <cell r="CA580">
            <v>4.13</v>
          </cell>
          <cell r="CC580">
            <v>0</v>
          </cell>
          <cell r="CH580">
            <v>4.13</v>
          </cell>
          <cell r="CI580">
            <v>0</v>
          </cell>
          <cell r="CJ580">
            <v>0</v>
          </cell>
          <cell r="CK580">
            <v>4.13</v>
          </cell>
          <cell r="CL580">
            <v>0</v>
          </cell>
          <cell r="CM580">
            <v>0</v>
          </cell>
          <cell r="CN580">
            <v>0</v>
          </cell>
          <cell r="CO580">
            <v>0</v>
          </cell>
          <cell r="CP580">
            <v>0</v>
          </cell>
          <cell r="CQ580">
            <v>0</v>
          </cell>
        </row>
        <row r="581">
          <cell r="A581" t="str">
            <v>1.2.3.4</v>
          </cell>
          <cell r="B581" t="str">
            <v>Сертификация качества электроэнергии  сетей ООО "СГЭС" от центров питания (ПС-110/10кВ)</v>
          </cell>
          <cell r="C581" t="str">
            <v>С</v>
          </cell>
          <cell r="D581" t="str">
            <v>С_1.2.3.4</v>
          </cell>
          <cell r="E581" t="str">
            <v>С</v>
          </cell>
          <cell r="F581">
            <v>2018</v>
          </cell>
          <cell r="G581">
            <v>2022</v>
          </cell>
          <cell r="J581">
            <v>8.85</v>
          </cell>
          <cell r="P581">
            <v>0</v>
          </cell>
          <cell r="U581">
            <v>8.85</v>
          </cell>
          <cell r="V581">
            <v>0</v>
          </cell>
          <cell r="X581">
            <v>8.85</v>
          </cell>
          <cell r="AJ581">
            <v>1.77</v>
          </cell>
          <cell r="AM581">
            <v>1.77</v>
          </cell>
          <cell r="AO581">
            <v>0</v>
          </cell>
          <cell r="AT581">
            <v>1.77</v>
          </cell>
          <cell r="AW581">
            <v>1.77</v>
          </cell>
          <cell r="AY581">
            <v>0</v>
          </cell>
          <cell r="BD581">
            <v>1.77</v>
          </cell>
          <cell r="BG581">
            <v>1.77</v>
          </cell>
          <cell r="BI581">
            <v>0</v>
          </cell>
          <cell r="BN581">
            <v>1.77</v>
          </cell>
          <cell r="BQ581">
            <v>1.77</v>
          </cell>
          <cell r="BS581">
            <v>0</v>
          </cell>
          <cell r="BX581">
            <v>1.77</v>
          </cell>
          <cell r="CA581">
            <v>1.77</v>
          </cell>
          <cell r="CC581">
            <v>0</v>
          </cell>
          <cell r="CH581">
            <v>8.85</v>
          </cell>
          <cell r="CI581">
            <v>0</v>
          </cell>
          <cell r="CJ581">
            <v>0</v>
          </cell>
          <cell r="CK581">
            <v>8.85</v>
          </cell>
          <cell r="CL581">
            <v>0</v>
          </cell>
          <cell r="CM581">
            <v>0</v>
          </cell>
          <cell r="CN581">
            <v>0</v>
          </cell>
          <cell r="CO581">
            <v>0</v>
          </cell>
          <cell r="CP581">
            <v>0</v>
          </cell>
          <cell r="CQ581">
            <v>0</v>
          </cell>
        </row>
        <row r="582">
          <cell r="A582" t="str">
            <v>1.2.3.5</v>
          </cell>
          <cell r="B582" t="str">
            <v>Техническое освидетельствование объектов с истекшим сроком эксплуатации</v>
          </cell>
          <cell r="C582" t="str">
            <v>С</v>
          </cell>
          <cell r="D582" t="str">
            <v>С_1.2.3.5</v>
          </cell>
          <cell r="E582" t="str">
            <v>С</v>
          </cell>
          <cell r="F582">
            <v>2018</v>
          </cell>
          <cell r="G582">
            <v>2022</v>
          </cell>
          <cell r="J582">
            <v>11.799999999999999</v>
          </cell>
          <cell r="P582">
            <v>0</v>
          </cell>
          <cell r="U582">
            <v>11.799999999999999</v>
          </cell>
          <cell r="V582">
            <v>0</v>
          </cell>
          <cell r="X582">
            <v>11.799999999999999</v>
          </cell>
          <cell r="AJ582">
            <v>2.36</v>
          </cell>
          <cell r="AM582">
            <v>2.36</v>
          </cell>
          <cell r="AO582">
            <v>0</v>
          </cell>
          <cell r="AT582">
            <v>2.36</v>
          </cell>
          <cell r="AW582">
            <v>2.36</v>
          </cell>
          <cell r="AY582">
            <v>0</v>
          </cell>
          <cell r="BD582">
            <v>2.36</v>
          </cell>
          <cell r="BG582">
            <v>2.36</v>
          </cell>
          <cell r="BI582">
            <v>0</v>
          </cell>
          <cell r="BN582">
            <v>2.36</v>
          </cell>
          <cell r="BQ582">
            <v>2.36</v>
          </cell>
          <cell r="BS582">
            <v>0</v>
          </cell>
          <cell r="BX582">
            <v>2.36</v>
          </cell>
          <cell r="CA582">
            <v>2.36</v>
          </cell>
          <cell r="CC582">
            <v>0</v>
          </cell>
          <cell r="CH582">
            <v>11.799999999999999</v>
          </cell>
          <cell r="CI582">
            <v>0</v>
          </cell>
          <cell r="CJ582">
            <v>0</v>
          </cell>
          <cell r="CK582">
            <v>11.799999999999999</v>
          </cell>
          <cell r="CL582">
            <v>0</v>
          </cell>
          <cell r="CM582">
            <v>0</v>
          </cell>
          <cell r="CN582">
            <v>0</v>
          </cell>
          <cell r="CO582">
            <v>0</v>
          </cell>
          <cell r="CP582">
            <v>0</v>
          </cell>
          <cell r="CQ582">
            <v>0</v>
          </cell>
        </row>
        <row r="583">
          <cell r="A583" t="str">
            <v>1.2.3.6</v>
          </cell>
          <cell r="B583" t="str">
            <v>Монтаж телемеханики на РП; ТП</v>
          </cell>
          <cell r="C583" t="str">
            <v>С</v>
          </cell>
          <cell r="D583" t="str">
            <v>С_1.2.3.6</v>
          </cell>
          <cell r="E583" t="str">
            <v>С</v>
          </cell>
          <cell r="F583">
            <v>2018</v>
          </cell>
          <cell r="G583">
            <v>2022</v>
          </cell>
          <cell r="J583">
            <v>173.13844527999984</v>
          </cell>
          <cell r="P583">
            <v>0</v>
          </cell>
          <cell r="U583">
            <v>173.13844527999984</v>
          </cell>
          <cell r="V583">
            <v>0</v>
          </cell>
          <cell r="X583">
            <v>173.13844527999984</v>
          </cell>
          <cell r="AJ583">
            <v>29.721839999999997</v>
          </cell>
          <cell r="AM583">
            <v>29.721839999999997</v>
          </cell>
          <cell r="AO583">
            <v>0</v>
          </cell>
          <cell r="AT583">
            <v>42.221432499999864</v>
          </cell>
          <cell r="AW583">
            <v>42.221432499999864</v>
          </cell>
          <cell r="AY583">
            <v>0</v>
          </cell>
          <cell r="BD583">
            <v>41.75149278</v>
          </cell>
          <cell r="BG583">
            <v>41.75149278</v>
          </cell>
          <cell r="BI583">
            <v>0</v>
          </cell>
          <cell r="BN583">
            <v>29.721839999999997</v>
          </cell>
          <cell r="BQ583">
            <v>29.721839999999997</v>
          </cell>
          <cell r="BS583">
            <v>0</v>
          </cell>
          <cell r="BX583">
            <v>29.721839999999997</v>
          </cell>
          <cell r="CA583">
            <v>29.721839999999997</v>
          </cell>
          <cell r="CC583">
            <v>0</v>
          </cell>
          <cell r="CH583">
            <v>173.13844527999984</v>
          </cell>
          <cell r="CI583">
            <v>0</v>
          </cell>
          <cell r="CJ583">
            <v>0</v>
          </cell>
          <cell r="CK583">
            <v>173.13844527999984</v>
          </cell>
          <cell r="CL583">
            <v>0</v>
          </cell>
          <cell r="CM583">
            <v>0</v>
          </cell>
          <cell r="CN583">
            <v>0</v>
          </cell>
          <cell r="CO583">
            <v>0</v>
          </cell>
          <cell r="CP583">
            <v>0</v>
          </cell>
          <cell r="CQ583">
            <v>0</v>
          </cell>
        </row>
        <row r="584">
          <cell r="A584" t="str">
            <v>1.2.3.7</v>
          </cell>
          <cell r="B584" t="str">
            <v>Монтаж устройств компенсации реактивной мощности на РП</v>
          </cell>
          <cell r="C584" t="str">
            <v>С</v>
          </cell>
          <cell r="D584" t="str">
            <v>С_1.2.3.7</v>
          </cell>
          <cell r="E584" t="str">
            <v>С</v>
          </cell>
          <cell r="F584">
            <v>2018</v>
          </cell>
          <cell r="G584">
            <v>2022</v>
          </cell>
          <cell r="J584">
            <v>154.08745974000004</v>
          </cell>
          <cell r="P584">
            <v>0</v>
          </cell>
          <cell r="U584">
            <v>154.08745974000004</v>
          </cell>
          <cell r="V584">
            <v>0</v>
          </cell>
          <cell r="X584">
            <v>154.08745974000004</v>
          </cell>
          <cell r="AJ584">
            <v>11.799999999999999</v>
          </cell>
          <cell r="AM584">
            <v>11.799999999999999</v>
          </cell>
          <cell r="AO584">
            <v>0</v>
          </cell>
          <cell r="AT584">
            <v>41.492957139999994</v>
          </cell>
          <cell r="AW584">
            <v>41.492957139999994</v>
          </cell>
          <cell r="AY584">
            <v>0</v>
          </cell>
          <cell r="BD584">
            <v>41.794502600000058</v>
          </cell>
          <cell r="BG584">
            <v>41.794502600000058</v>
          </cell>
          <cell r="BI584">
            <v>0</v>
          </cell>
          <cell r="BN584">
            <v>29.5</v>
          </cell>
          <cell r="BQ584">
            <v>29.5</v>
          </cell>
          <cell r="BS584">
            <v>0</v>
          </cell>
          <cell r="BX584">
            <v>29.5</v>
          </cell>
          <cell r="CA584">
            <v>29.5</v>
          </cell>
          <cell r="CC584">
            <v>0</v>
          </cell>
          <cell r="CH584">
            <v>154.08745974000004</v>
          </cell>
          <cell r="CI584">
            <v>0</v>
          </cell>
          <cell r="CJ584">
            <v>0</v>
          </cell>
          <cell r="CK584">
            <v>154.08745974000004</v>
          </cell>
          <cell r="CL584">
            <v>0</v>
          </cell>
          <cell r="CM584">
            <v>0</v>
          </cell>
          <cell r="CN584">
            <v>0</v>
          </cell>
          <cell r="CO584">
            <v>0</v>
          </cell>
          <cell r="CP584">
            <v>0</v>
          </cell>
          <cell r="CQ584">
            <v>0</v>
          </cell>
        </row>
        <row r="585">
          <cell r="A585" t="str">
            <v>/1.4/</v>
          </cell>
          <cell r="B585" t="str">
            <v>Прочее новое строительство объектов электросетевого хозяйства, всего, в том числе:</v>
          </cell>
          <cell r="C585" t="str">
            <v>С</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K585">
            <v>0</v>
          </cell>
          <cell r="AL585">
            <v>0</v>
          </cell>
          <cell r="AM585">
            <v>0</v>
          </cell>
          <cell r="AN585">
            <v>0</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v>0</v>
          </cell>
          <cell r="BD585">
            <v>0</v>
          </cell>
          <cell r="BE585">
            <v>0</v>
          </cell>
          <cell r="BF585">
            <v>0</v>
          </cell>
          <cell r="BG585">
            <v>0</v>
          </cell>
          <cell r="BH585">
            <v>0</v>
          </cell>
          <cell r="BI585">
            <v>0</v>
          </cell>
          <cell r="BJ585">
            <v>0</v>
          </cell>
          <cell r="BK585">
            <v>0</v>
          </cell>
          <cell r="BL585">
            <v>0</v>
          </cell>
          <cell r="BM585">
            <v>0</v>
          </cell>
          <cell r="BN585">
            <v>0</v>
          </cell>
          <cell r="BO585">
            <v>0</v>
          </cell>
          <cell r="BP585">
            <v>0</v>
          </cell>
          <cell r="BQ585">
            <v>0</v>
          </cell>
          <cell r="BR585">
            <v>0</v>
          </cell>
          <cell r="BS585">
            <v>0</v>
          </cell>
          <cell r="BT585">
            <v>0</v>
          </cell>
          <cell r="BU585">
            <v>0</v>
          </cell>
          <cell r="BV585">
            <v>0</v>
          </cell>
          <cell r="BW585">
            <v>0</v>
          </cell>
          <cell r="BX585">
            <v>0</v>
          </cell>
          <cell r="BY585">
            <v>0</v>
          </cell>
          <cell r="BZ585">
            <v>0</v>
          </cell>
          <cell r="CA585">
            <v>0</v>
          </cell>
          <cell r="CB585">
            <v>0</v>
          </cell>
          <cell r="CC585">
            <v>0</v>
          </cell>
          <cell r="CD585">
            <v>0</v>
          </cell>
          <cell r="CE585">
            <v>0</v>
          </cell>
          <cell r="CF585">
            <v>0</v>
          </cell>
          <cell r="CG585">
            <v>0</v>
          </cell>
          <cell r="CH585">
            <v>0</v>
          </cell>
          <cell r="CI585">
            <v>0</v>
          </cell>
          <cell r="CJ585">
            <v>0</v>
          </cell>
          <cell r="CK585">
            <v>0</v>
          </cell>
          <cell r="CL585">
            <v>0</v>
          </cell>
          <cell r="CM585">
            <v>0</v>
          </cell>
          <cell r="CN585">
            <v>0</v>
          </cell>
          <cell r="CO585">
            <v>0</v>
          </cell>
          <cell r="CP585">
            <v>0</v>
          </cell>
          <cell r="CQ585">
            <v>0</v>
          </cell>
        </row>
        <row r="586">
          <cell r="A586" t="str">
            <v>1.4</v>
          </cell>
          <cell r="B586" t="str">
            <v>Наименование инвестиционного проекта</v>
          </cell>
          <cell r="C586" t="str">
            <v>С</v>
          </cell>
          <cell r="D586" t="str">
            <v>С_1.4</v>
          </cell>
          <cell r="J586">
            <v>0</v>
          </cell>
          <cell r="P586">
            <v>0</v>
          </cell>
          <cell r="U586">
            <v>0</v>
          </cell>
          <cell r="V586">
            <v>0</v>
          </cell>
          <cell r="X586">
            <v>0</v>
          </cell>
          <cell r="AM586">
            <v>0</v>
          </cell>
          <cell r="AO586">
            <v>0</v>
          </cell>
          <cell r="AT586">
            <v>0</v>
          </cell>
          <cell r="AW586">
            <v>0</v>
          </cell>
          <cell r="AY586">
            <v>0</v>
          </cell>
          <cell r="BD586">
            <v>0</v>
          </cell>
          <cell r="BG586">
            <v>0</v>
          </cell>
          <cell r="BI586">
            <v>0</v>
          </cell>
          <cell r="BN586">
            <v>0</v>
          </cell>
          <cell r="BQ586">
            <v>0</v>
          </cell>
          <cell r="BS586">
            <v>0</v>
          </cell>
          <cell r="BX586">
            <v>0</v>
          </cell>
          <cell r="CA586">
            <v>0</v>
          </cell>
          <cell r="CC586">
            <v>0</v>
          </cell>
          <cell r="CH586">
            <v>0</v>
          </cell>
          <cell r="CI586">
            <v>0</v>
          </cell>
          <cell r="CJ586">
            <v>0</v>
          </cell>
          <cell r="CK586">
            <v>0</v>
          </cell>
          <cell r="CL586">
            <v>0</v>
          </cell>
          <cell r="CM586">
            <v>0</v>
          </cell>
          <cell r="CN586">
            <v>0</v>
          </cell>
          <cell r="CO586">
            <v>0</v>
          </cell>
          <cell r="CP586">
            <v>0</v>
          </cell>
          <cell r="CQ586">
            <v>0</v>
          </cell>
        </row>
        <row r="587">
          <cell r="A587" t="str">
            <v>1.4</v>
          </cell>
          <cell r="B587" t="str">
            <v>Наименование инвестиционного проекта</v>
          </cell>
          <cell r="C587" t="str">
            <v>С</v>
          </cell>
          <cell r="D587" t="str">
            <v>С_1.4</v>
          </cell>
          <cell r="J587">
            <v>0</v>
          </cell>
          <cell r="P587">
            <v>0</v>
          </cell>
          <cell r="U587">
            <v>0</v>
          </cell>
          <cell r="V587">
            <v>0</v>
          </cell>
          <cell r="X587">
            <v>0</v>
          </cell>
          <cell r="AM587">
            <v>0</v>
          </cell>
          <cell r="AO587">
            <v>0</v>
          </cell>
          <cell r="AT587">
            <v>0</v>
          </cell>
          <cell r="AW587">
            <v>0</v>
          </cell>
          <cell r="AY587">
            <v>0</v>
          </cell>
          <cell r="BD587">
            <v>0</v>
          </cell>
          <cell r="BG587">
            <v>0</v>
          </cell>
          <cell r="BI587">
            <v>0</v>
          </cell>
          <cell r="BN587">
            <v>0</v>
          </cell>
          <cell r="BQ587">
            <v>0</v>
          </cell>
          <cell r="BS587">
            <v>0</v>
          </cell>
          <cell r="BX587">
            <v>0</v>
          </cell>
          <cell r="CA587">
            <v>0</v>
          </cell>
          <cell r="CC587">
            <v>0</v>
          </cell>
          <cell r="CH587">
            <v>0</v>
          </cell>
          <cell r="CI587">
            <v>0</v>
          </cell>
          <cell r="CJ587">
            <v>0</v>
          </cell>
          <cell r="CK587">
            <v>0</v>
          </cell>
          <cell r="CL587">
            <v>0</v>
          </cell>
          <cell r="CM587">
            <v>0</v>
          </cell>
          <cell r="CN587">
            <v>0</v>
          </cell>
          <cell r="CO587">
            <v>0</v>
          </cell>
          <cell r="CP587">
            <v>0</v>
          </cell>
          <cell r="CQ587">
            <v>0</v>
          </cell>
        </row>
        <row r="588">
          <cell r="A588" t="str">
            <v>/1.6/</v>
          </cell>
          <cell r="B588" t="str">
            <v>Прочие инвестиционные проекты, всего, в том числе:</v>
          </cell>
          <cell r="C588" t="str">
            <v>С</v>
          </cell>
          <cell r="I588">
            <v>0</v>
          </cell>
          <cell r="J588">
            <v>543.37146220000011</v>
          </cell>
          <cell r="K588">
            <v>0</v>
          </cell>
          <cell r="L588">
            <v>0</v>
          </cell>
          <cell r="M588">
            <v>0</v>
          </cell>
          <cell r="N588">
            <v>0</v>
          </cell>
          <cell r="O588">
            <v>0</v>
          </cell>
          <cell r="P588">
            <v>0</v>
          </cell>
          <cell r="Q588">
            <v>0</v>
          </cell>
          <cell r="R588">
            <v>0</v>
          </cell>
          <cell r="S588">
            <v>0</v>
          </cell>
          <cell r="T588">
            <v>0</v>
          </cell>
          <cell r="U588">
            <v>543.37146220000011</v>
          </cell>
          <cell r="V588">
            <v>0</v>
          </cell>
          <cell r="W588">
            <v>0</v>
          </cell>
          <cell r="X588">
            <v>543.37146220000011</v>
          </cell>
          <cell r="Y588">
            <v>0</v>
          </cell>
          <cell r="Z588">
            <v>0</v>
          </cell>
          <cell r="AA588">
            <v>0</v>
          </cell>
          <cell r="AB588">
            <v>0</v>
          </cell>
          <cell r="AC588">
            <v>0</v>
          </cell>
          <cell r="AD588">
            <v>0</v>
          </cell>
          <cell r="AE588">
            <v>0</v>
          </cell>
          <cell r="AF588">
            <v>0</v>
          </cell>
          <cell r="AG588">
            <v>0</v>
          </cell>
          <cell r="AH588">
            <v>0</v>
          </cell>
          <cell r="AI588">
            <v>0</v>
          </cell>
          <cell r="AJ588">
            <v>10.826499999999999</v>
          </cell>
          <cell r="AK588">
            <v>0</v>
          </cell>
          <cell r="AL588">
            <v>0</v>
          </cell>
          <cell r="AM588">
            <v>10.826499999999999</v>
          </cell>
          <cell r="AN588">
            <v>0</v>
          </cell>
          <cell r="AO588">
            <v>0</v>
          </cell>
          <cell r="AP588">
            <v>0</v>
          </cell>
          <cell r="AQ588">
            <v>0</v>
          </cell>
          <cell r="AR588">
            <v>0</v>
          </cell>
          <cell r="AS588">
            <v>0</v>
          </cell>
          <cell r="AT588">
            <v>22.856599999999997</v>
          </cell>
          <cell r="AU588">
            <v>0</v>
          </cell>
          <cell r="AV588">
            <v>0</v>
          </cell>
          <cell r="AW588">
            <v>22.856599999999997</v>
          </cell>
          <cell r="AX588">
            <v>0</v>
          </cell>
          <cell r="AY588">
            <v>0</v>
          </cell>
          <cell r="AZ588">
            <v>0</v>
          </cell>
          <cell r="BA588">
            <v>0</v>
          </cell>
          <cell r="BB588">
            <v>0</v>
          </cell>
          <cell r="BC588">
            <v>0</v>
          </cell>
          <cell r="BD588">
            <v>6.2185999999999995</v>
          </cell>
          <cell r="BE588">
            <v>0</v>
          </cell>
          <cell r="BF588">
            <v>0</v>
          </cell>
          <cell r="BG588">
            <v>6.2185999999999995</v>
          </cell>
          <cell r="BH588">
            <v>0</v>
          </cell>
          <cell r="BI588">
            <v>0</v>
          </cell>
          <cell r="BJ588">
            <v>0</v>
          </cell>
          <cell r="BK588">
            <v>0</v>
          </cell>
          <cell r="BL588">
            <v>0</v>
          </cell>
          <cell r="BM588">
            <v>0</v>
          </cell>
          <cell r="BN588">
            <v>278.10098046000007</v>
          </cell>
          <cell r="BO588">
            <v>0</v>
          </cell>
          <cell r="BP588">
            <v>0</v>
          </cell>
          <cell r="BQ588">
            <v>278.10098046000007</v>
          </cell>
          <cell r="BR588">
            <v>0</v>
          </cell>
          <cell r="BS588">
            <v>0</v>
          </cell>
          <cell r="BT588">
            <v>0</v>
          </cell>
          <cell r="BU588">
            <v>0</v>
          </cell>
          <cell r="BV588">
            <v>0</v>
          </cell>
          <cell r="BW588">
            <v>0</v>
          </cell>
          <cell r="BX588">
            <v>225.36878174000006</v>
          </cell>
          <cell r="BY588">
            <v>0</v>
          </cell>
          <cell r="BZ588">
            <v>0</v>
          </cell>
          <cell r="CA588">
            <v>225.36878174000006</v>
          </cell>
          <cell r="CB588">
            <v>0</v>
          </cell>
          <cell r="CC588">
            <v>0</v>
          </cell>
          <cell r="CD588">
            <v>0</v>
          </cell>
          <cell r="CE588">
            <v>0</v>
          </cell>
          <cell r="CF588">
            <v>0</v>
          </cell>
          <cell r="CG588">
            <v>0</v>
          </cell>
          <cell r="CH588">
            <v>543.37146220000011</v>
          </cell>
          <cell r="CI588">
            <v>0</v>
          </cell>
          <cell r="CJ588">
            <v>0</v>
          </cell>
          <cell r="CK588">
            <v>543.37146220000011</v>
          </cell>
          <cell r="CL588">
            <v>0</v>
          </cell>
          <cell r="CM588">
            <v>0</v>
          </cell>
          <cell r="CN588">
            <v>0</v>
          </cell>
          <cell r="CO588">
            <v>0</v>
          </cell>
          <cell r="CP588">
            <v>0</v>
          </cell>
          <cell r="CQ588">
            <v>0</v>
          </cell>
        </row>
        <row r="589">
          <cell r="A589" t="str">
            <v>1.6.1</v>
          </cell>
          <cell r="B589" t="str">
            <v>Производственных помещений, г.Сургут</v>
          </cell>
          <cell r="C589" t="str">
            <v>С</v>
          </cell>
          <cell r="D589" t="str">
            <v>С_1.6.1</v>
          </cell>
          <cell r="E589" t="str">
            <v>П</v>
          </cell>
          <cell r="F589">
            <v>2021</v>
          </cell>
          <cell r="G589">
            <v>2022</v>
          </cell>
          <cell r="J589">
            <v>408.39716220000014</v>
          </cell>
          <cell r="P589">
            <v>0</v>
          </cell>
          <cell r="U589">
            <v>408.39716220000014</v>
          </cell>
          <cell r="V589">
            <v>0</v>
          </cell>
          <cell r="X589">
            <v>408.39716220000014</v>
          </cell>
          <cell r="AJ589">
            <v>0</v>
          </cell>
          <cell r="AM589">
            <v>0</v>
          </cell>
          <cell r="AO589">
            <v>0</v>
          </cell>
          <cell r="AT589">
            <v>0</v>
          </cell>
          <cell r="AW589">
            <v>0</v>
          </cell>
          <cell r="AY589">
            <v>0</v>
          </cell>
          <cell r="BD589">
            <v>0</v>
          </cell>
          <cell r="BG589">
            <v>0</v>
          </cell>
          <cell r="BI589">
            <v>0</v>
          </cell>
          <cell r="BN589">
            <v>245.54478046000011</v>
          </cell>
          <cell r="BQ589">
            <v>245.54478046000011</v>
          </cell>
          <cell r="BS589">
            <v>0</v>
          </cell>
          <cell r="BX589">
            <v>162.85238174000003</v>
          </cell>
          <cell r="CA589">
            <v>162.85238174000003</v>
          </cell>
          <cell r="CC589">
            <v>0</v>
          </cell>
          <cell r="CH589">
            <v>408.39716220000014</v>
          </cell>
          <cell r="CI589">
            <v>0</v>
          </cell>
          <cell r="CJ589">
            <v>0</v>
          </cell>
          <cell r="CK589">
            <v>408.39716220000014</v>
          </cell>
          <cell r="CL589">
            <v>0</v>
          </cell>
          <cell r="CM589">
            <v>0</v>
          </cell>
          <cell r="CN589">
            <v>0</v>
          </cell>
          <cell r="CO589">
            <v>0</v>
          </cell>
          <cell r="CP589">
            <v>0</v>
          </cell>
          <cell r="CQ589">
            <v>0</v>
          </cell>
        </row>
        <row r="590">
          <cell r="A590" t="str">
            <v>1.6.2</v>
          </cell>
          <cell r="B590" t="str">
            <v>Монтаж диспетчерского щита</v>
          </cell>
          <cell r="C590" t="str">
            <v>С</v>
          </cell>
          <cell r="D590" t="str">
            <v>С_1.6.2</v>
          </cell>
          <cell r="E590" t="str">
            <v>С</v>
          </cell>
          <cell r="F590">
            <v>2022</v>
          </cell>
          <cell r="G590">
            <v>2022</v>
          </cell>
          <cell r="J590">
            <v>41.3</v>
          </cell>
          <cell r="P590">
            <v>0</v>
          </cell>
          <cell r="U590">
            <v>41.3</v>
          </cell>
          <cell r="V590">
            <v>0</v>
          </cell>
          <cell r="X590">
            <v>41.3</v>
          </cell>
          <cell r="AJ590">
            <v>0</v>
          </cell>
          <cell r="AM590">
            <v>0</v>
          </cell>
          <cell r="AO590">
            <v>0</v>
          </cell>
          <cell r="AT590">
            <v>0</v>
          </cell>
          <cell r="AW590">
            <v>0</v>
          </cell>
          <cell r="AY590">
            <v>0</v>
          </cell>
          <cell r="BD590">
            <v>0</v>
          </cell>
          <cell r="BG590">
            <v>0</v>
          </cell>
          <cell r="BI590">
            <v>0</v>
          </cell>
          <cell r="BN590">
            <v>0</v>
          </cell>
          <cell r="BQ590">
            <v>0</v>
          </cell>
          <cell r="BS590">
            <v>0</v>
          </cell>
          <cell r="BX590">
            <v>41.3</v>
          </cell>
          <cell r="CA590">
            <v>41.3</v>
          </cell>
          <cell r="CC590">
            <v>0</v>
          </cell>
          <cell r="CH590">
            <v>41.3</v>
          </cell>
          <cell r="CI590">
            <v>0</v>
          </cell>
          <cell r="CJ590">
            <v>0</v>
          </cell>
          <cell r="CK590">
            <v>41.3</v>
          </cell>
          <cell r="CL590">
            <v>0</v>
          </cell>
          <cell r="CM590">
            <v>0</v>
          </cell>
          <cell r="CN590">
            <v>0</v>
          </cell>
          <cell r="CO590">
            <v>0</v>
          </cell>
          <cell r="CP590">
            <v>0</v>
          </cell>
          <cell r="CQ590">
            <v>0</v>
          </cell>
        </row>
        <row r="591">
          <cell r="A591" t="str">
            <v>1.6.3</v>
          </cell>
          <cell r="B591" t="str">
            <v>АГП ВС-22-06 ЭИ КАМАЗ 43502 4х4 - 2шт.</v>
          </cell>
          <cell r="C591" t="str">
            <v>С</v>
          </cell>
          <cell r="D591" t="str">
            <v>С_1.6.3</v>
          </cell>
          <cell r="E591" t="str">
            <v>С</v>
          </cell>
          <cell r="F591">
            <v>2018</v>
          </cell>
          <cell r="G591">
            <v>2019</v>
          </cell>
          <cell r="J591">
            <v>9.911999999999999</v>
          </cell>
          <cell r="P591">
            <v>0</v>
          </cell>
          <cell r="U591">
            <v>9.911999999999999</v>
          </cell>
          <cell r="V591">
            <v>0</v>
          </cell>
          <cell r="X591">
            <v>9.911999999999999</v>
          </cell>
          <cell r="AJ591">
            <v>4.9559999999999995</v>
          </cell>
          <cell r="AM591">
            <v>4.9559999999999995</v>
          </cell>
          <cell r="AO591">
            <v>0</v>
          </cell>
          <cell r="AT591">
            <v>4.9559999999999995</v>
          </cell>
          <cell r="AW591">
            <v>4.9559999999999995</v>
          </cell>
          <cell r="AY591">
            <v>0</v>
          </cell>
          <cell r="BD591">
            <v>0</v>
          </cell>
          <cell r="BG591">
            <v>0</v>
          </cell>
          <cell r="BI591">
            <v>0</v>
          </cell>
          <cell r="BN591">
            <v>0</v>
          </cell>
          <cell r="BQ591">
            <v>0</v>
          </cell>
          <cell r="BS591">
            <v>0</v>
          </cell>
          <cell r="BX591">
            <v>0</v>
          </cell>
          <cell r="CA591">
            <v>0</v>
          </cell>
          <cell r="CC591">
            <v>0</v>
          </cell>
          <cell r="CH591">
            <v>9.911999999999999</v>
          </cell>
          <cell r="CI591">
            <v>0</v>
          </cell>
          <cell r="CJ591">
            <v>0</v>
          </cell>
          <cell r="CK591">
            <v>9.911999999999999</v>
          </cell>
          <cell r="CL591">
            <v>0</v>
          </cell>
          <cell r="CM591">
            <v>0</v>
          </cell>
          <cell r="CN591">
            <v>0</v>
          </cell>
          <cell r="CO591">
            <v>0</v>
          </cell>
          <cell r="CP591">
            <v>0</v>
          </cell>
          <cell r="CQ591">
            <v>0</v>
          </cell>
        </row>
        <row r="592">
          <cell r="A592" t="str">
            <v>1.6.4</v>
          </cell>
          <cell r="B592" t="str">
            <v>АГП ПСС121-28 КАМАЗ 5350 6х6</v>
          </cell>
          <cell r="C592" t="str">
            <v>С</v>
          </cell>
          <cell r="D592" t="str">
            <v>С_1.6.4</v>
          </cell>
          <cell r="E592" t="str">
            <v>С</v>
          </cell>
          <cell r="F592">
            <v>2021</v>
          </cell>
          <cell r="G592">
            <v>2021</v>
          </cell>
          <cell r="J592">
            <v>6.2539999999999996</v>
          </cell>
          <cell r="P592">
            <v>0</v>
          </cell>
          <cell r="U592">
            <v>6.2539999999999996</v>
          </cell>
          <cell r="V592">
            <v>0</v>
          </cell>
          <cell r="X592">
            <v>6.2539999999999996</v>
          </cell>
          <cell r="AJ592">
            <v>0</v>
          </cell>
          <cell r="AM592">
            <v>0</v>
          </cell>
          <cell r="AO592">
            <v>0</v>
          </cell>
          <cell r="AT592">
            <v>0</v>
          </cell>
          <cell r="AW592">
            <v>0</v>
          </cell>
          <cell r="AY592">
            <v>0</v>
          </cell>
          <cell r="BD592">
            <v>0</v>
          </cell>
          <cell r="BG592">
            <v>0</v>
          </cell>
          <cell r="BI592">
            <v>0</v>
          </cell>
          <cell r="BN592">
            <v>6.2539999999999996</v>
          </cell>
          <cell r="BQ592">
            <v>6.2539999999999996</v>
          </cell>
          <cell r="BS592">
            <v>0</v>
          </cell>
          <cell r="BX592">
            <v>0</v>
          </cell>
          <cell r="CA592">
            <v>0</v>
          </cell>
          <cell r="CC592">
            <v>0</v>
          </cell>
          <cell r="CH592">
            <v>6.2539999999999996</v>
          </cell>
          <cell r="CI592">
            <v>0</v>
          </cell>
          <cell r="CJ592">
            <v>0</v>
          </cell>
          <cell r="CK592">
            <v>6.2539999999999996</v>
          </cell>
          <cell r="CL592">
            <v>0</v>
          </cell>
          <cell r="CM592">
            <v>0</v>
          </cell>
          <cell r="CN592">
            <v>0</v>
          </cell>
          <cell r="CO592">
            <v>0</v>
          </cell>
          <cell r="CP592">
            <v>0</v>
          </cell>
          <cell r="CQ592">
            <v>0</v>
          </cell>
        </row>
        <row r="593">
          <cell r="A593" t="str">
            <v>1.6.5</v>
          </cell>
          <cell r="B593" t="str">
            <v>Газель-Next цельнометалическая-6шт.</v>
          </cell>
          <cell r="C593" t="str">
            <v>С</v>
          </cell>
          <cell r="D593" t="str">
            <v>С_1.6.5</v>
          </cell>
          <cell r="E593" t="str">
            <v>С</v>
          </cell>
          <cell r="F593">
            <v>2018</v>
          </cell>
          <cell r="G593">
            <v>2022</v>
          </cell>
          <cell r="J593">
            <v>8.4959999999999987</v>
          </cell>
          <cell r="P593">
            <v>0</v>
          </cell>
          <cell r="U593">
            <v>8.4959999999999987</v>
          </cell>
          <cell r="V593">
            <v>0</v>
          </cell>
          <cell r="X593">
            <v>8.4959999999999987</v>
          </cell>
          <cell r="AJ593">
            <v>1.4159999999999999</v>
          </cell>
          <cell r="AM593">
            <v>1.4159999999999999</v>
          </cell>
          <cell r="AO593">
            <v>0</v>
          </cell>
          <cell r="AT593">
            <v>1.4159999999999999</v>
          </cell>
          <cell r="AW593">
            <v>1.4159999999999999</v>
          </cell>
          <cell r="AY593">
            <v>0</v>
          </cell>
          <cell r="BD593">
            <v>1.4159999999999999</v>
          </cell>
          <cell r="BG593">
            <v>1.4159999999999999</v>
          </cell>
          <cell r="BI593">
            <v>0</v>
          </cell>
          <cell r="BN593">
            <v>1.4159999999999999</v>
          </cell>
          <cell r="BQ593">
            <v>1.4159999999999999</v>
          </cell>
          <cell r="BS593">
            <v>0</v>
          </cell>
          <cell r="BX593">
            <v>2.8319999999999999</v>
          </cell>
          <cell r="CA593">
            <v>2.8319999999999999</v>
          </cell>
          <cell r="CC593">
            <v>0</v>
          </cell>
          <cell r="CH593">
            <v>8.4959999999999987</v>
          </cell>
          <cell r="CI593">
            <v>0</v>
          </cell>
          <cell r="CJ593">
            <v>0</v>
          </cell>
          <cell r="CK593">
            <v>8.4959999999999987</v>
          </cell>
          <cell r="CL593">
            <v>0</v>
          </cell>
          <cell r="CM593">
            <v>0</v>
          </cell>
          <cell r="CN593">
            <v>0</v>
          </cell>
          <cell r="CO593">
            <v>0</v>
          </cell>
          <cell r="CP593">
            <v>0</v>
          </cell>
          <cell r="CQ593">
            <v>0</v>
          </cell>
        </row>
        <row r="594">
          <cell r="A594" t="str">
            <v>1.6.6</v>
          </cell>
          <cell r="B594" t="str">
            <v>Шевроле – Нива GLC-7шт.</v>
          </cell>
          <cell r="C594" t="str">
            <v>С</v>
          </cell>
          <cell r="D594" t="str">
            <v>С_1.6.6</v>
          </cell>
          <cell r="E594" t="str">
            <v>С</v>
          </cell>
          <cell r="F594">
            <v>2018</v>
          </cell>
          <cell r="G594">
            <v>2022</v>
          </cell>
          <cell r="J594">
            <v>5.5342000000000002</v>
          </cell>
          <cell r="P594">
            <v>0</v>
          </cell>
          <cell r="U594">
            <v>5.5342000000000002</v>
          </cell>
          <cell r="V594">
            <v>0</v>
          </cell>
          <cell r="X594">
            <v>5.5342000000000002</v>
          </cell>
          <cell r="AJ594">
            <v>0.79059999999999997</v>
          </cell>
          <cell r="AM594">
            <v>0.79059999999999997</v>
          </cell>
          <cell r="AO594">
            <v>0</v>
          </cell>
          <cell r="AT594">
            <v>0.79059999999999997</v>
          </cell>
          <cell r="AW594">
            <v>0.79059999999999997</v>
          </cell>
          <cell r="AY594">
            <v>0</v>
          </cell>
          <cell r="BD594">
            <v>0.79059999999999997</v>
          </cell>
          <cell r="BG594">
            <v>0.79059999999999997</v>
          </cell>
          <cell r="BI594">
            <v>0</v>
          </cell>
          <cell r="BN594">
            <v>1.5811999999999999</v>
          </cell>
          <cell r="BQ594">
            <v>1.5811999999999999</v>
          </cell>
          <cell r="BS594">
            <v>0</v>
          </cell>
          <cell r="BX594">
            <v>1.5811999999999999</v>
          </cell>
          <cell r="CA594">
            <v>1.5811999999999999</v>
          </cell>
          <cell r="CC594">
            <v>0</v>
          </cell>
          <cell r="CH594">
            <v>5.5342000000000002</v>
          </cell>
          <cell r="CI594">
            <v>0</v>
          </cell>
          <cell r="CJ594">
            <v>0</v>
          </cell>
          <cell r="CK594">
            <v>5.5342000000000002</v>
          </cell>
          <cell r="CL594">
            <v>0</v>
          </cell>
          <cell r="CM594">
            <v>0</v>
          </cell>
          <cell r="CN594">
            <v>0</v>
          </cell>
          <cell r="CO594">
            <v>0</v>
          </cell>
          <cell r="CP594">
            <v>0</v>
          </cell>
          <cell r="CQ594">
            <v>0</v>
          </cell>
        </row>
        <row r="595">
          <cell r="A595" t="str">
            <v>1.6.7</v>
          </cell>
          <cell r="B595" t="str">
            <v xml:space="preserve">Погрузчик фронтальный «Амкадор-352» г.п. 5 тн. </v>
          </cell>
          <cell r="C595" t="str">
            <v>С</v>
          </cell>
          <cell r="D595" t="str">
            <v>С_1.6.7</v>
          </cell>
          <cell r="E595" t="str">
            <v>С</v>
          </cell>
          <cell r="F595">
            <v>2019</v>
          </cell>
          <cell r="G595">
            <v>2019</v>
          </cell>
          <cell r="J595">
            <v>5.427999999999999</v>
          </cell>
          <cell r="P595">
            <v>0</v>
          </cell>
          <cell r="U595">
            <v>5.427999999999999</v>
          </cell>
          <cell r="V595">
            <v>0</v>
          </cell>
          <cell r="X595">
            <v>5.427999999999999</v>
          </cell>
          <cell r="AJ595">
            <v>0</v>
          </cell>
          <cell r="AM595">
            <v>0</v>
          </cell>
          <cell r="AO595">
            <v>0</v>
          </cell>
          <cell r="AT595">
            <v>5.427999999999999</v>
          </cell>
          <cell r="AW595">
            <v>5.427999999999999</v>
          </cell>
          <cell r="AY595">
            <v>0</v>
          </cell>
          <cell r="BD595">
            <v>0</v>
          </cell>
          <cell r="BG595">
            <v>0</v>
          </cell>
          <cell r="BI595">
            <v>0</v>
          </cell>
          <cell r="BN595">
            <v>0</v>
          </cell>
          <cell r="BQ595">
            <v>0</v>
          </cell>
          <cell r="BS595">
            <v>0</v>
          </cell>
          <cell r="BX595">
            <v>0</v>
          </cell>
          <cell r="CA595">
            <v>0</v>
          </cell>
          <cell r="CC595">
            <v>0</v>
          </cell>
          <cell r="CH595">
            <v>5.427999999999999</v>
          </cell>
          <cell r="CI595">
            <v>0</v>
          </cell>
          <cell r="CJ595">
            <v>0</v>
          </cell>
          <cell r="CK595">
            <v>5.427999999999999</v>
          </cell>
          <cell r="CL595">
            <v>0</v>
          </cell>
          <cell r="CM595">
            <v>0</v>
          </cell>
          <cell r="CN595">
            <v>0</v>
          </cell>
          <cell r="CO595">
            <v>0</v>
          </cell>
          <cell r="CP595">
            <v>0</v>
          </cell>
          <cell r="CQ595">
            <v>0</v>
          </cell>
        </row>
        <row r="596">
          <cell r="A596" t="str">
            <v>1.6.8</v>
          </cell>
          <cell r="B596" t="str">
            <v>КС 65717-34 (50 тонн) КАМАЗ 6560 8х8</v>
          </cell>
          <cell r="C596" t="str">
            <v>С</v>
          </cell>
          <cell r="D596" t="str">
            <v>С_1.6.8</v>
          </cell>
          <cell r="E596" t="str">
            <v>С</v>
          </cell>
          <cell r="F596">
            <v>2021</v>
          </cell>
          <cell r="G596">
            <v>2021</v>
          </cell>
          <cell r="J596">
            <v>18.29</v>
          </cell>
          <cell r="P596">
            <v>0</v>
          </cell>
          <cell r="U596">
            <v>18.29</v>
          </cell>
          <cell r="V596">
            <v>0</v>
          </cell>
          <cell r="X596">
            <v>18.29</v>
          </cell>
          <cell r="AJ596">
            <v>0</v>
          </cell>
          <cell r="AM596">
            <v>0</v>
          </cell>
          <cell r="AO596">
            <v>0</v>
          </cell>
          <cell r="AT596">
            <v>0</v>
          </cell>
          <cell r="AW596">
            <v>0</v>
          </cell>
          <cell r="AY596">
            <v>0</v>
          </cell>
          <cell r="BD596">
            <v>0</v>
          </cell>
          <cell r="BG596">
            <v>0</v>
          </cell>
          <cell r="BI596">
            <v>0</v>
          </cell>
          <cell r="BN596">
            <v>18.29</v>
          </cell>
          <cell r="BQ596">
            <v>18.29</v>
          </cell>
          <cell r="BS596">
            <v>0</v>
          </cell>
          <cell r="BX596">
            <v>0</v>
          </cell>
          <cell r="CA596">
            <v>0</v>
          </cell>
          <cell r="CC596">
            <v>0</v>
          </cell>
          <cell r="CH596">
            <v>18.29</v>
          </cell>
          <cell r="CI596">
            <v>0</v>
          </cell>
          <cell r="CJ596">
            <v>0</v>
          </cell>
          <cell r="CK596">
            <v>18.29</v>
          </cell>
          <cell r="CL596">
            <v>0</v>
          </cell>
          <cell r="CM596">
            <v>0</v>
          </cell>
          <cell r="CN596">
            <v>0</v>
          </cell>
          <cell r="CO596">
            <v>0</v>
          </cell>
          <cell r="CP596">
            <v>0</v>
          </cell>
          <cell r="CQ596">
            <v>0</v>
          </cell>
        </row>
        <row r="597">
          <cell r="A597" t="str">
            <v>1.6.9</v>
          </cell>
          <cell r="B597" t="str">
            <v>БКМ 517 КАМАЗ 43502</v>
          </cell>
          <cell r="C597" t="str">
            <v>С</v>
          </cell>
          <cell r="D597" t="str">
            <v>С_1.6.9</v>
          </cell>
          <cell r="E597" t="str">
            <v>С</v>
          </cell>
          <cell r="F597">
            <v>2022</v>
          </cell>
          <cell r="G597">
            <v>2022</v>
          </cell>
          <cell r="J597">
            <v>5.0739999999999998</v>
          </cell>
          <cell r="P597">
            <v>0</v>
          </cell>
          <cell r="U597">
            <v>5.0739999999999998</v>
          </cell>
          <cell r="V597">
            <v>0</v>
          </cell>
          <cell r="X597">
            <v>5.0739999999999998</v>
          </cell>
          <cell r="AJ597">
            <v>0</v>
          </cell>
          <cell r="AM597">
            <v>0</v>
          </cell>
          <cell r="AO597">
            <v>0</v>
          </cell>
          <cell r="AT597">
            <v>0</v>
          </cell>
          <cell r="AW597">
            <v>0</v>
          </cell>
          <cell r="AY597">
            <v>0</v>
          </cell>
          <cell r="BD597">
            <v>0</v>
          </cell>
          <cell r="BG597">
            <v>0</v>
          </cell>
          <cell r="BI597">
            <v>0</v>
          </cell>
          <cell r="BN597">
            <v>0</v>
          </cell>
          <cell r="BQ597">
            <v>0</v>
          </cell>
          <cell r="BS597">
            <v>0</v>
          </cell>
          <cell r="BX597">
            <v>5.0739999999999998</v>
          </cell>
          <cell r="CA597">
            <v>5.0739999999999998</v>
          </cell>
          <cell r="CC597">
            <v>0</v>
          </cell>
          <cell r="CH597">
            <v>5.0739999999999998</v>
          </cell>
          <cell r="CI597">
            <v>0</v>
          </cell>
          <cell r="CJ597">
            <v>0</v>
          </cell>
          <cell r="CK597">
            <v>5.0739999999999998</v>
          </cell>
          <cell r="CL597">
            <v>0</v>
          </cell>
          <cell r="CM597">
            <v>0</v>
          </cell>
          <cell r="CN597">
            <v>0</v>
          </cell>
          <cell r="CO597">
            <v>0</v>
          </cell>
          <cell r="CP597">
            <v>0</v>
          </cell>
          <cell r="CQ597">
            <v>0</v>
          </cell>
        </row>
        <row r="598">
          <cell r="A598" t="str">
            <v>1.6.10</v>
          </cell>
          <cell r="B598" t="str">
            <v>Мини погрузчик МКСМ-800-2шт.</v>
          </cell>
          <cell r="C598" t="str">
            <v>С</v>
          </cell>
          <cell r="D598" t="str">
            <v>С_1.6.10</v>
          </cell>
          <cell r="E598" t="str">
            <v>С</v>
          </cell>
          <cell r="F598">
            <v>2019</v>
          </cell>
          <cell r="G598">
            <v>2020</v>
          </cell>
          <cell r="J598">
            <v>3.54</v>
          </cell>
          <cell r="P598">
            <v>0</v>
          </cell>
          <cell r="U598">
            <v>3.54</v>
          </cell>
          <cell r="V598">
            <v>0</v>
          </cell>
          <cell r="X598">
            <v>3.54</v>
          </cell>
          <cell r="AJ598">
            <v>0</v>
          </cell>
          <cell r="AM598">
            <v>0</v>
          </cell>
          <cell r="AO598">
            <v>0</v>
          </cell>
          <cell r="AT598">
            <v>1.77</v>
          </cell>
          <cell r="AW598">
            <v>1.77</v>
          </cell>
          <cell r="AY598">
            <v>0</v>
          </cell>
          <cell r="BD598">
            <v>1.77</v>
          </cell>
          <cell r="BG598">
            <v>1.77</v>
          </cell>
          <cell r="BI598">
            <v>0</v>
          </cell>
          <cell r="BN598">
            <v>0</v>
          </cell>
          <cell r="BQ598">
            <v>0</v>
          </cell>
          <cell r="BS598">
            <v>0</v>
          </cell>
          <cell r="BX598">
            <v>0</v>
          </cell>
          <cell r="CA598">
            <v>0</v>
          </cell>
          <cell r="CC598">
            <v>0</v>
          </cell>
          <cell r="CH598">
            <v>3.54</v>
          </cell>
          <cell r="CI598">
            <v>0</v>
          </cell>
          <cell r="CJ598">
            <v>0</v>
          </cell>
          <cell r="CK598">
            <v>3.54</v>
          </cell>
          <cell r="CL598">
            <v>0</v>
          </cell>
          <cell r="CM598">
            <v>0</v>
          </cell>
          <cell r="CN598">
            <v>0</v>
          </cell>
          <cell r="CO598">
            <v>0</v>
          </cell>
          <cell r="CP598">
            <v>0</v>
          </cell>
          <cell r="CQ598">
            <v>0</v>
          </cell>
        </row>
        <row r="599">
          <cell r="A599" t="str">
            <v>1.6.11</v>
          </cell>
          <cell r="B599" t="str">
            <v>Лаборатории на базе КАМАЗ 4х4- 2шт.</v>
          </cell>
          <cell r="C599" t="str">
            <v>С</v>
          </cell>
          <cell r="D599" t="str">
            <v>С_1.6.11</v>
          </cell>
          <cell r="E599" t="str">
            <v>С</v>
          </cell>
          <cell r="F599">
            <v>2021</v>
          </cell>
          <cell r="G599">
            <v>2022</v>
          </cell>
          <cell r="J599">
            <v>6.1360000000000001</v>
          </cell>
          <cell r="P599">
            <v>0</v>
          </cell>
          <cell r="U599">
            <v>6.1360000000000001</v>
          </cell>
          <cell r="V599">
            <v>0</v>
          </cell>
          <cell r="X599">
            <v>6.1360000000000001</v>
          </cell>
          <cell r="AJ599">
            <v>0</v>
          </cell>
          <cell r="AM599">
            <v>0</v>
          </cell>
          <cell r="AO599">
            <v>0</v>
          </cell>
          <cell r="AT599">
            <v>0</v>
          </cell>
          <cell r="AW599">
            <v>0</v>
          </cell>
          <cell r="AY599">
            <v>0</v>
          </cell>
          <cell r="BD599">
            <v>0</v>
          </cell>
          <cell r="BG599">
            <v>0</v>
          </cell>
          <cell r="BI599">
            <v>0</v>
          </cell>
          <cell r="BN599">
            <v>3.0680000000000001</v>
          </cell>
          <cell r="BQ599">
            <v>3.0680000000000001</v>
          </cell>
          <cell r="BS599">
            <v>0</v>
          </cell>
          <cell r="BX599">
            <v>3.0680000000000001</v>
          </cell>
          <cell r="CA599">
            <v>3.0680000000000001</v>
          </cell>
          <cell r="CC599">
            <v>0</v>
          </cell>
          <cell r="CH599">
            <v>6.1360000000000001</v>
          </cell>
          <cell r="CI599">
            <v>0</v>
          </cell>
          <cell r="CJ599">
            <v>0</v>
          </cell>
          <cell r="CK599">
            <v>6.1360000000000001</v>
          </cell>
          <cell r="CL599">
            <v>0</v>
          </cell>
          <cell r="CM599">
            <v>0</v>
          </cell>
          <cell r="CN599">
            <v>0</v>
          </cell>
          <cell r="CO599">
            <v>0</v>
          </cell>
          <cell r="CP599">
            <v>0</v>
          </cell>
          <cell r="CQ599">
            <v>0</v>
          </cell>
        </row>
        <row r="600">
          <cell r="A600" t="str">
            <v>1.6.12</v>
          </cell>
          <cell r="B600" t="str">
            <v>Газель-Next автобус 4шт.</v>
          </cell>
          <cell r="C600" t="str">
            <v>С</v>
          </cell>
          <cell r="D600" t="str">
            <v>С_1.6.12</v>
          </cell>
          <cell r="E600" t="str">
            <v>С</v>
          </cell>
          <cell r="F600">
            <v>2018</v>
          </cell>
          <cell r="G600">
            <v>2021</v>
          </cell>
          <cell r="J600">
            <v>7.08</v>
          </cell>
          <cell r="P600">
            <v>0</v>
          </cell>
          <cell r="U600">
            <v>7.08</v>
          </cell>
          <cell r="V600">
            <v>0</v>
          </cell>
          <cell r="X600">
            <v>7.08</v>
          </cell>
          <cell r="AJ600">
            <v>1.77</v>
          </cell>
          <cell r="AM600">
            <v>1.77</v>
          </cell>
          <cell r="AO600">
            <v>0</v>
          </cell>
          <cell r="AT600">
            <v>1.77</v>
          </cell>
          <cell r="AW600">
            <v>1.77</v>
          </cell>
          <cell r="AY600">
            <v>0</v>
          </cell>
          <cell r="BD600">
            <v>1.77</v>
          </cell>
          <cell r="BG600">
            <v>1.77</v>
          </cell>
          <cell r="BI600">
            <v>0</v>
          </cell>
          <cell r="BN600">
            <v>1.77</v>
          </cell>
          <cell r="BQ600">
            <v>1.77</v>
          </cell>
          <cell r="BS600">
            <v>0</v>
          </cell>
          <cell r="BX600">
            <v>0</v>
          </cell>
          <cell r="CA600">
            <v>0</v>
          </cell>
          <cell r="CC600">
            <v>0</v>
          </cell>
          <cell r="CH600">
            <v>7.08</v>
          </cell>
          <cell r="CI600">
            <v>0</v>
          </cell>
          <cell r="CJ600">
            <v>0</v>
          </cell>
          <cell r="CK600">
            <v>7.08</v>
          </cell>
          <cell r="CL600">
            <v>0</v>
          </cell>
          <cell r="CM600">
            <v>0</v>
          </cell>
          <cell r="CN600">
            <v>0</v>
          </cell>
          <cell r="CO600">
            <v>0</v>
          </cell>
          <cell r="CP600">
            <v>0</v>
          </cell>
          <cell r="CQ600">
            <v>0</v>
          </cell>
        </row>
        <row r="601">
          <cell r="A601" t="str">
            <v>1.6.13</v>
          </cell>
          <cell r="B601" t="str">
            <v>Микроавтобус Фольцваген - Мультивен</v>
          </cell>
          <cell r="C601" t="str">
            <v>С</v>
          </cell>
          <cell r="D601" t="str">
            <v>С_1.6.13</v>
          </cell>
          <cell r="E601" t="str">
            <v>С</v>
          </cell>
          <cell r="F601">
            <v>2019</v>
          </cell>
          <cell r="G601">
            <v>2019</v>
          </cell>
          <cell r="J601">
            <v>5.1920000000000002</v>
          </cell>
          <cell r="P601">
            <v>0</v>
          </cell>
          <cell r="U601">
            <v>5.1920000000000002</v>
          </cell>
          <cell r="V601">
            <v>0</v>
          </cell>
          <cell r="X601">
            <v>5.1920000000000002</v>
          </cell>
          <cell r="AJ601">
            <v>0</v>
          </cell>
          <cell r="AM601">
            <v>0</v>
          </cell>
          <cell r="AO601">
            <v>0</v>
          </cell>
          <cell r="AT601">
            <v>5.1920000000000002</v>
          </cell>
          <cell r="AW601">
            <v>5.1920000000000002</v>
          </cell>
          <cell r="AY601">
            <v>0</v>
          </cell>
          <cell r="BD601">
            <v>0</v>
          </cell>
          <cell r="BG601">
            <v>0</v>
          </cell>
          <cell r="BI601">
            <v>0</v>
          </cell>
          <cell r="BN601">
            <v>0</v>
          </cell>
          <cell r="BQ601">
            <v>0</v>
          </cell>
          <cell r="BS601">
            <v>0</v>
          </cell>
          <cell r="BX601">
            <v>0</v>
          </cell>
          <cell r="CA601">
            <v>0</v>
          </cell>
          <cell r="CC601">
            <v>0</v>
          </cell>
          <cell r="CH601">
            <v>5.1920000000000002</v>
          </cell>
          <cell r="CI601">
            <v>0</v>
          </cell>
          <cell r="CJ601">
            <v>0</v>
          </cell>
          <cell r="CK601">
            <v>5.1920000000000002</v>
          </cell>
          <cell r="CL601">
            <v>0</v>
          </cell>
          <cell r="CM601">
            <v>0</v>
          </cell>
          <cell r="CN601">
            <v>0</v>
          </cell>
          <cell r="CO601">
            <v>0</v>
          </cell>
          <cell r="CP601">
            <v>0</v>
          </cell>
          <cell r="CQ601">
            <v>0</v>
          </cell>
        </row>
        <row r="602">
          <cell r="A602" t="str">
            <v>1.6.14</v>
          </cell>
          <cell r="B602" t="str">
            <v>Кран манипулятор КАМАЗ 43118 г/п 2,9т</v>
          </cell>
          <cell r="C602" t="str">
            <v>С</v>
          </cell>
          <cell r="D602" t="str">
            <v>С_1.6.14</v>
          </cell>
          <cell r="E602" t="str">
            <v>С</v>
          </cell>
          <cell r="F602">
            <v>2022</v>
          </cell>
          <cell r="G602">
            <v>2022</v>
          </cell>
          <cell r="J602">
            <v>6.1360000000000001</v>
          </cell>
          <cell r="P602">
            <v>0</v>
          </cell>
          <cell r="U602">
            <v>6.1360000000000001</v>
          </cell>
          <cell r="V602">
            <v>0</v>
          </cell>
          <cell r="X602">
            <v>6.1360000000000001</v>
          </cell>
          <cell r="AJ602">
            <v>0</v>
          </cell>
          <cell r="AM602">
            <v>0</v>
          </cell>
          <cell r="AO602">
            <v>0</v>
          </cell>
          <cell r="AT602">
            <v>0</v>
          </cell>
          <cell r="AW602">
            <v>0</v>
          </cell>
          <cell r="AY602">
            <v>0</v>
          </cell>
          <cell r="BD602">
            <v>0</v>
          </cell>
          <cell r="BG602">
            <v>0</v>
          </cell>
          <cell r="BI602">
            <v>0</v>
          </cell>
          <cell r="BN602">
            <v>0</v>
          </cell>
          <cell r="BQ602">
            <v>0</v>
          </cell>
          <cell r="BS602">
            <v>0</v>
          </cell>
          <cell r="BX602">
            <v>6.1360000000000001</v>
          </cell>
          <cell r="CA602">
            <v>6.1360000000000001</v>
          </cell>
          <cell r="CC602">
            <v>0</v>
          </cell>
          <cell r="CH602">
            <v>6.1360000000000001</v>
          </cell>
          <cell r="CI602">
            <v>0</v>
          </cell>
          <cell r="CJ602">
            <v>0</v>
          </cell>
          <cell r="CK602">
            <v>6.1360000000000001</v>
          </cell>
          <cell r="CL602">
            <v>0</v>
          </cell>
          <cell r="CM602">
            <v>0</v>
          </cell>
          <cell r="CN602">
            <v>0</v>
          </cell>
          <cell r="CO602">
            <v>0</v>
          </cell>
          <cell r="CP602">
            <v>0</v>
          </cell>
          <cell r="CQ602">
            <v>0</v>
          </cell>
        </row>
        <row r="603">
          <cell r="A603" t="str">
            <v>1.6.15</v>
          </cell>
          <cell r="B603" t="str">
            <v>Гильотина</v>
          </cell>
          <cell r="C603" t="str">
            <v>С</v>
          </cell>
          <cell r="D603" t="str">
            <v>С_1.6.15</v>
          </cell>
          <cell r="E603" t="str">
            <v>С</v>
          </cell>
          <cell r="F603">
            <v>2018</v>
          </cell>
          <cell r="G603">
            <v>2018</v>
          </cell>
          <cell r="J603">
            <v>1.7109999999999999</v>
          </cell>
          <cell r="P603">
            <v>0</v>
          </cell>
          <cell r="U603">
            <v>1.7109999999999999</v>
          </cell>
          <cell r="V603">
            <v>0</v>
          </cell>
          <cell r="X603">
            <v>1.7109999999999999</v>
          </cell>
          <cell r="AJ603">
            <v>1.7109999999999999</v>
          </cell>
          <cell r="AM603">
            <v>1.7109999999999999</v>
          </cell>
          <cell r="AO603">
            <v>0</v>
          </cell>
          <cell r="AT603">
            <v>0</v>
          </cell>
          <cell r="AW603">
            <v>0</v>
          </cell>
          <cell r="AY603">
            <v>0</v>
          </cell>
          <cell r="BD603">
            <v>0</v>
          </cell>
          <cell r="BG603">
            <v>0</v>
          </cell>
          <cell r="BI603">
            <v>0</v>
          </cell>
          <cell r="BN603">
            <v>0</v>
          </cell>
          <cell r="BQ603">
            <v>0</v>
          </cell>
          <cell r="BS603">
            <v>0</v>
          </cell>
          <cell r="BX603">
            <v>0</v>
          </cell>
          <cell r="CA603">
            <v>0</v>
          </cell>
          <cell r="CC603">
            <v>0</v>
          </cell>
          <cell r="CH603">
            <v>1.7109999999999999</v>
          </cell>
          <cell r="CI603">
            <v>0</v>
          </cell>
          <cell r="CJ603">
            <v>0</v>
          </cell>
          <cell r="CK603">
            <v>1.7109999999999999</v>
          </cell>
          <cell r="CL603">
            <v>0</v>
          </cell>
          <cell r="CM603">
            <v>0</v>
          </cell>
          <cell r="CN603">
            <v>0</v>
          </cell>
          <cell r="CO603">
            <v>0</v>
          </cell>
          <cell r="CP603">
            <v>0</v>
          </cell>
          <cell r="CQ603">
            <v>0</v>
          </cell>
        </row>
        <row r="604">
          <cell r="A604" t="str">
            <v>1.6.16</v>
          </cell>
          <cell r="B604" t="str">
            <v>Пресс ножницы</v>
          </cell>
          <cell r="C604" t="str">
            <v>С</v>
          </cell>
          <cell r="D604" t="str">
            <v>С_1.6.16</v>
          </cell>
          <cell r="E604" t="str">
            <v>С</v>
          </cell>
          <cell r="F604">
            <v>2019</v>
          </cell>
          <cell r="G604">
            <v>2019</v>
          </cell>
          <cell r="J604">
            <v>0.76700000000000002</v>
          </cell>
          <cell r="P604">
            <v>0</v>
          </cell>
          <cell r="U604">
            <v>0.76700000000000002</v>
          </cell>
          <cell r="V604">
            <v>0</v>
          </cell>
          <cell r="X604">
            <v>0.76700000000000002</v>
          </cell>
          <cell r="AJ604">
            <v>0</v>
          </cell>
          <cell r="AM604">
            <v>0</v>
          </cell>
          <cell r="AO604">
            <v>0</v>
          </cell>
          <cell r="AT604">
            <v>0.76700000000000002</v>
          </cell>
          <cell r="AW604">
            <v>0.76700000000000002</v>
          </cell>
          <cell r="AY604">
            <v>0</v>
          </cell>
          <cell r="BD604">
            <v>0</v>
          </cell>
          <cell r="BG604">
            <v>0</v>
          </cell>
          <cell r="BI604">
            <v>0</v>
          </cell>
          <cell r="BN604">
            <v>0</v>
          </cell>
          <cell r="BQ604">
            <v>0</v>
          </cell>
          <cell r="BS604">
            <v>0</v>
          </cell>
          <cell r="BX604">
            <v>0</v>
          </cell>
          <cell r="CA604">
            <v>0</v>
          </cell>
          <cell r="CC604">
            <v>0</v>
          </cell>
          <cell r="CH604">
            <v>0.76700000000000002</v>
          </cell>
          <cell r="CI604">
            <v>0</v>
          </cell>
          <cell r="CJ604">
            <v>0</v>
          </cell>
          <cell r="CK604">
            <v>0.76700000000000002</v>
          </cell>
          <cell r="CL604">
            <v>0</v>
          </cell>
          <cell r="CM604">
            <v>0</v>
          </cell>
          <cell r="CN604">
            <v>0</v>
          </cell>
          <cell r="CO604">
            <v>0</v>
          </cell>
          <cell r="CP604">
            <v>0</v>
          </cell>
          <cell r="CQ604">
            <v>0</v>
          </cell>
        </row>
        <row r="605">
          <cell r="A605" t="str">
            <v>1.6.17</v>
          </cell>
          <cell r="B605" t="str">
            <v>Сварочный аппарат</v>
          </cell>
          <cell r="C605" t="str">
            <v>С</v>
          </cell>
          <cell r="D605" t="str">
            <v>С_1.6.17</v>
          </cell>
          <cell r="E605" t="str">
            <v>С</v>
          </cell>
          <cell r="F605">
            <v>2022</v>
          </cell>
          <cell r="G605">
            <v>2022</v>
          </cell>
          <cell r="J605">
            <v>8.2600000000000007E-2</v>
          </cell>
          <cell r="P605">
            <v>0</v>
          </cell>
          <cell r="U605">
            <v>8.2600000000000007E-2</v>
          </cell>
          <cell r="V605">
            <v>0</v>
          </cell>
          <cell r="X605">
            <v>8.2600000000000007E-2</v>
          </cell>
          <cell r="AJ605">
            <v>0</v>
          </cell>
          <cell r="AM605">
            <v>0</v>
          </cell>
          <cell r="AO605">
            <v>0</v>
          </cell>
          <cell r="AT605">
            <v>0</v>
          </cell>
          <cell r="AW605">
            <v>0</v>
          </cell>
          <cell r="AY605">
            <v>0</v>
          </cell>
          <cell r="BD605">
            <v>0</v>
          </cell>
          <cell r="BG605">
            <v>0</v>
          </cell>
          <cell r="BI605">
            <v>0</v>
          </cell>
          <cell r="BN605">
            <v>0</v>
          </cell>
          <cell r="BQ605">
            <v>0</v>
          </cell>
          <cell r="BS605">
            <v>0</v>
          </cell>
          <cell r="BX605">
            <v>8.2600000000000007E-2</v>
          </cell>
          <cell r="CA605">
            <v>8.2600000000000007E-2</v>
          </cell>
          <cell r="CC605">
            <v>0</v>
          </cell>
          <cell r="CH605">
            <v>8.2600000000000007E-2</v>
          </cell>
          <cell r="CI605">
            <v>0</v>
          </cell>
          <cell r="CJ605">
            <v>0</v>
          </cell>
          <cell r="CK605">
            <v>8.2600000000000007E-2</v>
          </cell>
          <cell r="CL605">
            <v>0</v>
          </cell>
          <cell r="CM605">
            <v>0</v>
          </cell>
          <cell r="CN605">
            <v>0</v>
          </cell>
          <cell r="CO605">
            <v>0</v>
          </cell>
          <cell r="CP605">
            <v>0</v>
          </cell>
          <cell r="CQ605">
            <v>0</v>
          </cell>
        </row>
        <row r="606">
          <cell r="A606" t="str">
            <v>1.6.18</v>
          </cell>
          <cell r="B606" t="str">
            <v>Трубогибный станок универсальный</v>
          </cell>
          <cell r="C606" t="str">
            <v>С</v>
          </cell>
          <cell r="D606" t="str">
            <v>С_1.6.18</v>
          </cell>
          <cell r="E606" t="str">
            <v>С</v>
          </cell>
          <cell r="F606">
            <v>2020</v>
          </cell>
          <cell r="G606">
            <v>2020</v>
          </cell>
          <cell r="J606">
            <v>0.29499999999999998</v>
          </cell>
          <cell r="P606">
            <v>0</v>
          </cell>
          <cell r="U606">
            <v>0.29499999999999998</v>
          </cell>
          <cell r="V606">
            <v>0</v>
          </cell>
          <cell r="X606">
            <v>0.29499999999999998</v>
          </cell>
          <cell r="AJ606">
            <v>0</v>
          </cell>
          <cell r="AM606">
            <v>0</v>
          </cell>
          <cell r="AO606">
            <v>0</v>
          </cell>
          <cell r="AT606">
            <v>0</v>
          </cell>
          <cell r="AW606">
            <v>0</v>
          </cell>
          <cell r="AY606">
            <v>0</v>
          </cell>
          <cell r="BD606">
            <v>0.29499999999999998</v>
          </cell>
          <cell r="BG606">
            <v>0.29499999999999998</v>
          </cell>
          <cell r="BI606">
            <v>0</v>
          </cell>
          <cell r="BN606">
            <v>0</v>
          </cell>
          <cell r="BQ606">
            <v>0</v>
          </cell>
          <cell r="BS606">
            <v>0</v>
          </cell>
          <cell r="BX606">
            <v>0</v>
          </cell>
          <cell r="CA606">
            <v>0</v>
          </cell>
          <cell r="CC606">
            <v>0</v>
          </cell>
          <cell r="CH606">
            <v>0.29499999999999998</v>
          </cell>
          <cell r="CI606">
            <v>0</v>
          </cell>
          <cell r="CJ606">
            <v>0</v>
          </cell>
          <cell r="CK606">
            <v>0.29499999999999998</v>
          </cell>
          <cell r="CL606">
            <v>0</v>
          </cell>
          <cell r="CM606">
            <v>0</v>
          </cell>
          <cell r="CN606">
            <v>0</v>
          </cell>
          <cell r="CO606">
            <v>0</v>
          </cell>
          <cell r="CP606">
            <v>0</v>
          </cell>
          <cell r="CQ606">
            <v>0</v>
          </cell>
        </row>
        <row r="607">
          <cell r="A607" t="str">
            <v>1.6.19</v>
          </cell>
          <cell r="B607" t="str">
            <v>Профессиональный алкотестер</v>
          </cell>
          <cell r="C607" t="str">
            <v>С</v>
          </cell>
          <cell r="D607" t="str">
            <v>С_1.6.19</v>
          </cell>
          <cell r="E607" t="str">
            <v>С</v>
          </cell>
          <cell r="F607">
            <v>2018</v>
          </cell>
          <cell r="G607">
            <v>2018</v>
          </cell>
          <cell r="J607">
            <v>0.16520000000000001</v>
          </cell>
          <cell r="P607">
            <v>0</v>
          </cell>
          <cell r="U607">
            <v>0.16520000000000001</v>
          </cell>
          <cell r="V607">
            <v>0</v>
          </cell>
          <cell r="X607">
            <v>0.16520000000000001</v>
          </cell>
          <cell r="AJ607">
            <v>0.16520000000000001</v>
          </cell>
          <cell r="AM607">
            <v>0.16520000000000001</v>
          </cell>
          <cell r="AO607">
            <v>0</v>
          </cell>
          <cell r="AT607">
            <v>0</v>
          </cell>
          <cell r="AW607">
            <v>0</v>
          </cell>
          <cell r="AY607">
            <v>0</v>
          </cell>
          <cell r="BD607">
            <v>0</v>
          </cell>
          <cell r="BG607">
            <v>0</v>
          </cell>
          <cell r="BI607">
            <v>0</v>
          </cell>
          <cell r="BN607">
            <v>0</v>
          </cell>
          <cell r="BQ607">
            <v>0</v>
          </cell>
          <cell r="BS607">
            <v>0</v>
          </cell>
          <cell r="BX607">
            <v>0</v>
          </cell>
          <cell r="CA607">
            <v>0</v>
          </cell>
          <cell r="CC607">
            <v>0</v>
          </cell>
          <cell r="CH607">
            <v>0.16520000000000001</v>
          </cell>
          <cell r="CI607">
            <v>0</v>
          </cell>
          <cell r="CJ607">
            <v>0</v>
          </cell>
          <cell r="CK607">
            <v>0.16520000000000001</v>
          </cell>
          <cell r="CL607">
            <v>0</v>
          </cell>
          <cell r="CM607">
            <v>0</v>
          </cell>
          <cell r="CN607">
            <v>0</v>
          </cell>
          <cell r="CO607">
            <v>0</v>
          </cell>
          <cell r="CP607">
            <v>0</v>
          </cell>
          <cell r="CQ607">
            <v>0</v>
          </cell>
        </row>
        <row r="608">
          <cell r="A608" t="str">
            <v>1.6.20</v>
          </cell>
          <cell r="B608" t="str">
            <v>Автомобильный диагностический компьютер</v>
          </cell>
          <cell r="C608" t="str">
            <v>С</v>
          </cell>
          <cell r="D608" t="str">
            <v>С_1.6.20</v>
          </cell>
          <cell r="E608" t="str">
            <v>С</v>
          </cell>
          <cell r="F608">
            <v>2018</v>
          </cell>
          <cell r="G608">
            <v>2018</v>
          </cell>
          <cell r="J608">
            <v>1.7699999999999997E-2</v>
          </cell>
          <cell r="P608">
            <v>0</v>
          </cell>
          <cell r="U608">
            <v>1.7699999999999997E-2</v>
          </cell>
          <cell r="V608">
            <v>0</v>
          </cell>
          <cell r="X608">
            <v>1.7699999999999997E-2</v>
          </cell>
          <cell r="AJ608">
            <v>1.7699999999999997E-2</v>
          </cell>
          <cell r="AM608">
            <v>1.7699999999999997E-2</v>
          </cell>
          <cell r="AO608">
            <v>0</v>
          </cell>
          <cell r="AT608">
            <v>0</v>
          </cell>
          <cell r="AW608">
            <v>0</v>
          </cell>
          <cell r="AY608">
            <v>0</v>
          </cell>
          <cell r="BD608">
            <v>0</v>
          </cell>
          <cell r="BG608">
            <v>0</v>
          </cell>
          <cell r="BI608">
            <v>0</v>
          </cell>
          <cell r="BN608">
            <v>0</v>
          </cell>
          <cell r="BQ608">
            <v>0</v>
          </cell>
          <cell r="BS608">
            <v>0</v>
          </cell>
          <cell r="BX608">
            <v>0</v>
          </cell>
          <cell r="CA608">
            <v>0</v>
          </cell>
          <cell r="CC608">
            <v>0</v>
          </cell>
          <cell r="CH608">
            <v>1.7699999999999997E-2</v>
          </cell>
          <cell r="CI608">
            <v>0</v>
          </cell>
          <cell r="CJ608">
            <v>0</v>
          </cell>
          <cell r="CK608">
            <v>1.7699999999999997E-2</v>
          </cell>
          <cell r="CL608">
            <v>0</v>
          </cell>
          <cell r="CM608">
            <v>0</v>
          </cell>
          <cell r="CN608">
            <v>0</v>
          </cell>
          <cell r="CO608">
            <v>0</v>
          </cell>
          <cell r="CP608">
            <v>0</v>
          </cell>
          <cell r="CQ608">
            <v>0</v>
          </cell>
        </row>
        <row r="609">
          <cell r="A609" t="str">
            <v>1.6.21</v>
          </cell>
          <cell r="B609" t="str">
            <v>Стенд проверки генераторов стартеров</v>
          </cell>
          <cell r="C609" t="str">
            <v>С</v>
          </cell>
          <cell r="D609" t="str">
            <v>С_1.6.21</v>
          </cell>
          <cell r="E609" t="str">
            <v>С</v>
          </cell>
          <cell r="F609">
            <v>2022</v>
          </cell>
          <cell r="G609">
            <v>2022</v>
          </cell>
          <cell r="J609">
            <v>8.2600000000000007E-2</v>
          </cell>
          <cell r="P609">
            <v>0</v>
          </cell>
          <cell r="U609">
            <v>8.2600000000000007E-2</v>
          </cell>
          <cell r="V609">
            <v>0</v>
          </cell>
          <cell r="X609">
            <v>8.2600000000000007E-2</v>
          </cell>
          <cell r="AJ609">
            <v>0</v>
          </cell>
          <cell r="AM609">
            <v>0</v>
          </cell>
          <cell r="AO609">
            <v>0</v>
          </cell>
          <cell r="AT609">
            <v>0</v>
          </cell>
          <cell r="AW609">
            <v>0</v>
          </cell>
          <cell r="AY609">
            <v>0</v>
          </cell>
          <cell r="BD609">
            <v>0</v>
          </cell>
          <cell r="BG609">
            <v>0</v>
          </cell>
          <cell r="BI609">
            <v>0</v>
          </cell>
          <cell r="BN609">
            <v>0</v>
          </cell>
          <cell r="BQ609">
            <v>0</v>
          </cell>
          <cell r="BS609">
            <v>0</v>
          </cell>
          <cell r="BX609">
            <v>8.2600000000000007E-2</v>
          </cell>
          <cell r="CA609">
            <v>8.2600000000000007E-2</v>
          </cell>
          <cell r="CC609">
            <v>0</v>
          </cell>
          <cell r="CH609">
            <v>8.2600000000000007E-2</v>
          </cell>
          <cell r="CI609">
            <v>0</v>
          </cell>
          <cell r="CJ609">
            <v>0</v>
          </cell>
          <cell r="CK609">
            <v>8.2600000000000007E-2</v>
          </cell>
          <cell r="CL609">
            <v>0</v>
          </cell>
          <cell r="CM609">
            <v>0</v>
          </cell>
          <cell r="CN609">
            <v>0</v>
          </cell>
          <cell r="CO609">
            <v>0</v>
          </cell>
          <cell r="CP609">
            <v>0</v>
          </cell>
          <cell r="CQ609">
            <v>0</v>
          </cell>
        </row>
        <row r="610">
          <cell r="A610" t="str">
            <v>1.6.22</v>
          </cell>
          <cell r="B610" t="str">
            <v>Зарядное оборудование</v>
          </cell>
          <cell r="C610" t="str">
            <v>С</v>
          </cell>
          <cell r="D610" t="str">
            <v>С_1.6.22</v>
          </cell>
          <cell r="E610" t="str">
            <v>С</v>
          </cell>
          <cell r="F610">
            <v>2021</v>
          </cell>
          <cell r="G610">
            <v>2021</v>
          </cell>
          <cell r="J610">
            <v>9.4399999999999998E-2</v>
          </cell>
          <cell r="P610">
            <v>0</v>
          </cell>
          <cell r="U610">
            <v>9.4399999999999998E-2</v>
          </cell>
          <cell r="V610">
            <v>0</v>
          </cell>
          <cell r="X610">
            <v>9.4399999999999998E-2</v>
          </cell>
          <cell r="AJ610">
            <v>0</v>
          </cell>
          <cell r="AM610">
            <v>0</v>
          </cell>
          <cell r="AO610">
            <v>0</v>
          </cell>
          <cell r="AT610">
            <v>0</v>
          </cell>
          <cell r="AW610">
            <v>0</v>
          </cell>
          <cell r="AY610">
            <v>0</v>
          </cell>
          <cell r="BD610">
            <v>0</v>
          </cell>
          <cell r="BG610">
            <v>0</v>
          </cell>
          <cell r="BI610">
            <v>0</v>
          </cell>
          <cell r="BN610">
            <v>9.4399999999999998E-2</v>
          </cell>
          <cell r="BQ610">
            <v>9.4399999999999998E-2</v>
          </cell>
          <cell r="BS610">
            <v>0</v>
          </cell>
          <cell r="BX610">
            <v>0</v>
          </cell>
          <cell r="CA610">
            <v>0</v>
          </cell>
          <cell r="CC610">
            <v>0</v>
          </cell>
          <cell r="CH610">
            <v>9.4399999999999998E-2</v>
          </cell>
          <cell r="CI610">
            <v>0</v>
          </cell>
          <cell r="CJ610">
            <v>0</v>
          </cell>
          <cell r="CK610">
            <v>9.4399999999999998E-2</v>
          </cell>
          <cell r="CL610">
            <v>0</v>
          </cell>
          <cell r="CM610">
            <v>0</v>
          </cell>
          <cell r="CN610">
            <v>0</v>
          </cell>
          <cell r="CO610">
            <v>0</v>
          </cell>
          <cell r="CP610">
            <v>0</v>
          </cell>
          <cell r="CQ610">
            <v>0</v>
          </cell>
        </row>
        <row r="611">
          <cell r="A611" t="str">
            <v>1.6.23</v>
          </cell>
          <cell r="B611" t="str">
            <v>Вентиляция цеха</v>
          </cell>
          <cell r="C611" t="str">
            <v>С</v>
          </cell>
          <cell r="D611" t="str">
            <v>С_1.6.23</v>
          </cell>
          <cell r="E611" t="str">
            <v>С</v>
          </cell>
          <cell r="F611">
            <v>2022</v>
          </cell>
          <cell r="G611">
            <v>2022</v>
          </cell>
          <cell r="J611">
            <v>2.36</v>
          </cell>
          <cell r="P611">
            <v>0</v>
          </cell>
          <cell r="U611">
            <v>2.36</v>
          </cell>
          <cell r="V611">
            <v>0</v>
          </cell>
          <cell r="X611">
            <v>2.36</v>
          </cell>
          <cell r="AJ611">
            <v>0</v>
          </cell>
          <cell r="AM611">
            <v>0</v>
          </cell>
          <cell r="AO611">
            <v>0</v>
          </cell>
          <cell r="AT611">
            <v>0</v>
          </cell>
          <cell r="AW611">
            <v>0</v>
          </cell>
          <cell r="AY611">
            <v>0</v>
          </cell>
          <cell r="BD611">
            <v>0</v>
          </cell>
          <cell r="BG611">
            <v>0</v>
          </cell>
          <cell r="BI611">
            <v>0</v>
          </cell>
          <cell r="BN611">
            <v>0</v>
          </cell>
          <cell r="BQ611">
            <v>0</v>
          </cell>
          <cell r="BS611">
            <v>0</v>
          </cell>
          <cell r="BX611">
            <v>2.36</v>
          </cell>
          <cell r="CA611">
            <v>2.36</v>
          </cell>
          <cell r="CC611">
            <v>0</v>
          </cell>
          <cell r="CH611">
            <v>2.36</v>
          </cell>
          <cell r="CI611">
            <v>0</v>
          </cell>
          <cell r="CJ611">
            <v>0</v>
          </cell>
          <cell r="CK611">
            <v>2.36</v>
          </cell>
          <cell r="CL611">
            <v>0</v>
          </cell>
          <cell r="CM611">
            <v>0</v>
          </cell>
          <cell r="CN611">
            <v>0</v>
          </cell>
          <cell r="CO611">
            <v>0</v>
          </cell>
          <cell r="CP611">
            <v>0</v>
          </cell>
          <cell r="CQ611">
            <v>0</v>
          </cell>
        </row>
        <row r="612">
          <cell r="A612" t="str">
            <v>1.6.24</v>
          </cell>
          <cell r="B612" t="str">
            <v>Шиномонтажный станок (для легкового транспорта)</v>
          </cell>
          <cell r="C612" t="str">
            <v>С</v>
          </cell>
          <cell r="D612" t="str">
            <v>С_1.6.24</v>
          </cell>
          <cell r="E612" t="str">
            <v>С</v>
          </cell>
          <cell r="F612">
            <v>2020</v>
          </cell>
          <cell r="G612">
            <v>2020</v>
          </cell>
          <cell r="J612">
            <v>0.17699999999999999</v>
          </cell>
          <cell r="P612">
            <v>0</v>
          </cell>
          <cell r="U612">
            <v>0.17699999999999999</v>
          </cell>
          <cell r="V612">
            <v>0</v>
          </cell>
          <cell r="X612">
            <v>0.17699999999999999</v>
          </cell>
          <cell r="AJ612">
            <v>0</v>
          </cell>
          <cell r="AM612">
            <v>0</v>
          </cell>
          <cell r="AO612">
            <v>0</v>
          </cell>
          <cell r="AT612">
            <v>0</v>
          </cell>
          <cell r="AW612">
            <v>0</v>
          </cell>
          <cell r="AY612">
            <v>0</v>
          </cell>
          <cell r="BD612">
            <v>0.17699999999999999</v>
          </cell>
          <cell r="BG612">
            <v>0.17699999999999999</v>
          </cell>
          <cell r="BI612">
            <v>0</v>
          </cell>
          <cell r="BN612">
            <v>0</v>
          </cell>
          <cell r="BQ612">
            <v>0</v>
          </cell>
          <cell r="BS612">
            <v>0</v>
          </cell>
          <cell r="BX612">
            <v>0</v>
          </cell>
          <cell r="CA612">
            <v>0</v>
          </cell>
          <cell r="CC612">
            <v>0</v>
          </cell>
          <cell r="CH612">
            <v>0.17699999999999999</v>
          </cell>
          <cell r="CI612">
            <v>0</v>
          </cell>
          <cell r="CJ612">
            <v>0</v>
          </cell>
          <cell r="CK612">
            <v>0.17699999999999999</v>
          </cell>
          <cell r="CL612">
            <v>0</v>
          </cell>
          <cell r="CM612">
            <v>0</v>
          </cell>
          <cell r="CN612">
            <v>0</v>
          </cell>
          <cell r="CO612">
            <v>0</v>
          </cell>
          <cell r="CP612">
            <v>0</v>
          </cell>
          <cell r="CQ612">
            <v>0</v>
          </cell>
        </row>
        <row r="613">
          <cell r="A613" t="str">
            <v>1.6.25</v>
          </cell>
          <cell r="B613" t="str">
            <v>Балансировочный станок (для легкового транспорта)</v>
          </cell>
          <cell r="C613" t="str">
            <v>С</v>
          </cell>
          <cell r="D613" t="str">
            <v>С_1.6.25</v>
          </cell>
          <cell r="E613" t="str">
            <v>С</v>
          </cell>
          <cell r="F613">
            <v>2019</v>
          </cell>
          <cell r="G613">
            <v>2019</v>
          </cell>
          <cell r="J613">
            <v>0.17699999999999999</v>
          </cell>
          <cell r="P613">
            <v>0</v>
          </cell>
          <cell r="U613">
            <v>0.17699999999999999</v>
          </cell>
          <cell r="V613">
            <v>0</v>
          </cell>
          <cell r="X613">
            <v>0.17699999999999999</v>
          </cell>
          <cell r="AJ613">
            <v>0</v>
          </cell>
          <cell r="AM613">
            <v>0</v>
          </cell>
          <cell r="AO613">
            <v>0</v>
          </cell>
          <cell r="AT613">
            <v>0.17699999999999999</v>
          </cell>
          <cell r="AW613">
            <v>0.17699999999999999</v>
          </cell>
          <cell r="AY613">
            <v>0</v>
          </cell>
          <cell r="BD613">
            <v>0</v>
          </cell>
          <cell r="BG613">
            <v>0</v>
          </cell>
          <cell r="BI613">
            <v>0</v>
          </cell>
          <cell r="BN613">
            <v>0</v>
          </cell>
          <cell r="BQ613">
            <v>0</v>
          </cell>
          <cell r="BS613">
            <v>0</v>
          </cell>
          <cell r="BX613">
            <v>0</v>
          </cell>
          <cell r="CA613">
            <v>0</v>
          </cell>
          <cell r="CC613">
            <v>0</v>
          </cell>
          <cell r="CH613">
            <v>0.17699999999999999</v>
          </cell>
          <cell r="CI613">
            <v>0</v>
          </cell>
          <cell r="CJ613">
            <v>0</v>
          </cell>
          <cell r="CK613">
            <v>0.17699999999999999</v>
          </cell>
          <cell r="CL613">
            <v>0</v>
          </cell>
          <cell r="CM613">
            <v>0</v>
          </cell>
          <cell r="CN613">
            <v>0</v>
          </cell>
          <cell r="CO613">
            <v>0</v>
          </cell>
          <cell r="CP613">
            <v>0</v>
          </cell>
          <cell r="CQ613">
            <v>0</v>
          </cell>
        </row>
        <row r="614">
          <cell r="A614" t="str">
            <v>1.6.26</v>
          </cell>
          <cell r="B614" t="str">
            <v>Балансировочный станок (для грузового транспорта)</v>
          </cell>
          <cell r="C614" t="str">
            <v>С</v>
          </cell>
          <cell r="D614" t="str">
            <v>С_1.6.26</v>
          </cell>
          <cell r="E614" t="str">
            <v>С</v>
          </cell>
          <cell r="F614">
            <v>2019</v>
          </cell>
          <cell r="G614">
            <v>2019</v>
          </cell>
          <cell r="J614">
            <v>0.59</v>
          </cell>
          <cell r="P614">
            <v>0</v>
          </cell>
          <cell r="U614">
            <v>0.59</v>
          </cell>
          <cell r="V614">
            <v>0</v>
          </cell>
          <cell r="X614">
            <v>0.59</v>
          </cell>
          <cell r="AJ614">
            <v>0</v>
          </cell>
          <cell r="AM614">
            <v>0</v>
          </cell>
          <cell r="AO614">
            <v>0</v>
          </cell>
          <cell r="AT614">
            <v>0.59</v>
          </cell>
          <cell r="AW614">
            <v>0.59</v>
          </cell>
          <cell r="AY614">
            <v>0</v>
          </cell>
          <cell r="BD614">
            <v>0</v>
          </cell>
          <cell r="BG614">
            <v>0</v>
          </cell>
          <cell r="BI614">
            <v>0</v>
          </cell>
          <cell r="BN614">
            <v>0</v>
          </cell>
          <cell r="BQ614">
            <v>0</v>
          </cell>
          <cell r="BS614">
            <v>0</v>
          </cell>
          <cell r="BX614">
            <v>0</v>
          </cell>
          <cell r="CA614">
            <v>0</v>
          </cell>
          <cell r="CC614">
            <v>0</v>
          </cell>
          <cell r="CH614">
            <v>0.59</v>
          </cell>
          <cell r="CI614">
            <v>0</v>
          </cell>
          <cell r="CJ614">
            <v>0</v>
          </cell>
          <cell r="CK614">
            <v>0.59</v>
          </cell>
          <cell r="CL614">
            <v>0</v>
          </cell>
          <cell r="CM614">
            <v>0</v>
          </cell>
          <cell r="CN614">
            <v>0</v>
          </cell>
          <cell r="CO614">
            <v>0</v>
          </cell>
          <cell r="CP614">
            <v>0</v>
          </cell>
          <cell r="CQ614">
            <v>0</v>
          </cell>
        </row>
        <row r="615">
          <cell r="A615" t="str">
            <v>1.6.27</v>
          </cell>
          <cell r="B615" t="str">
            <v>Компрессор V-110л.</v>
          </cell>
          <cell r="C615" t="str">
            <v>С</v>
          </cell>
          <cell r="D615" t="str">
            <v>С_1.6.27</v>
          </cell>
          <cell r="E615" t="str">
            <v>С</v>
          </cell>
          <cell r="F615">
            <v>2021</v>
          </cell>
          <cell r="G615">
            <v>2021</v>
          </cell>
          <cell r="J615">
            <v>8.2600000000000007E-2</v>
          </cell>
          <cell r="P615">
            <v>0</v>
          </cell>
          <cell r="U615">
            <v>8.2600000000000007E-2</v>
          </cell>
          <cell r="V615">
            <v>0</v>
          </cell>
          <cell r="X615">
            <v>8.2600000000000007E-2</v>
          </cell>
          <cell r="AJ615">
            <v>0</v>
          </cell>
          <cell r="AM615">
            <v>0</v>
          </cell>
          <cell r="AO615">
            <v>0</v>
          </cell>
          <cell r="AT615">
            <v>0</v>
          </cell>
          <cell r="AW615">
            <v>0</v>
          </cell>
          <cell r="AY615">
            <v>0</v>
          </cell>
          <cell r="BD615">
            <v>0</v>
          </cell>
          <cell r="BG615">
            <v>0</v>
          </cell>
          <cell r="BI615">
            <v>0</v>
          </cell>
          <cell r="BN615">
            <v>8.2600000000000007E-2</v>
          </cell>
          <cell r="BQ615">
            <v>8.2600000000000007E-2</v>
          </cell>
          <cell r="BS615">
            <v>0</v>
          </cell>
          <cell r="BX615">
            <v>0</v>
          </cell>
          <cell r="CA615">
            <v>0</v>
          </cell>
          <cell r="CC615">
            <v>0</v>
          </cell>
          <cell r="CH615">
            <v>8.2600000000000007E-2</v>
          </cell>
          <cell r="CI615">
            <v>0</v>
          </cell>
          <cell r="CJ615">
            <v>0</v>
          </cell>
          <cell r="CK615">
            <v>8.2600000000000007E-2</v>
          </cell>
          <cell r="CL615">
            <v>0</v>
          </cell>
          <cell r="CM615">
            <v>0</v>
          </cell>
          <cell r="CN615">
            <v>0</v>
          </cell>
          <cell r="CO615">
            <v>0</v>
          </cell>
          <cell r="CP615">
            <v>0</v>
          </cell>
          <cell r="CQ615">
            <v>0</v>
          </cell>
        </row>
      </sheetData>
      <sheetData sheetId="6" refreshError="1"/>
      <sheetData sheetId="7" refreshError="1">
        <row r="15">
          <cell r="A15" t="str">
            <v>Номер группы инвести-ционных проектов</v>
          </cell>
          <cell r="B15" t="str">
            <v xml:space="preserve">  Наименование инвестиционного проекта (группы инвестиционных проектов)</v>
          </cell>
          <cell r="C15" t="str">
            <v>Идентифика-тор инвестицион-ного проекта</v>
          </cell>
          <cell r="D15" t="str">
            <v>Первоначальная стоимость принимаемых к учету основных средств и нематериальных активов, млн рублей (без НДС)</v>
          </cell>
          <cell r="F15" t="str">
            <v>Принятие основных средств и нематериальных активов к бухгалтерскому учету в год (N-1)</v>
          </cell>
          <cell r="T15" t="str">
            <v>Принятие основных средств и нематериальных активов к бухгалтерскому учету</v>
          </cell>
          <cell r="AH15" t="str">
            <v>Принятие основных средств и нематериальных активов к бухгалтерскому учету</v>
          </cell>
          <cell r="CZ15" t="str">
            <v>Краткое обоснование  корректировки утвержденного плана</v>
          </cell>
        </row>
        <row r="16">
          <cell r="T16" t="str">
            <v>2018 год</v>
          </cell>
          <cell r="AH16" t="str">
            <v>2019 год</v>
          </cell>
          <cell r="AV16" t="str">
            <v>2020 год</v>
          </cell>
          <cell r="BJ16" t="str">
            <v>2021 год</v>
          </cell>
          <cell r="BX16" t="str">
            <v>2022 год</v>
          </cell>
          <cell r="CL16" t="str">
            <v>Итого за период реализации инвестиционной программы</v>
          </cell>
        </row>
        <row r="17">
          <cell r="F17" t="str">
            <v>План (Утвержденный план)</v>
          </cell>
          <cell r="M17" t="str">
            <v>Факт (Предложение по корректировке утвержденного плана)</v>
          </cell>
          <cell r="T17" t="str">
            <v>План (Утвержденный план)</v>
          </cell>
          <cell r="AA17" t="str">
            <v>Факт (Предложение по корректировке утвержденного плана)</v>
          </cell>
          <cell r="AH17" t="str">
            <v>План (Утвержденный план)</v>
          </cell>
          <cell r="AO17" t="str">
            <v>Факт (Предложение по корректировке утвержденного плана)</v>
          </cell>
          <cell r="AV17" t="str">
            <v>План (Утвержденный план)</v>
          </cell>
          <cell r="BC17" t="str">
            <v>Факт (Предложение по корректировке утвержденного плана)</v>
          </cell>
          <cell r="BJ17" t="str">
            <v>План (Утвержденный план)</v>
          </cell>
          <cell r="BQ17" t="str">
            <v>Факт (Предложение по корректировке утвержденного плана)</v>
          </cell>
          <cell r="BX17" t="str">
            <v>План (Утвержденный план)</v>
          </cell>
          <cell r="CE17" t="str">
            <v>Факт (Предложение по корректировке утвержденного плана)</v>
          </cell>
          <cell r="CL17" t="str">
            <v>План</v>
          </cell>
          <cell r="CS17" t="str">
            <v>Предложение по корректировке утвержденного плана</v>
          </cell>
        </row>
        <row r="18">
          <cell r="D18" t="str">
            <v xml:space="preserve">План </v>
          </cell>
          <cell r="E18" t="str">
            <v>Предложение по корректировке утвержденного плана</v>
          </cell>
          <cell r="F18" t="str">
            <v>нематериальные активы</v>
          </cell>
          <cell r="G18" t="str">
            <v>основные средства</v>
          </cell>
          <cell r="M18" t="str">
            <v>нематериальные активы</v>
          </cell>
          <cell r="N18" t="str">
            <v>основные средства</v>
          </cell>
          <cell r="T18" t="str">
            <v>нематериальные активы</v>
          </cell>
          <cell r="U18" t="str">
            <v>основные средства</v>
          </cell>
          <cell r="AA18" t="str">
            <v>нематериальные активы</v>
          </cell>
          <cell r="AB18" t="str">
            <v>основные средства</v>
          </cell>
          <cell r="AH18" t="str">
            <v>нематериальные активы</v>
          </cell>
          <cell r="AI18" t="str">
            <v>основные средства</v>
          </cell>
          <cell r="AO18" t="str">
            <v>нематериальные активы</v>
          </cell>
          <cell r="AP18" t="str">
            <v>основные средства</v>
          </cell>
          <cell r="AV18" t="str">
            <v>нематериальные активы</v>
          </cell>
          <cell r="AW18" t="str">
            <v>основные средства</v>
          </cell>
          <cell r="BC18" t="str">
            <v>нематериальные активы</v>
          </cell>
          <cell r="BD18" t="str">
            <v>основные средства</v>
          </cell>
          <cell r="BJ18" t="str">
            <v>нематериальные активы</v>
          </cell>
          <cell r="BK18" t="str">
            <v>основные средства</v>
          </cell>
          <cell r="BQ18" t="str">
            <v>нематериальные активы</v>
          </cell>
          <cell r="BR18" t="str">
            <v>основные средства</v>
          </cell>
          <cell r="BX18" t="str">
            <v>нематериальные активы</v>
          </cell>
          <cell r="BY18" t="str">
            <v>основные средства</v>
          </cell>
          <cell r="CE18" t="str">
            <v>нематериальные активы</v>
          </cell>
          <cell r="CF18" t="str">
            <v>основные средства</v>
          </cell>
          <cell r="CL18" t="str">
            <v>нематериальные активы</v>
          </cell>
          <cell r="CM18" t="str">
            <v>основные средства</v>
          </cell>
          <cell r="CS18" t="str">
            <v>нематериальные активы</v>
          </cell>
          <cell r="CT18" t="str">
            <v>основные средства</v>
          </cell>
        </row>
        <row r="19">
          <cell r="F19" t="str">
            <v>млн рублей (без НДС)</v>
          </cell>
          <cell r="G19" t="str">
            <v>млн рублей (без НДС)</v>
          </cell>
          <cell r="H19" t="str">
            <v>МВ×А</v>
          </cell>
          <cell r="I19" t="str">
            <v>Мвар</v>
          </cell>
          <cell r="J19" t="str">
            <v>км ЛЭП</v>
          </cell>
          <cell r="K19" t="str">
            <v>МВт</v>
          </cell>
          <cell r="L19" t="str">
            <v>Другое</v>
          </cell>
          <cell r="M19" t="str">
            <v>млн рублей (без НДС)</v>
          </cell>
          <cell r="N19" t="str">
            <v>млн рублей (без НДС)</v>
          </cell>
          <cell r="O19" t="str">
            <v>МВ×А</v>
          </cell>
          <cell r="P19" t="str">
            <v>Мвар</v>
          </cell>
          <cell r="Q19" t="str">
            <v>км ЛЭП</v>
          </cell>
          <cell r="R19" t="str">
            <v>МВт</v>
          </cell>
          <cell r="S19" t="str">
            <v>Другое</v>
          </cell>
          <cell r="T19" t="str">
            <v>млн рублей (без НДС)</v>
          </cell>
          <cell r="U19" t="str">
            <v>млн рублей (без НДС)</v>
          </cell>
          <cell r="V19" t="str">
            <v>МВ×А</v>
          </cell>
          <cell r="W19" t="str">
            <v>Мвар</v>
          </cell>
          <cell r="X19" t="str">
            <v>км ЛЭП</v>
          </cell>
          <cell r="Y19" t="str">
            <v>МВт</v>
          </cell>
          <cell r="Z19" t="str">
            <v>Другое</v>
          </cell>
          <cell r="AA19" t="str">
            <v>млн рублей (без НДС)</v>
          </cell>
          <cell r="AB19" t="str">
            <v>млн рублей (без НДС)</v>
          </cell>
          <cell r="AC19" t="str">
            <v>МВ×А</v>
          </cell>
          <cell r="AD19" t="str">
            <v>Мвар</v>
          </cell>
          <cell r="AE19" t="str">
            <v>км ЛЭП</v>
          </cell>
          <cell r="AF19" t="str">
            <v>МВт</v>
          </cell>
          <cell r="AG19" t="str">
            <v>Другое</v>
          </cell>
          <cell r="AH19" t="str">
            <v>млн рублей (без НДС)</v>
          </cell>
          <cell r="AI19" t="str">
            <v>млн рублей (без НДС)</v>
          </cell>
          <cell r="AJ19" t="str">
            <v>МВ×А</v>
          </cell>
          <cell r="AK19" t="str">
            <v>Мвар</v>
          </cell>
          <cell r="AL19" t="str">
            <v>км ЛЭП</v>
          </cell>
          <cell r="AM19" t="str">
            <v>МВт</v>
          </cell>
          <cell r="AN19" t="str">
            <v>Другое</v>
          </cell>
          <cell r="AO19" t="str">
            <v>млн рублей (без НДС)</v>
          </cell>
          <cell r="AP19" t="str">
            <v>млн рублей (без НДС)</v>
          </cell>
          <cell r="AQ19" t="str">
            <v>МВ×А</v>
          </cell>
          <cell r="AR19" t="str">
            <v>Мвар</v>
          </cell>
          <cell r="AS19" t="str">
            <v>км ЛЭП</v>
          </cell>
          <cell r="AT19" t="str">
            <v>МВт</v>
          </cell>
          <cell r="AU19" t="str">
            <v>Другое</v>
          </cell>
          <cell r="AV19" t="str">
            <v>млн рублей (без НДС)</v>
          </cell>
          <cell r="AW19" t="str">
            <v>млн рублей (без НДС)</v>
          </cell>
          <cell r="AX19" t="str">
            <v>МВ×А</v>
          </cell>
          <cell r="AY19" t="str">
            <v>Мвар</v>
          </cell>
          <cell r="AZ19" t="str">
            <v>км ЛЭП</v>
          </cell>
          <cell r="BA19" t="str">
            <v>МВт</v>
          </cell>
          <cell r="BB19" t="str">
            <v>Другое</v>
          </cell>
          <cell r="BC19" t="str">
            <v>млн рублей (без НДС)</v>
          </cell>
          <cell r="BD19" t="str">
            <v>млн рублей (без НДС)</v>
          </cell>
          <cell r="BE19" t="str">
            <v>МВ×А</v>
          </cell>
          <cell r="BF19" t="str">
            <v>Мвар</v>
          </cell>
          <cell r="BG19" t="str">
            <v>км ЛЭП</v>
          </cell>
          <cell r="BH19" t="str">
            <v>МВт</v>
          </cell>
          <cell r="BI19" t="str">
            <v>Другое</v>
          </cell>
          <cell r="BJ19" t="str">
            <v>млн рублей (без НДС)</v>
          </cell>
          <cell r="BK19" t="str">
            <v>млн рублей (без НДС)</v>
          </cell>
          <cell r="BL19" t="str">
            <v>МВ×А</v>
          </cell>
          <cell r="BM19" t="str">
            <v>Мвар</v>
          </cell>
          <cell r="BN19" t="str">
            <v>км ЛЭП</v>
          </cell>
          <cell r="BO19" t="str">
            <v>МВт</v>
          </cell>
          <cell r="BP19" t="str">
            <v>Другое</v>
          </cell>
          <cell r="BQ19" t="str">
            <v>млн рублей (без НДС)</v>
          </cell>
          <cell r="BR19" t="str">
            <v>млн рублей (без НДС)</v>
          </cell>
          <cell r="BS19" t="str">
            <v>МВ×А</v>
          </cell>
          <cell r="BT19" t="str">
            <v>Мвар</v>
          </cell>
          <cell r="BU19" t="str">
            <v>км ЛЭП</v>
          </cell>
          <cell r="BV19" t="str">
            <v>МВт</v>
          </cell>
          <cell r="BW19" t="str">
            <v>Другое</v>
          </cell>
          <cell r="BX19" t="str">
            <v>млн рублей (без НДС)</v>
          </cell>
          <cell r="BY19" t="str">
            <v>млн рублей (без НДС)</v>
          </cell>
          <cell r="BZ19" t="str">
            <v>МВ×А</v>
          </cell>
          <cell r="CA19" t="str">
            <v>Мвар</v>
          </cell>
          <cell r="CB19" t="str">
            <v>км ЛЭП</v>
          </cell>
          <cell r="CC19" t="str">
            <v>МВт</v>
          </cell>
          <cell r="CD19" t="str">
            <v>Другое</v>
          </cell>
          <cell r="CE19" t="str">
            <v>млн рублей (без НДС)</v>
          </cell>
          <cell r="CF19" t="str">
            <v>млн рублей (без НДС)</v>
          </cell>
          <cell r="CG19" t="str">
            <v>МВ×А</v>
          </cell>
          <cell r="CH19" t="str">
            <v>Мвар</v>
          </cell>
          <cell r="CI19" t="str">
            <v>км ЛЭП</v>
          </cell>
          <cell r="CJ19" t="str">
            <v>МВт</v>
          </cell>
          <cell r="CK19" t="str">
            <v>Другое</v>
          </cell>
          <cell r="CL19" t="str">
            <v>млн рублей (без НДС)</v>
          </cell>
          <cell r="CM19" t="str">
            <v>млн рублей (без НДС)</v>
          </cell>
          <cell r="CN19" t="str">
            <v>МВ×А</v>
          </cell>
          <cell r="CO19" t="str">
            <v>Мвар</v>
          </cell>
          <cell r="CP19" t="str">
            <v>км ЛЭП</v>
          </cell>
          <cell r="CQ19" t="str">
            <v>МВт</v>
          </cell>
          <cell r="CR19" t="str">
            <v>Другое</v>
          </cell>
          <cell r="CS19" t="str">
            <v>млн рублей (без НДС)</v>
          </cell>
          <cell r="CT19" t="str">
            <v>млн рублей (без НДС)</v>
          </cell>
          <cell r="CU19" t="str">
            <v>МВ×А</v>
          </cell>
          <cell r="CV19" t="str">
            <v>Мвар</v>
          </cell>
          <cell r="CW19" t="str">
            <v>км ЛЭП</v>
          </cell>
          <cell r="CX19" t="str">
            <v>МВт</v>
          </cell>
          <cell r="CY19" t="str">
            <v>Другое</v>
          </cell>
        </row>
        <row r="20">
          <cell r="A20">
            <v>1</v>
          </cell>
          <cell r="B20">
            <v>2</v>
          </cell>
          <cell r="C20">
            <v>3</v>
          </cell>
          <cell r="D20">
            <v>4</v>
          </cell>
          <cell r="E20">
            <v>5</v>
          </cell>
          <cell r="F20" t="str">
            <v>6.1.1</v>
          </cell>
          <cell r="G20" t="str">
            <v>6.1.2</v>
          </cell>
          <cell r="H20" t="str">
            <v>6.1.3</v>
          </cell>
          <cell r="I20" t="str">
            <v>6.1.4</v>
          </cell>
          <cell r="J20" t="str">
            <v>6.1.5</v>
          </cell>
          <cell r="K20" t="str">
            <v>6.1.6</v>
          </cell>
          <cell r="L20" t="str">
            <v>6.1.7</v>
          </cell>
          <cell r="M20" t="str">
            <v>6.2.1</v>
          </cell>
          <cell r="N20" t="str">
            <v>6.2.2</v>
          </cell>
          <cell r="O20" t="str">
            <v>6.2.3</v>
          </cell>
          <cell r="P20" t="str">
            <v>6.2.4</v>
          </cell>
          <cell r="Q20" t="str">
            <v>6.2.5</v>
          </cell>
          <cell r="R20" t="str">
            <v>6.2.6</v>
          </cell>
          <cell r="S20" t="str">
            <v>6.2.7</v>
          </cell>
          <cell r="T20" t="str">
            <v>7.1.1</v>
          </cell>
          <cell r="U20" t="str">
            <v>7.1.2</v>
          </cell>
          <cell r="V20" t="str">
            <v>7.1.3</v>
          </cell>
          <cell r="W20" t="str">
            <v>7.1.4</v>
          </cell>
          <cell r="X20" t="str">
            <v>7.1.5</v>
          </cell>
          <cell r="Y20" t="str">
            <v>7.1.6</v>
          </cell>
          <cell r="Z20" t="str">
            <v>7.1.7</v>
          </cell>
          <cell r="AA20" t="str">
            <v>7.2.1</v>
          </cell>
          <cell r="AB20" t="str">
            <v>7.2.2</v>
          </cell>
          <cell r="AC20" t="str">
            <v>7.2.3</v>
          </cell>
          <cell r="AD20" t="str">
            <v>7.2.4</v>
          </cell>
          <cell r="AE20" t="str">
            <v>7.2.5</v>
          </cell>
          <cell r="AF20" t="str">
            <v>7.2.6</v>
          </cell>
          <cell r="AG20" t="str">
            <v>7.2.7</v>
          </cell>
          <cell r="AH20" t="str">
            <v>7.3.1</v>
          </cell>
          <cell r="AI20" t="str">
            <v>7.3.2</v>
          </cell>
          <cell r="AJ20" t="str">
            <v>7.3.3</v>
          </cell>
          <cell r="AK20" t="str">
            <v>7.3.4</v>
          </cell>
          <cell r="AL20" t="str">
            <v>7.3.5</v>
          </cell>
          <cell r="AM20" t="str">
            <v>7.3.6</v>
          </cell>
          <cell r="AN20" t="str">
            <v>7.3.7</v>
          </cell>
          <cell r="AO20" t="str">
            <v>7.4.1</v>
          </cell>
          <cell r="AP20" t="str">
            <v>7.4.2</v>
          </cell>
          <cell r="AQ20" t="str">
            <v>7.4.3</v>
          </cell>
          <cell r="AR20" t="str">
            <v>7.4.4</v>
          </cell>
          <cell r="AS20" t="str">
            <v>7.4.5</v>
          </cell>
          <cell r="AT20" t="str">
            <v>7.4.6</v>
          </cell>
          <cell r="AU20" t="str">
            <v>7.4.7</v>
          </cell>
          <cell r="AV20" t="str">
            <v>7.5.1</v>
          </cell>
          <cell r="AW20" t="str">
            <v>7.5.2</v>
          </cell>
          <cell r="AX20" t="str">
            <v>7.5.3</v>
          </cell>
          <cell r="AY20" t="str">
            <v>7.5.4</v>
          </cell>
          <cell r="AZ20" t="str">
            <v>7.5.5</v>
          </cell>
          <cell r="BA20" t="str">
            <v>7.5.6</v>
          </cell>
          <cell r="BB20" t="str">
            <v>7.5.7</v>
          </cell>
          <cell r="BC20" t="str">
            <v>7.6.1</v>
          </cell>
          <cell r="BD20" t="str">
            <v>7.6.2</v>
          </cell>
          <cell r="BE20" t="str">
            <v>7.6.3</v>
          </cell>
          <cell r="BF20" t="str">
            <v>7.6.4</v>
          </cell>
          <cell r="BG20" t="str">
            <v>7.6.5</v>
          </cell>
          <cell r="BH20" t="str">
            <v>7.6.6</v>
          </cell>
          <cell r="BI20" t="str">
            <v>7.6.7</v>
          </cell>
          <cell r="BJ20" t="str">
            <v>7.7.1</v>
          </cell>
          <cell r="BK20" t="str">
            <v>7.7.2</v>
          </cell>
          <cell r="BL20" t="str">
            <v>7.7.3</v>
          </cell>
          <cell r="BM20" t="str">
            <v>7.7.4</v>
          </cell>
          <cell r="BN20" t="str">
            <v>7.7.5</v>
          </cell>
          <cell r="BO20" t="str">
            <v>7.7.6</v>
          </cell>
          <cell r="BP20" t="str">
            <v>7.7.7</v>
          </cell>
          <cell r="BQ20" t="str">
            <v>7.8.1</v>
          </cell>
          <cell r="BR20" t="str">
            <v>7.8.2</v>
          </cell>
          <cell r="BS20" t="str">
            <v>7.8.3</v>
          </cell>
          <cell r="BT20" t="str">
            <v>7.8.4</v>
          </cell>
          <cell r="BU20" t="str">
            <v>7.8.5</v>
          </cell>
          <cell r="BV20" t="str">
            <v>7.8.6</v>
          </cell>
          <cell r="BW20" t="str">
            <v>7.8.7</v>
          </cell>
          <cell r="BX20" t="str">
            <v>7.9.1</v>
          </cell>
          <cell r="BY20" t="str">
            <v>7.9.2</v>
          </cell>
          <cell r="BZ20" t="str">
            <v>7.9.3</v>
          </cell>
          <cell r="CA20" t="str">
            <v>7.9.4</v>
          </cell>
          <cell r="CB20" t="str">
            <v>7.9.5</v>
          </cell>
          <cell r="CC20" t="str">
            <v>7.9.6</v>
          </cell>
          <cell r="CD20" t="str">
            <v>7.9.7</v>
          </cell>
          <cell r="CE20" t="str">
            <v>7.10.1</v>
          </cell>
          <cell r="CF20" t="str">
            <v>7.10.2</v>
          </cell>
          <cell r="CG20" t="str">
            <v>7.10.3</v>
          </cell>
          <cell r="CH20" t="str">
            <v>7.10.4</v>
          </cell>
          <cell r="CI20" t="str">
            <v>7.10.5</v>
          </cell>
          <cell r="CJ20" t="str">
            <v>7.10.6</v>
          </cell>
          <cell r="CK20" t="str">
            <v>7.10.7</v>
          </cell>
          <cell r="CL20" t="str">
            <v>8.1.1</v>
          </cell>
          <cell r="CM20" t="str">
            <v>8.1.2</v>
          </cell>
          <cell r="CN20" t="str">
            <v>8.1.3</v>
          </cell>
          <cell r="CO20" t="str">
            <v>8.1.4</v>
          </cell>
          <cell r="CP20" t="str">
            <v>8.1.5</v>
          </cell>
          <cell r="CQ20" t="str">
            <v>8.1.6</v>
          </cell>
          <cell r="CR20" t="str">
            <v>8.1.7</v>
          </cell>
          <cell r="CS20" t="str">
            <v>8.2.1</v>
          </cell>
          <cell r="CT20" t="str">
            <v>8.2.2</v>
          </cell>
          <cell r="CU20" t="str">
            <v>8.2.3</v>
          </cell>
          <cell r="CV20" t="str">
            <v>8.2.4</v>
          </cell>
          <cell r="CW20" t="str">
            <v>8.2.5</v>
          </cell>
          <cell r="CX20" t="str">
            <v>8.2.6</v>
          </cell>
          <cell r="CY20" t="str">
            <v>8.2.7</v>
          </cell>
          <cell r="CZ20" t="str">
            <v>9</v>
          </cell>
        </row>
        <row r="21">
          <cell r="A21" t="str">
            <v>/0/</v>
          </cell>
          <cell r="B21" t="str">
            <v>ВСЕГО по инвестиционной программе, в том числе:</v>
          </cell>
          <cell r="C21">
            <v>0</v>
          </cell>
          <cell r="D21">
            <v>3211.4790470000025</v>
          </cell>
          <cell r="E21">
            <v>0</v>
          </cell>
          <cell r="F21">
            <v>0</v>
          </cell>
          <cell r="G21">
            <v>0</v>
          </cell>
          <cell r="H21">
            <v>0</v>
          </cell>
          <cell r="I21">
            <v>0</v>
          </cell>
          <cell r="J21">
            <v>0</v>
          </cell>
          <cell r="K21">
            <v>0</v>
          </cell>
          <cell r="L21">
            <v>0</v>
          </cell>
          <cell r="M21">
            <v>0</v>
          </cell>
          <cell r="N21">
            <v>0</v>
          </cell>
          <cell r="O21">
            <v>0</v>
          </cell>
          <cell r="P21">
            <v>0</v>
          </cell>
          <cell r="Q21">
            <v>0</v>
          </cell>
          <cell r="R21">
            <v>0</v>
          </cell>
          <cell r="S21">
            <v>0</v>
          </cell>
          <cell r="T21">
            <v>0</v>
          </cell>
          <cell r="U21">
            <v>592.05706899999984</v>
          </cell>
          <cell r="V21">
            <v>76.54000000000002</v>
          </cell>
          <cell r="W21">
            <v>0</v>
          </cell>
          <cell r="X21">
            <v>81.412400000000005</v>
          </cell>
          <cell r="Y21">
            <v>0</v>
          </cell>
          <cell r="Z21">
            <v>0</v>
          </cell>
          <cell r="AA21">
            <v>0</v>
          </cell>
          <cell r="AB21">
            <v>0</v>
          </cell>
          <cell r="AC21">
            <v>0</v>
          </cell>
          <cell r="AD21">
            <v>0</v>
          </cell>
          <cell r="AE21">
            <v>0</v>
          </cell>
          <cell r="AF21">
            <v>0</v>
          </cell>
          <cell r="AG21">
            <v>0</v>
          </cell>
          <cell r="AH21">
            <v>0</v>
          </cell>
          <cell r="AI21">
            <v>655.08067599999993</v>
          </cell>
          <cell r="AJ21">
            <v>68.220000000000013</v>
          </cell>
          <cell r="AK21">
            <v>0</v>
          </cell>
          <cell r="AL21">
            <v>91.699000000000012</v>
          </cell>
          <cell r="AM21">
            <v>0</v>
          </cell>
          <cell r="AN21">
            <v>0</v>
          </cell>
          <cell r="AO21">
            <v>0</v>
          </cell>
          <cell r="AP21">
            <v>0</v>
          </cell>
          <cell r="AQ21">
            <v>0</v>
          </cell>
          <cell r="AR21">
            <v>0</v>
          </cell>
          <cell r="AS21">
            <v>0</v>
          </cell>
          <cell r="AT21">
            <v>0</v>
          </cell>
          <cell r="AU21">
            <v>0</v>
          </cell>
          <cell r="AV21">
            <v>0</v>
          </cell>
          <cell r="AW21">
            <v>654.06486199999995</v>
          </cell>
          <cell r="AX21">
            <v>84.620000000000033</v>
          </cell>
          <cell r="AY21">
            <v>0</v>
          </cell>
          <cell r="AZ21">
            <v>66.313000000000017</v>
          </cell>
          <cell r="BA21">
            <v>0</v>
          </cell>
          <cell r="BB21">
            <v>0</v>
          </cell>
          <cell r="BC21">
            <v>0</v>
          </cell>
          <cell r="BD21">
            <v>0</v>
          </cell>
          <cell r="BE21">
            <v>0</v>
          </cell>
          <cell r="BF21">
            <v>0</v>
          </cell>
          <cell r="BG21">
            <v>0</v>
          </cell>
          <cell r="BH21">
            <v>0</v>
          </cell>
          <cell r="BI21">
            <v>0</v>
          </cell>
          <cell r="BJ21">
            <v>0</v>
          </cell>
          <cell r="BK21">
            <v>655.42295700000011</v>
          </cell>
          <cell r="BL21">
            <v>39.810000000000009</v>
          </cell>
          <cell r="BM21">
            <v>0</v>
          </cell>
          <cell r="BN21">
            <v>46.591200000000001</v>
          </cell>
          <cell r="BO21">
            <v>0</v>
          </cell>
          <cell r="BP21">
            <v>0</v>
          </cell>
          <cell r="BQ21">
            <v>0</v>
          </cell>
          <cell r="BR21">
            <v>0</v>
          </cell>
          <cell r="BS21">
            <v>0</v>
          </cell>
          <cell r="BT21">
            <v>0</v>
          </cell>
          <cell r="BU21">
            <v>0</v>
          </cell>
          <cell r="BV21">
            <v>0</v>
          </cell>
          <cell r="BW21">
            <v>0</v>
          </cell>
          <cell r="BX21">
            <v>0</v>
          </cell>
          <cell r="BY21">
            <v>654.85348299999987</v>
          </cell>
          <cell r="BZ21">
            <v>39.380000000000017</v>
          </cell>
          <cell r="CA21">
            <v>0</v>
          </cell>
          <cell r="CB21">
            <v>64.523899999999998</v>
          </cell>
          <cell r="CC21">
            <v>0</v>
          </cell>
          <cell r="CD21">
            <v>0</v>
          </cell>
          <cell r="CE21">
            <v>0</v>
          </cell>
          <cell r="CF21">
            <v>0</v>
          </cell>
          <cell r="CG21">
            <v>0</v>
          </cell>
          <cell r="CH21">
            <v>0</v>
          </cell>
          <cell r="CI21">
            <v>0</v>
          </cell>
          <cell r="CJ21">
            <v>0</v>
          </cell>
          <cell r="CK21">
            <v>0</v>
          </cell>
          <cell r="CL21">
            <v>0</v>
          </cell>
          <cell r="CM21">
            <v>3211.4790470000025</v>
          </cell>
          <cell r="CN21">
            <v>308.56999999999988</v>
          </cell>
          <cell r="CO21">
            <v>0</v>
          </cell>
          <cell r="CP21">
            <v>350.53949999999998</v>
          </cell>
          <cell r="CQ21">
            <v>0</v>
          </cell>
          <cell r="CR21">
            <v>0</v>
          </cell>
          <cell r="CS21">
            <v>0</v>
          </cell>
          <cell r="CT21">
            <v>0</v>
          </cell>
          <cell r="CU21">
            <v>0</v>
          </cell>
          <cell r="CV21">
            <v>0</v>
          </cell>
          <cell r="CW21">
            <v>0</v>
          </cell>
          <cell r="CX21">
            <v>0</v>
          </cell>
          <cell r="CY21">
            <v>0</v>
          </cell>
          <cell r="CZ21">
            <v>0</v>
          </cell>
        </row>
        <row r="22">
          <cell r="A22" t="str">
            <v>/0.1/</v>
          </cell>
          <cell r="B22" t="str">
            <v>Технологическое присоединение, всего</v>
          </cell>
          <cell r="C22">
            <v>0</v>
          </cell>
          <cell r="D22">
            <v>1044.1888910000034</v>
          </cell>
          <cell r="E22">
            <v>0</v>
          </cell>
          <cell r="F22">
            <v>0</v>
          </cell>
          <cell r="G22">
            <v>0</v>
          </cell>
          <cell r="H22">
            <v>0</v>
          </cell>
          <cell r="I22">
            <v>0</v>
          </cell>
          <cell r="J22">
            <v>0</v>
          </cell>
          <cell r="K22">
            <v>0</v>
          </cell>
          <cell r="L22">
            <v>0</v>
          </cell>
          <cell r="M22">
            <v>0</v>
          </cell>
          <cell r="N22">
            <v>0</v>
          </cell>
          <cell r="O22">
            <v>0</v>
          </cell>
          <cell r="P22">
            <v>0</v>
          </cell>
          <cell r="Q22">
            <v>0</v>
          </cell>
          <cell r="R22">
            <v>0</v>
          </cell>
          <cell r="S22">
            <v>0</v>
          </cell>
          <cell r="T22">
            <v>0</v>
          </cell>
          <cell r="U22">
            <v>304.41073999999992</v>
          </cell>
          <cell r="V22">
            <v>45.800000000000004</v>
          </cell>
          <cell r="W22">
            <v>0</v>
          </cell>
          <cell r="X22">
            <v>69.882000000000005</v>
          </cell>
          <cell r="Y22">
            <v>0</v>
          </cell>
          <cell r="Z22">
            <v>0</v>
          </cell>
          <cell r="AA22">
            <v>0</v>
          </cell>
          <cell r="AB22">
            <v>0</v>
          </cell>
          <cell r="AC22">
            <v>0</v>
          </cell>
          <cell r="AD22">
            <v>0</v>
          </cell>
          <cell r="AE22">
            <v>0</v>
          </cell>
          <cell r="AF22">
            <v>0</v>
          </cell>
          <cell r="AG22">
            <v>0</v>
          </cell>
          <cell r="AH22">
            <v>0</v>
          </cell>
          <cell r="AI22">
            <v>283.14723599999996</v>
          </cell>
          <cell r="AJ22">
            <v>42.400000000000006</v>
          </cell>
          <cell r="AK22">
            <v>0</v>
          </cell>
          <cell r="AL22">
            <v>67.918000000000006</v>
          </cell>
          <cell r="AM22">
            <v>0</v>
          </cell>
          <cell r="AN22">
            <v>0</v>
          </cell>
          <cell r="AO22">
            <v>0</v>
          </cell>
          <cell r="AP22">
            <v>0</v>
          </cell>
          <cell r="AQ22">
            <v>0</v>
          </cell>
          <cell r="AR22">
            <v>0</v>
          </cell>
          <cell r="AS22">
            <v>0</v>
          </cell>
          <cell r="AT22">
            <v>0</v>
          </cell>
          <cell r="AU22">
            <v>0</v>
          </cell>
          <cell r="AV22">
            <v>0</v>
          </cell>
          <cell r="AW22">
            <v>276.14126299999992</v>
          </cell>
          <cell r="AX22">
            <v>52.500000000000014</v>
          </cell>
          <cell r="AY22">
            <v>0</v>
          </cell>
          <cell r="AZ22">
            <v>40.617000000000004</v>
          </cell>
          <cell r="BA22">
            <v>0</v>
          </cell>
          <cell r="BB22">
            <v>0</v>
          </cell>
          <cell r="BC22">
            <v>0</v>
          </cell>
          <cell r="BD22">
            <v>0</v>
          </cell>
          <cell r="BE22">
            <v>0</v>
          </cell>
          <cell r="BF22">
            <v>0</v>
          </cell>
          <cell r="BG22">
            <v>0</v>
          </cell>
          <cell r="BH22">
            <v>0</v>
          </cell>
          <cell r="BI22">
            <v>0</v>
          </cell>
          <cell r="BJ22">
            <v>0</v>
          </cell>
          <cell r="BK22">
            <v>63.396260000000012</v>
          </cell>
          <cell r="BL22">
            <v>3.5999999999999996</v>
          </cell>
          <cell r="BM22">
            <v>0</v>
          </cell>
          <cell r="BN22">
            <v>25.3</v>
          </cell>
          <cell r="BO22">
            <v>0</v>
          </cell>
          <cell r="BP22">
            <v>0</v>
          </cell>
          <cell r="BQ22">
            <v>0</v>
          </cell>
          <cell r="BR22">
            <v>0</v>
          </cell>
          <cell r="BS22">
            <v>0</v>
          </cell>
          <cell r="BT22">
            <v>0</v>
          </cell>
          <cell r="BU22">
            <v>0</v>
          </cell>
          <cell r="BV22">
            <v>0</v>
          </cell>
          <cell r="BW22">
            <v>0</v>
          </cell>
          <cell r="BX22">
            <v>0</v>
          </cell>
          <cell r="BY22">
            <v>117.09339199999995</v>
          </cell>
          <cell r="BZ22">
            <v>6.700000000000002</v>
          </cell>
          <cell r="CA22">
            <v>0</v>
          </cell>
          <cell r="CB22">
            <v>43.35</v>
          </cell>
          <cell r="CC22">
            <v>0</v>
          </cell>
          <cell r="CD22">
            <v>0</v>
          </cell>
          <cell r="CE22">
            <v>0</v>
          </cell>
          <cell r="CF22">
            <v>0</v>
          </cell>
          <cell r="CG22">
            <v>0</v>
          </cell>
          <cell r="CH22">
            <v>0</v>
          </cell>
          <cell r="CI22">
            <v>0</v>
          </cell>
          <cell r="CJ22">
            <v>0</v>
          </cell>
          <cell r="CK22">
            <v>0</v>
          </cell>
          <cell r="CL22">
            <v>0</v>
          </cell>
          <cell r="CM22">
            <v>1044.1888910000034</v>
          </cell>
          <cell r="CN22">
            <v>150.99999999999989</v>
          </cell>
          <cell r="CO22">
            <v>0</v>
          </cell>
          <cell r="CP22">
            <v>247.06700000000001</v>
          </cell>
          <cell r="CQ22">
            <v>0</v>
          </cell>
          <cell r="CR22">
            <v>0</v>
          </cell>
          <cell r="CS22">
            <v>0</v>
          </cell>
          <cell r="CT22">
            <v>0</v>
          </cell>
          <cell r="CU22">
            <v>0</v>
          </cell>
          <cell r="CV22">
            <v>0</v>
          </cell>
          <cell r="CW22">
            <v>0</v>
          </cell>
          <cell r="CX22">
            <v>0</v>
          </cell>
          <cell r="CY22">
            <v>0</v>
          </cell>
          <cell r="CZ22">
            <v>0</v>
          </cell>
        </row>
        <row r="23">
          <cell r="A23" t="str">
            <v>/0.2/</v>
          </cell>
          <cell r="B23" t="str">
            <v>Реконструкция, модернизация, техническое перевооружение, всего</v>
          </cell>
          <cell r="C23">
            <v>0</v>
          </cell>
          <cell r="D23">
            <v>1706.8058659999992</v>
          </cell>
          <cell r="E23">
            <v>0</v>
          </cell>
          <cell r="F23">
            <v>0</v>
          </cell>
          <cell r="G23">
            <v>0</v>
          </cell>
          <cell r="H23">
            <v>0</v>
          </cell>
          <cell r="I23">
            <v>0</v>
          </cell>
          <cell r="J23">
            <v>0</v>
          </cell>
          <cell r="K23">
            <v>0</v>
          </cell>
          <cell r="L23">
            <v>0</v>
          </cell>
          <cell r="M23">
            <v>0</v>
          </cell>
          <cell r="N23">
            <v>0</v>
          </cell>
          <cell r="O23">
            <v>0</v>
          </cell>
          <cell r="P23">
            <v>0</v>
          </cell>
          <cell r="Q23">
            <v>0</v>
          </cell>
          <cell r="R23">
            <v>0</v>
          </cell>
          <cell r="S23">
            <v>0</v>
          </cell>
          <cell r="T23">
            <v>0</v>
          </cell>
          <cell r="U23">
            <v>278.47132899999997</v>
          </cell>
          <cell r="V23">
            <v>30.740000000000013</v>
          </cell>
          <cell r="W23">
            <v>0</v>
          </cell>
          <cell r="X23">
            <v>11.5304</v>
          </cell>
          <cell r="Y23">
            <v>0</v>
          </cell>
          <cell r="Z23">
            <v>0</v>
          </cell>
          <cell r="AA23">
            <v>0</v>
          </cell>
          <cell r="AB23">
            <v>0</v>
          </cell>
          <cell r="AC23">
            <v>0</v>
          </cell>
          <cell r="AD23">
            <v>0</v>
          </cell>
          <cell r="AE23">
            <v>0</v>
          </cell>
          <cell r="AF23">
            <v>0</v>
          </cell>
          <cell r="AG23">
            <v>0</v>
          </cell>
          <cell r="AH23">
            <v>0</v>
          </cell>
          <cell r="AI23">
            <v>352.5634399999999</v>
          </cell>
          <cell r="AJ23">
            <v>25.820000000000011</v>
          </cell>
          <cell r="AK23">
            <v>0</v>
          </cell>
          <cell r="AL23">
            <v>23.780999999999999</v>
          </cell>
          <cell r="AM23">
            <v>0</v>
          </cell>
          <cell r="AN23">
            <v>0</v>
          </cell>
          <cell r="AO23">
            <v>0</v>
          </cell>
          <cell r="AP23">
            <v>0</v>
          </cell>
          <cell r="AQ23">
            <v>0</v>
          </cell>
          <cell r="AR23">
            <v>0</v>
          </cell>
          <cell r="AS23">
            <v>0</v>
          </cell>
          <cell r="AT23">
            <v>0</v>
          </cell>
          <cell r="AU23">
            <v>0</v>
          </cell>
          <cell r="AV23">
            <v>0</v>
          </cell>
          <cell r="AW23">
            <v>372.6535990000001</v>
          </cell>
          <cell r="AX23">
            <v>32.120000000000019</v>
          </cell>
          <cell r="AY23">
            <v>0</v>
          </cell>
          <cell r="AZ23">
            <v>25.696000000000005</v>
          </cell>
          <cell r="BA23">
            <v>0</v>
          </cell>
          <cell r="BB23">
            <v>0</v>
          </cell>
          <cell r="BC23">
            <v>0</v>
          </cell>
          <cell r="BD23">
            <v>0</v>
          </cell>
          <cell r="BE23">
            <v>0</v>
          </cell>
          <cell r="BF23">
            <v>0</v>
          </cell>
          <cell r="BG23">
            <v>0</v>
          </cell>
          <cell r="BH23">
            <v>0</v>
          </cell>
          <cell r="BI23">
            <v>0</v>
          </cell>
          <cell r="BJ23">
            <v>0</v>
          </cell>
          <cell r="BK23">
            <v>356.34789999999998</v>
          </cell>
          <cell r="BL23">
            <v>36.210000000000008</v>
          </cell>
          <cell r="BM23">
            <v>0</v>
          </cell>
          <cell r="BN23">
            <v>21.291200000000003</v>
          </cell>
          <cell r="BO23">
            <v>0</v>
          </cell>
          <cell r="BP23">
            <v>0</v>
          </cell>
          <cell r="BQ23">
            <v>0</v>
          </cell>
          <cell r="BR23">
            <v>0</v>
          </cell>
          <cell r="BS23">
            <v>0</v>
          </cell>
          <cell r="BT23">
            <v>0</v>
          </cell>
          <cell r="BU23">
            <v>0</v>
          </cell>
          <cell r="BV23">
            <v>0</v>
          </cell>
          <cell r="BW23">
            <v>0</v>
          </cell>
          <cell r="BX23">
            <v>0</v>
          </cell>
          <cell r="BY23">
            <v>346.76959799999997</v>
          </cell>
          <cell r="BZ23">
            <v>32.680000000000014</v>
          </cell>
          <cell r="CA23">
            <v>0</v>
          </cell>
          <cell r="CB23">
            <v>21.173899999999996</v>
          </cell>
          <cell r="CC23">
            <v>0</v>
          </cell>
          <cell r="CD23">
            <v>0</v>
          </cell>
          <cell r="CE23">
            <v>0</v>
          </cell>
          <cell r="CF23">
            <v>0</v>
          </cell>
          <cell r="CG23">
            <v>0</v>
          </cell>
          <cell r="CH23">
            <v>0</v>
          </cell>
          <cell r="CI23">
            <v>0</v>
          </cell>
          <cell r="CJ23">
            <v>0</v>
          </cell>
          <cell r="CK23">
            <v>0</v>
          </cell>
          <cell r="CL23">
            <v>0</v>
          </cell>
          <cell r="CM23">
            <v>1706.8058659999992</v>
          </cell>
          <cell r="CN23">
            <v>157.57</v>
          </cell>
          <cell r="CO23">
            <v>0</v>
          </cell>
          <cell r="CP23">
            <v>103.47249999999997</v>
          </cell>
          <cell r="CQ23">
            <v>0</v>
          </cell>
          <cell r="CR23">
            <v>0</v>
          </cell>
          <cell r="CS23">
            <v>0</v>
          </cell>
          <cell r="CT23">
            <v>0</v>
          </cell>
          <cell r="CU23">
            <v>0</v>
          </cell>
          <cell r="CV23">
            <v>0</v>
          </cell>
          <cell r="CW23">
            <v>0</v>
          </cell>
          <cell r="CX23">
            <v>0</v>
          </cell>
          <cell r="CY23">
            <v>0</v>
          </cell>
          <cell r="CZ23">
            <v>0</v>
          </cell>
        </row>
        <row r="24">
          <cell r="A24" t="str">
            <v>/0.3/</v>
          </cell>
          <cell r="B24" t="str">
            <v>Инвестиционные проекты, реализация которых обуславливается схемами и программами перспективного развития электроэнергетики, всего</v>
          </cell>
          <cell r="C24">
            <v>0</v>
          </cell>
        </row>
        <row r="25">
          <cell r="A25" t="str">
            <v>/0.4/</v>
          </cell>
          <cell r="B25" t="str">
            <v>Прочее новое строительство объектов электросетевого хозяйства, всего</v>
          </cell>
          <cell r="C25">
            <v>0</v>
          </cell>
          <cell r="D25">
            <v>0</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0</v>
          </cell>
          <cell r="X25">
            <v>0</v>
          </cell>
          <cell r="Y25">
            <v>0</v>
          </cell>
          <cell r="Z25">
            <v>0</v>
          </cell>
          <cell r="AA25">
            <v>0</v>
          </cell>
          <cell r="AB25">
            <v>0</v>
          </cell>
          <cell r="AC25">
            <v>0</v>
          </cell>
          <cell r="AD25">
            <v>0</v>
          </cell>
          <cell r="AE25">
            <v>0</v>
          </cell>
          <cell r="AF25">
            <v>0</v>
          </cell>
          <cell r="AG25">
            <v>0</v>
          </cell>
          <cell r="AH25">
            <v>0</v>
          </cell>
          <cell r="AI25">
            <v>0</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cell r="BL25">
            <v>0</v>
          </cell>
          <cell r="BM25">
            <v>0</v>
          </cell>
          <cell r="BN25">
            <v>0</v>
          </cell>
          <cell r="BO25">
            <v>0</v>
          </cell>
          <cell r="BP25">
            <v>0</v>
          </cell>
          <cell r="BQ25">
            <v>0</v>
          </cell>
          <cell r="BR25">
            <v>0</v>
          </cell>
          <cell r="BS25">
            <v>0</v>
          </cell>
          <cell r="BT25">
            <v>0</v>
          </cell>
          <cell r="BU25">
            <v>0</v>
          </cell>
          <cell r="BV25">
            <v>0</v>
          </cell>
          <cell r="BW25">
            <v>0</v>
          </cell>
          <cell r="BX25">
            <v>0</v>
          </cell>
          <cell r="BY25">
            <v>0</v>
          </cell>
          <cell r="BZ25">
            <v>0</v>
          </cell>
          <cell r="CA25">
            <v>0</v>
          </cell>
          <cell r="CB25">
            <v>0</v>
          </cell>
          <cell r="CC25">
            <v>0</v>
          </cell>
          <cell r="CD25">
            <v>0</v>
          </cell>
          <cell r="CE25">
            <v>0</v>
          </cell>
          <cell r="CF25">
            <v>0</v>
          </cell>
          <cell r="CG25">
            <v>0</v>
          </cell>
          <cell r="CH25">
            <v>0</v>
          </cell>
          <cell r="CI25">
            <v>0</v>
          </cell>
          <cell r="CJ25">
            <v>0</v>
          </cell>
          <cell r="CK25">
            <v>0</v>
          </cell>
          <cell r="CL25">
            <v>0</v>
          </cell>
          <cell r="CM25">
            <v>0</v>
          </cell>
          <cell r="CN25">
            <v>0</v>
          </cell>
          <cell r="CO25">
            <v>0</v>
          </cell>
          <cell r="CP25">
            <v>0</v>
          </cell>
          <cell r="CQ25">
            <v>0</v>
          </cell>
          <cell r="CR25">
            <v>0</v>
          </cell>
          <cell r="CS25">
            <v>0</v>
          </cell>
          <cell r="CT25">
            <v>0</v>
          </cell>
          <cell r="CU25">
            <v>0</v>
          </cell>
          <cell r="CV25">
            <v>0</v>
          </cell>
          <cell r="CW25">
            <v>0</v>
          </cell>
          <cell r="CX25">
            <v>0</v>
          </cell>
          <cell r="CY25">
            <v>0</v>
          </cell>
          <cell r="CZ25">
            <v>0</v>
          </cell>
        </row>
        <row r="26">
          <cell r="A26" t="str">
            <v>/0.5/</v>
          </cell>
          <cell r="B26" t="str">
            <v>Покупка земельных участков для целей реализации инвестиционных проектов, всего</v>
          </cell>
          <cell r="C26">
            <v>0</v>
          </cell>
        </row>
        <row r="27">
          <cell r="A27" t="str">
            <v>/0.6/</v>
          </cell>
          <cell r="B27" t="str">
            <v>Прочие инвестиционные проекты, всего</v>
          </cell>
          <cell r="C27">
            <v>0</v>
          </cell>
          <cell r="D27">
            <v>460.48428999999993</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9.1750000000000007</v>
          </cell>
          <cell r="V27">
            <v>0</v>
          </cell>
          <cell r="W27">
            <v>0</v>
          </cell>
          <cell r="X27">
            <v>0</v>
          </cell>
          <cell r="Y27">
            <v>0</v>
          </cell>
          <cell r="Z27">
            <v>0</v>
          </cell>
          <cell r="AA27">
            <v>0</v>
          </cell>
          <cell r="AB27">
            <v>0</v>
          </cell>
          <cell r="AC27">
            <v>0</v>
          </cell>
          <cell r="AD27">
            <v>0</v>
          </cell>
          <cell r="AE27">
            <v>0</v>
          </cell>
          <cell r="AF27">
            <v>0</v>
          </cell>
          <cell r="AG27">
            <v>0</v>
          </cell>
          <cell r="AH27">
            <v>0</v>
          </cell>
          <cell r="AI27">
            <v>19.369999999999997</v>
          </cell>
          <cell r="AJ27">
            <v>0</v>
          </cell>
          <cell r="AK27">
            <v>0</v>
          </cell>
          <cell r="AL27">
            <v>0</v>
          </cell>
          <cell r="AM27">
            <v>0</v>
          </cell>
          <cell r="AN27">
            <v>0</v>
          </cell>
          <cell r="AO27">
            <v>0</v>
          </cell>
          <cell r="AP27">
            <v>0</v>
          </cell>
          <cell r="AQ27">
            <v>0</v>
          </cell>
          <cell r="AR27">
            <v>0</v>
          </cell>
          <cell r="AS27">
            <v>0</v>
          </cell>
          <cell r="AT27">
            <v>0</v>
          </cell>
          <cell r="AU27">
            <v>0</v>
          </cell>
          <cell r="AV27">
            <v>0</v>
          </cell>
          <cell r="AW27">
            <v>5.2700000000000005</v>
          </cell>
          <cell r="AX27">
            <v>0</v>
          </cell>
          <cell r="AY27">
            <v>0</v>
          </cell>
          <cell r="AZ27">
            <v>0</v>
          </cell>
          <cell r="BA27">
            <v>0</v>
          </cell>
          <cell r="BB27">
            <v>0</v>
          </cell>
          <cell r="BC27">
            <v>0</v>
          </cell>
          <cell r="BD27">
            <v>0</v>
          </cell>
          <cell r="BE27">
            <v>0</v>
          </cell>
          <cell r="BF27">
            <v>0</v>
          </cell>
          <cell r="BG27">
            <v>0</v>
          </cell>
          <cell r="BH27">
            <v>0</v>
          </cell>
          <cell r="BI27">
            <v>0</v>
          </cell>
          <cell r="BJ27">
            <v>0</v>
          </cell>
          <cell r="BK27">
            <v>235.67879700000012</v>
          </cell>
          <cell r="BL27">
            <v>0</v>
          </cell>
          <cell r="BM27">
            <v>0</v>
          </cell>
          <cell r="BN27">
            <v>0</v>
          </cell>
          <cell r="BO27">
            <v>0</v>
          </cell>
          <cell r="BP27">
            <v>0</v>
          </cell>
          <cell r="BQ27">
            <v>0</v>
          </cell>
          <cell r="BR27">
            <v>0</v>
          </cell>
          <cell r="BS27">
            <v>0</v>
          </cell>
          <cell r="BT27">
            <v>0</v>
          </cell>
          <cell r="BU27">
            <v>0</v>
          </cell>
          <cell r="BV27">
            <v>0</v>
          </cell>
          <cell r="BW27">
            <v>0</v>
          </cell>
          <cell r="BX27">
            <v>0</v>
          </cell>
          <cell r="BY27">
            <v>190.99049300000001</v>
          </cell>
          <cell r="BZ27">
            <v>0</v>
          </cell>
          <cell r="CA27">
            <v>0</v>
          </cell>
          <cell r="CB27">
            <v>0</v>
          </cell>
          <cell r="CC27">
            <v>0</v>
          </cell>
          <cell r="CD27">
            <v>0</v>
          </cell>
          <cell r="CE27">
            <v>0</v>
          </cell>
          <cell r="CF27">
            <v>0</v>
          </cell>
          <cell r="CG27">
            <v>0</v>
          </cell>
          <cell r="CH27">
            <v>0</v>
          </cell>
          <cell r="CI27">
            <v>0</v>
          </cell>
          <cell r="CJ27">
            <v>0</v>
          </cell>
          <cell r="CK27">
            <v>0</v>
          </cell>
          <cell r="CL27">
            <v>0</v>
          </cell>
          <cell r="CM27">
            <v>460.48428999999993</v>
          </cell>
          <cell r="CN27">
            <v>0</v>
          </cell>
          <cell r="CO27">
            <v>0</v>
          </cell>
          <cell r="CP27">
            <v>0</v>
          </cell>
          <cell r="CQ27">
            <v>0</v>
          </cell>
          <cell r="CR27">
            <v>0</v>
          </cell>
          <cell r="CS27">
            <v>0</v>
          </cell>
          <cell r="CT27">
            <v>0</v>
          </cell>
          <cell r="CU27">
            <v>0</v>
          </cell>
          <cell r="CV27">
            <v>0</v>
          </cell>
          <cell r="CW27">
            <v>0</v>
          </cell>
          <cell r="CX27">
            <v>0</v>
          </cell>
          <cell r="CY27">
            <v>0</v>
          </cell>
        </row>
        <row r="28">
          <cell r="A28" t="str">
            <v>1</v>
          </cell>
          <cell r="B28" t="str">
            <v>ООО "Сургутские городские электрические сети"</v>
          </cell>
          <cell r="C28">
            <v>0</v>
          </cell>
        </row>
        <row r="29">
          <cell r="A29" t="str">
            <v>/1.1/</v>
          </cell>
          <cell r="B29" t="str">
            <v>Технологическое присоединение, всего, в том числе:</v>
          </cell>
          <cell r="C29">
            <v>0</v>
          </cell>
          <cell r="D29">
            <v>1044.1888910000034</v>
          </cell>
          <cell r="E29">
            <v>0</v>
          </cell>
          <cell r="F29">
            <v>0</v>
          </cell>
          <cell r="G29">
            <v>0</v>
          </cell>
          <cell r="H29">
            <v>0</v>
          </cell>
          <cell r="I29">
            <v>0</v>
          </cell>
          <cell r="J29">
            <v>0</v>
          </cell>
          <cell r="K29">
            <v>0</v>
          </cell>
          <cell r="L29">
            <v>0</v>
          </cell>
          <cell r="M29">
            <v>0</v>
          </cell>
          <cell r="N29">
            <v>0</v>
          </cell>
          <cell r="O29">
            <v>0</v>
          </cell>
          <cell r="P29">
            <v>0</v>
          </cell>
          <cell r="Q29">
            <v>0</v>
          </cell>
          <cell r="R29">
            <v>0</v>
          </cell>
          <cell r="S29">
            <v>0</v>
          </cell>
          <cell r="T29">
            <v>0</v>
          </cell>
          <cell r="U29">
            <v>304.41073999999992</v>
          </cell>
          <cell r="V29">
            <v>45.800000000000004</v>
          </cell>
          <cell r="W29">
            <v>0</v>
          </cell>
          <cell r="X29">
            <v>69.882000000000005</v>
          </cell>
          <cell r="Y29">
            <v>0</v>
          </cell>
          <cell r="Z29">
            <v>0</v>
          </cell>
          <cell r="AA29">
            <v>0</v>
          </cell>
          <cell r="AB29">
            <v>0</v>
          </cell>
          <cell r="AC29">
            <v>0</v>
          </cell>
          <cell r="AD29">
            <v>0</v>
          </cell>
          <cell r="AE29">
            <v>0</v>
          </cell>
          <cell r="AF29">
            <v>0</v>
          </cell>
          <cell r="AG29">
            <v>0</v>
          </cell>
          <cell r="AH29">
            <v>0</v>
          </cell>
          <cell r="AI29">
            <v>283.14723599999996</v>
          </cell>
          <cell r="AJ29">
            <v>42.400000000000006</v>
          </cell>
          <cell r="AK29">
            <v>0</v>
          </cell>
          <cell r="AL29">
            <v>67.918000000000006</v>
          </cell>
          <cell r="AM29">
            <v>0</v>
          </cell>
          <cell r="AN29">
            <v>0</v>
          </cell>
          <cell r="AO29">
            <v>0</v>
          </cell>
          <cell r="AP29">
            <v>0</v>
          </cell>
          <cell r="AQ29">
            <v>0</v>
          </cell>
          <cell r="AR29">
            <v>0</v>
          </cell>
          <cell r="AS29">
            <v>0</v>
          </cell>
          <cell r="AT29">
            <v>0</v>
          </cell>
          <cell r="AU29">
            <v>0</v>
          </cell>
          <cell r="AV29">
            <v>0</v>
          </cell>
          <cell r="AW29">
            <v>276.14126299999992</v>
          </cell>
          <cell r="AX29">
            <v>52.500000000000014</v>
          </cell>
          <cell r="AY29">
            <v>0</v>
          </cell>
          <cell r="AZ29">
            <v>40.617000000000004</v>
          </cell>
          <cell r="BA29">
            <v>0</v>
          </cell>
          <cell r="BB29">
            <v>0</v>
          </cell>
          <cell r="BC29">
            <v>0</v>
          </cell>
          <cell r="BD29">
            <v>0</v>
          </cell>
          <cell r="BE29">
            <v>0</v>
          </cell>
          <cell r="BF29">
            <v>0</v>
          </cell>
          <cell r="BG29">
            <v>0</v>
          </cell>
          <cell r="BH29">
            <v>0</v>
          </cell>
          <cell r="BI29">
            <v>0</v>
          </cell>
          <cell r="BJ29">
            <v>0</v>
          </cell>
          <cell r="BK29">
            <v>63.396260000000012</v>
          </cell>
          <cell r="BL29">
            <v>3.5999999999999996</v>
          </cell>
          <cell r="BM29">
            <v>0</v>
          </cell>
          <cell r="BN29">
            <v>25.3</v>
          </cell>
          <cell r="BO29">
            <v>0</v>
          </cell>
          <cell r="BP29">
            <v>0</v>
          </cell>
          <cell r="BQ29">
            <v>0</v>
          </cell>
          <cell r="BR29">
            <v>0</v>
          </cell>
          <cell r="BS29">
            <v>0</v>
          </cell>
          <cell r="BT29">
            <v>0</v>
          </cell>
          <cell r="BU29">
            <v>0</v>
          </cell>
          <cell r="BV29">
            <v>0</v>
          </cell>
          <cell r="BW29">
            <v>0</v>
          </cell>
          <cell r="BX29">
            <v>0</v>
          </cell>
          <cell r="BY29">
            <v>117.09339199999995</v>
          </cell>
          <cell r="BZ29">
            <v>6.700000000000002</v>
          </cell>
          <cell r="CA29">
            <v>0</v>
          </cell>
          <cell r="CB29">
            <v>43.35</v>
          </cell>
          <cell r="CC29">
            <v>0</v>
          </cell>
          <cell r="CD29">
            <v>0</v>
          </cell>
          <cell r="CE29">
            <v>0</v>
          </cell>
          <cell r="CF29">
            <v>0</v>
          </cell>
          <cell r="CG29">
            <v>0</v>
          </cell>
          <cell r="CH29">
            <v>0</v>
          </cell>
          <cell r="CI29">
            <v>0</v>
          </cell>
          <cell r="CJ29">
            <v>0</v>
          </cell>
          <cell r="CK29">
            <v>0</v>
          </cell>
          <cell r="CL29">
            <v>0</v>
          </cell>
          <cell r="CM29">
            <v>1044.1888910000034</v>
          </cell>
          <cell r="CN29">
            <v>150.99999999999989</v>
          </cell>
          <cell r="CO29">
            <v>0</v>
          </cell>
          <cell r="CP29">
            <v>247.06700000000001</v>
          </cell>
          <cell r="CQ29">
            <v>0</v>
          </cell>
          <cell r="CR29">
            <v>0</v>
          </cell>
          <cell r="CS29">
            <v>0</v>
          </cell>
          <cell r="CT29">
            <v>0</v>
          </cell>
          <cell r="CU29">
            <v>0</v>
          </cell>
          <cell r="CV29">
            <v>0</v>
          </cell>
          <cell r="CW29">
            <v>0</v>
          </cell>
          <cell r="CX29">
            <v>0</v>
          </cell>
          <cell r="CY29">
            <v>0</v>
          </cell>
        </row>
        <row r="30">
          <cell r="A30" t="str">
            <v>/1.1.1/</v>
          </cell>
          <cell r="B30" t="str">
            <v>Технологическое присоединение энергопринимающих устройств потребителей, всего, в том числе:</v>
          </cell>
          <cell r="C30">
            <v>0</v>
          </cell>
          <cell r="D30">
            <v>1044.1888910000034</v>
          </cell>
          <cell r="E30">
            <v>0</v>
          </cell>
          <cell r="F30">
            <v>0</v>
          </cell>
          <cell r="G30">
            <v>0</v>
          </cell>
          <cell r="H30">
            <v>0</v>
          </cell>
          <cell r="I30">
            <v>0</v>
          </cell>
          <cell r="J30">
            <v>0</v>
          </cell>
          <cell r="K30">
            <v>0</v>
          </cell>
          <cell r="L30">
            <v>0</v>
          </cell>
          <cell r="M30">
            <v>0</v>
          </cell>
          <cell r="N30">
            <v>0</v>
          </cell>
          <cell r="O30">
            <v>0</v>
          </cell>
          <cell r="P30">
            <v>0</v>
          </cell>
          <cell r="Q30">
            <v>0</v>
          </cell>
          <cell r="R30">
            <v>0</v>
          </cell>
          <cell r="S30">
            <v>0</v>
          </cell>
          <cell r="T30">
            <v>0</v>
          </cell>
          <cell r="U30">
            <v>304.41073999999992</v>
          </cell>
          <cell r="V30">
            <v>45.800000000000004</v>
          </cell>
          <cell r="W30">
            <v>0</v>
          </cell>
          <cell r="X30">
            <v>69.882000000000005</v>
          </cell>
          <cell r="Y30">
            <v>0</v>
          </cell>
          <cell r="Z30">
            <v>0</v>
          </cell>
          <cell r="AA30">
            <v>0</v>
          </cell>
          <cell r="AB30">
            <v>0</v>
          </cell>
          <cell r="AC30">
            <v>0</v>
          </cell>
          <cell r="AD30">
            <v>0</v>
          </cell>
          <cell r="AE30">
            <v>0</v>
          </cell>
          <cell r="AF30">
            <v>0</v>
          </cell>
          <cell r="AG30">
            <v>0</v>
          </cell>
          <cell r="AH30">
            <v>0</v>
          </cell>
          <cell r="AI30">
            <v>283.14723599999996</v>
          </cell>
          <cell r="AJ30">
            <v>42.400000000000006</v>
          </cell>
          <cell r="AK30">
            <v>0</v>
          </cell>
          <cell r="AL30">
            <v>67.918000000000006</v>
          </cell>
          <cell r="AM30">
            <v>0</v>
          </cell>
          <cell r="AN30">
            <v>0</v>
          </cell>
          <cell r="AO30">
            <v>0</v>
          </cell>
          <cell r="AP30">
            <v>0</v>
          </cell>
          <cell r="AQ30">
            <v>0</v>
          </cell>
          <cell r="AR30">
            <v>0</v>
          </cell>
          <cell r="AS30">
            <v>0</v>
          </cell>
          <cell r="AT30">
            <v>0</v>
          </cell>
          <cell r="AU30">
            <v>0</v>
          </cell>
          <cell r="AV30">
            <v>0</v>
          </cell>
          <cell r="AW30">
            <v>276.14126299999992</v>
          </cell>
          <cell r="AX30">
            <v>52.500000000000014</v>
          </cell>
          <cell r="AY30">
            <v>0</v>
          </cell>
          <cell r="AZ30">
            <v>40.617000000000004</v>
          </cell>
          <cell r="BA30">
            <v>0</v>
          </cell>
          <cell r="BB30">
            <v>0</v>
          </cell>
          <cell r="BC30">
            <v>0</v>
          </cell>
          <cell r="BD30">
            <v>0</v>
          </cell>
          <cell r="BE30">
            <v>0</v>
          </cell>
          <cell r="BF30">
            <v>0</v>
          </cell>
          <cell r="BG30">
            <v>0</v>
          </cell>
          <cell r="BH30">
            <v>0</v>
          </cell>
          <cell r="BI30">
            <v>0</v>
          </cell>
          <cell r="BJ30">
            <v>0</v>
          </cell>
          <cell r="BK30">
            <v>63.396260000000012</v>
          </cell>
          <cell r="BL30">
            <v>3.5999999999999996</v>
          </cell>
          <cell r="BM30">
            <v>0</v>
          </cell>
          <cell r="BN30">
            <v>25.3</v>
          </cell>
          <cell r="BO30">
            <v>0</v>
          </cell>
          <cell r="BP30">
            <v>0</v>
          </cell>
          <cell r="BQ30">
            <v>0</v>
          </cell>
          <cell r="BR30">
            <v>0</v>
          </cell>
          <cell r="BS30">
            <v>0</v>
          </cell>
          <cell r="BT30">
            <v>0</v>
          </cell>
          <cell r="BU30">
            <v>0</v>
          </cell>
          <cell r="BV30">
            <v>0</v>
          </cell>
          <cell r="BW30">
            <v>0</v>
          </cell>
          <cell r="BX30">
            <v>0</v>
          </cell>
          <cell r="BY30">
            <v>117.09339199999995</v>
          </cell>
          <cell r="BZ30">
            <v>6.700000000000002</v>
          </cell>
          <cell r="CA30">
            <v>0</v>
          </cell>
          <cell r="CB30">
            <v>43.35</v>
          </cell>
          <cell r="CC30">
            <v>0</v>
          </cell>
          <cell r="CD30">
            <v>0</v>
          </cell>
          <cell r="CE30">
            <v>0</v>
          </cell>
          <cell r="CF30">
            <v>0</v>
          </cell>
          <cell r="CG30">
            <v>0</v>
          </cell>
          <cell r="CH30">
            <v>0</v>
          </cell>
          <cell r="CI30">
            <v>0</v>
          </cell>
          <cell r="CJ30">
            <v>0</v>
          </cell>
          <cell r="CK30">
            <v>0</v>
          </cell>
          <cell r="CL30">
            <v>0</v>
          </cell>
          <cell r="CM30">
            <v>1044.1888910000034</v>
          </cell>
          <cell r="CN30">
            <v>150.99999999999989</v>
          </cell>
          <cell r="CO30">
            <v>0</v>
          </cell>
          <cell r="CP30">
            <v>247.06700000000001</v>
          </cell>
          <cell r="CQ30">
            <v>0</v>
          </cell>
          <cell r="CR30">
            <v>0</v>
          </cell>
          <cell r="CS30">
            <v>0</v>
          </cell>
          <cell r="CT30">
            <v>0</v>
          </cell>
          <cell r="CU30">
            <v>0</v>
          </cell>
          <cell r="CV30">
            <v>0</v>
          </cell>
          <cell r="CW30">
            <v>0</v>
          </cell>
          <cell r="CX30">
            <v>0</v>
          </cell>
          <cell r="CY30">
            <v>0</v>
          </cell>
        </row>
        <row r="31">
          <cell r="A31" t="str">
            <v>/1.1.1.2/</v>
          </cell>
          <cell r="B31" t="str">
            <v>Технологическое присоединение энергопринимающих устройств потребителей максимальной мощностью до 150 кВт включительно, всего</v>
          </cell>
          <cell r="C31">
            <v>0</v>
          </cell>
        </row>
        <row r="32">
          <cell r="A32" t="str">
            <v>/1.1.4/</v>
          </cell>
          <cell r="B32"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C32">
            <v>0</v>
          </cell>
          <cell r="D32">
            <v>1044.1888910000034</v>
          </cell>
          <cell r="E32">
            <v>0</v>
          </cell>
          <cell r="F32">
            <v>0</v>
          </cell>
          <cell r="G32">
            <v>0</v>
          </cell>
          <cell r="H32">
            <v>0</v>
          </cell>
          <cell r="I32">
            <v>0</v>
          </cell>
          <cell r="J32">
            <v>0</v>
          </cell>
          <cell r="K32">
            <v>0</v>
          </cell>
          <cell r="L32">
            <v>0</v>
          </cell>
          <cell r="M32">
            <v>0</v>
          </cell>
          <cell r="N32">
            <v>0</v>
          </cell>
          <cell r="O32">
            <v>0</v>
          </cell>
          <cell r="P32">
            <v>0</v>
          </cell>
          <cell r="Q32">
            <v>0</v>
          </cell>
          <cell r="R32">
            <v>0</v>
          </cell>
          <cell r="S32">
            <v>0</v>
          </cell>
          <cell r="T32">
            <v>0</v>
          </cell>
          <cell r="U32">
            <v>304.41073999999992</v>
          </cell>
          <cell r="V32">
            <v>45.800000000000004</v>
          </cell>
          <cell r="W32">
            <v>0</v>
          </cell>
          <cell r="X32">
            <v>69.882000000000005</v>
          </cell>
          <cell r="Y32">
            <v>0</v>
          </cell>
          <cell r="Z32">
            <v>0</v>
          </cell>
          <cell r="AA32">
            <v>0</v>
          </cell>
          <cell r="AB32">
            <v>0</v>
          </cell>
          <cell r="AC32">
            <v>0</v>
          </cell>
          <cell r="AD32">
            <v>0</v>
          </cell>
          <cell r="AE32">
            <v>0</v>
          </cell>
          <cell r="AF32">
            <v>0</v>
          </cell>
          <cell r="AG32">
            <v>0</v>
          </cell>
          <cell r="AH32">
            <v>0</v>
          </cell>
          <cell r="AI32">
            <v>283.14723599999996</v>
          </cell>
          <cell r="AJ32">
            <v>42.400000000000006</v>
          </cell>
          <cell r="AK32">
            <v>0</v>
          </cell>
          <cell r="AL32">
            <v>67.918000000000006</v>
          </cell>
          <cell r="AM32">
            <v>0</v>
          </cell>
          <cell r="AN32">
            <v>0</v>
          </cell>
          <cell r="AO32">
            <v>0</v>
          </cell>
          <cell r="AP32">
            <v>0</v>
          </cell>
          <cell r="AQ32">
            <v>0</v>
          </cell>
          <cell r="AR32">
            <v>0</v>
          </cell>
          <cell r="AS32">
            <v>0</v>
          </cell>
          <cell r="AT32">
            <v>0</v>
          </cell>
          <cell r="AU32">
            <v>0</v>
          </cell>
          <cell r="AV32">
            <v>0</v>
          </cell>
          <cell r="AW32">
            <v>276.14126299999992</v>
          </cell>
          <cell r="AX32">
            <v>52.500000000000014</v>
          </cell>
          <cell r="AY32">
            <v>0</v>
          </cell>
          <cell r="AZ32">
            <v>40.617000000000004</v>
          </cell>
          <cell r="BA32">
            <v>0</v>
          </cell>
          <cell r="BB32">
            <v>0</v>
          </cell>
          <cell r="BC32">
            <v>0</v>
          </cell>
          <cell r="BD32">
            <v>0</v>
          </cell>
          <cell r="BE32">
            <v>0</v>
          </cell>
          <cell r="BF32">
            <v>0</v>
          </cell>
          <cell r="BG32">
            <v>0</v>
          </cell>
          <cell r="BH32">
            <v>0</v>
          </cell>
          <cell r="BI32">
            <v>0</v>
          </cell>
          <cell r="BJ32">
            <v>0</v>
          </cell>
          <cell r="BK32">
            <v>63.396260000000012</v>
          </cell>
          <cell r="BL32">
            <v>3.5999999999999996</v>
          </cell>
          <cell r="BM32">
            <v>0</v>
          </cell>
          <cell r="BN32">
            <v>25.3</v>
          </cell>
          <cell r="BO32">
            <v>0</v>
          </cell>
          <cell r="BP32">
            <v>0</v>
          </cell>
          <cell r="BQ32">
            <v>0</v>
          </cell>
          <cell r="BR32">
            <v>0</v>
          </cell>
          <cell r="BS32">
            <v>0</v>
          </cell>
          <cell r="BT32">
            <v>0</v>
          </cell>
          <cell r="BU32">
            <v>0</v>
          </cell>
          <cell r="BV32">
            <v>0</v>
          </cell>
          <cell r="BW32">
            <v>0</v>
          </cell>
          <cell r="BX32">
            <v>0</v>
          </cell>
          <cell r="BY32">
            <v>117.09339199999995</v>
          </cell>
          <cell r="BZ32">
            <v>6.700000000000002</v>
          </cell>
          <cell r="CA32">
            <v>0</v>
          </cell>
          <cell r="CB32">
            <v>43.35</v>
          </cell>
          <cell r="CC32">
            <v>0</v>
          </cell>
          <cell r="CD32">
            <v>0</v>
          </cell>
          <cell r="CE32">
            <v>0</v>
          </cell>
          <cell r="CF32">
            <v>0</v>
          </cell>
          <cell r="CG32">
            <v>0</v>
          </cell>
          <cell r="CH32">
            <v>0</v>
          </cell>
          <cell r="CI32">
            <v>0</v>
          </cell>
          <cell r="CJ32">
            <v>0</v>
          </cell>
          <cell r="CK32">
            <v>0</v>
          </cell>
          <cell r="CL32">
            <v>0</v>
          </cell>
          <cell r="CM32">
            <v>1044.1888910000034</v>
          </cell>
          <cell r="CN32">
            <v>150.99999999999989</v>
          </cell>
          <cell r="CO32">
            <v>0</v>
          </cell>
          <cell r="CP32">
            <v>247.06700000000001</v>
          </cell>
          <cell r="CQ32">
            <v>0</v>
          </cell>
          <cell r="CR32">
            <v>0</v>
          </cell>
          <cell r="CS32">
            <v>0</v>
          </cell>
          <cell r="CT32">
            <v>0</v>
          </cell>
          <cell r="CU32">
            <v>0</v>
          </cell>
          <cell r="CV32">
            <v>0</v>
          </cell>
          <cell r="CW32">
            <v>0</v>
          </cell>
          <cell r="CX32">
            <v>0</v>
          </cell>
          <cell r="CY32">
            <v>0</v>
          </cell>
        </row>
        <row r="33">
          <cell r="A33" t="str">
            <v>/1.1.4.1./</v>
          </cell>
          <cell r="B33"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C33">
            <v>0</v>
          </cell>
          <cell r="D33">
            <v>1044.1888910000034</v>
          </cell>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cell r="T33">
            <v>0</v>
          </cell>
          <cell r="U33">
            <v>304.41073999999992</v>
          </cell>
          <cell r="V33">
            <v>45.800000000000004</v>
          </cell>
          <cell r="W33">
            <v>0</v>
          </cell>
          <cell r="X33">
            <v>69.882000000000005</v>
          </cell>
          <cell r="Y33">
            <v>0</v>
          </cell>
          <cell r="Z33">
            <v>0</v>
          </cell>
          <cell r="AA33">
            <v>0</v>
          </cell>
          <cell r="AB33">
            <v>0</v>
          </cell>
          <cell r="AC33">
            <v>0</v>
          </cell>
          <cell r="AD33">
            <v>0</v>
          </cell>
          <cell r="AE33">
            <v>0</v>
          </cell>
          <cell r="AF33">
            <v>0</v>
          </cell>
          <cell r="AG33">
            <v>0</v>
          </cell>
          <cell r="AH33">
            <v>0</v>
          </cell>
          <cell r="AI33">
            <v>283.14723599999996</v>
          </cell>
          <cell r="AJ33">
            <v>42.400000000000006</v>
          </cell>
          <cell r="AK33">
            <v>0</v>
          </cell>
          <cell r="AL33">
            <v>67.918000000000006</v>
          </cell>
          <cell r="AM33">
            <v>0</v>
          </cell>
          <cell r="AN33">
            <v>0</v>
          </cell>
          <cell r="AO33">
            <v>0</v>
          </cell>
          <cell r="AP33">
            <v>0</v>
          </cell>
          <cell r="AQ33">
            <v>0</v>
          </cell>
          <cell r="AR33">
            <v>0</v>
          </cell>
          <cell r="AS33">
            <v>0</v>
          </cell>
          <cell r="AT33">
            <v>0</v>
          </cell>
          <cell r="AU33">
            <v>0</v>
          </cell>
          <cell r="AV33">
            <v>0</v>
          </cell>
          <cell r="AW33">
            <v>276.14126299999992</v>
          </cell>
          <cell r="AX33">
            <v>52.500000000000014</v>
          </cell>
          <cell r="AY33">
            <v>0</v>
          </cell>
          <cell r="AZ33">
            <v>40.617000000000004</v>
          </cell>
          <cell r="BA33">
            <v>0</v>
          </cell>
          <cell r="BB33">
            <v>0</v>
          </cell>
          <cell r="BC33">
            <v>0</v>
          </cell>
          <cell r="BD33">
            <v>0</v>
          </cell>
          <cell r="BE33">
            <v>0</v>
          </cell>
          <cell r="BF33">
            <v>0</v>
          </cell>
          <cell r="BG33">
            <v>0</v>
          </cell>
          <cell r="BH33">
            <v>0</v>
          </cell>
          <cell r="BI33">
            <v>0</v>
          </cell>
          <cell r="BJ33">
            <v>0</v>
          </cell>
          <cell r="BK33">
            <v>63.396260000000012</v>
          </cell>
          <cell r="BL33">
            <v>3.5999999999999996</v>
          </cell>
          <cell r="BM33">
            <v>0</v>
          </cell>
          <cell r="BN33">
            <v>25.3</v>
          </cell>
          <cell r="BO33">
            <v>0</v>
          </cell>
          <cell r="BP33">
            <v>0</v>
          </cell>
          <cell r="BQ33">
            <v>0</v>
          </cell>
          <cell r="BR33">
            <v>0</v>
          </cell>
          <cell r="BS33">
            <v>0</v>
          </cell>
          <cell r="BT33">
            <v>0</v>
          </cell>
          <cell r="BU33">
            <v>0</v>
          </cell>
          <cell r="BV33">
            <v>0</v>
          </cell>
          <cell r="BW33">
            <v>0</v>
          </cell>
          <cell r="BX33">
            <v>0</v>
          </cell>
          <cell r="BY33">
            <v>117.09339199999995</v>
          </cell>
          <cell r="BZ33">
            <v>6.700000000000002</v>
          </cell>
          <cell r="CA33">
            <v>0</v>
          </cell>
          <cell r="CB33">
            <v>43.35</v>
          </cell>
          <cell r="CC33">
            <v>0</v>
          </cell>
          <cell r="CD33">
            <v>0</v>
          </cell>
          <cell r="CE33">
            <v>0</v>
          </cell>
          <cell r="CF33">
            <v>0</v>
          </cell>
          <cell r="CG33">
            <v>0</v>
          </cell>
          <cell r="CH33">
            <v>0</v>
          </cell>
          <cell r="CI33">
            <v>0</v>
          </cell>
          <cell r="CJ33">
            <v>0</v>
          </cell>
          <cell r="CK33">
            <v>0</v>
          </cell>
          <cell r="CL33">
            <v>0</v>
          </cell>
          <cell r="CM33">
            <v>1044.1888910000034</v>
          </cell>
          <cell r="CN33">
            <v>150.99999999999989</v>
          </cell>
          <cell r="CO33">
            <v>0</v>
          </cell>
          <cell r="CP33">
            <v>247.06700000000001</v>
          </cell>
          <cell r="CQ33">
            <v>0</v>
          </cell>
          <cell r="CR33">
            <v>0</v>
          </cell>
          <cell r="CS33">
            <v>0</v>
          </cell>
          <cell r="CT33">
            <v>0</v>
          </cell>
          <cell r="CU33">
            <v>0</v>
          </cell>
          <cell r="CV33">
            <v>0</v>
          </cell>
          <cell r="CW33">
            <v>0</v>
          </cell>
          <cell r="CX33">
            <v>0</v>
          </cell>
          <cell r="CY33">
            <v>0</v>
          </cell>
        </row>
        <row r="34">
          <cell r="A34" t="str">
            <v>1.1.4.1</v>
          </cell>
          <cell r="B34" t="str">
            <v>Строительство КТПН№1 2х250кВА, для электроснабжения п.Лунный</v>
          </cell>
          <cell r="C34" t="str">
            <v>С_1.1.4.1</v>
          </cell>
          <cell r="D34">
            <v>1.8564300000000002</v>
          </cell>
          <cell r="E34">
            <v>0</v>
          </cell>
          <cell r="U34">
            <v>0</v>
          </cell>
          <cell r="V34">
            <v>0</v>
          </cell>
          <cell r="X34">
            <v>0</v>
          </cell>
          <cell r="AB34">
            <v>0</v>
          </cell>
          <cell r="AC34">
            <v>0</v>
          </cell>
          <cell r="AE34">
            <v>0</v>
          </cell>
          <cell r="AI34">
            <v>0</v>
          </cell>
          <cell r="AJ34">
            <v>0</v>
          </cell>
          <cell r="AL34">
            <v>0</v>
          </cell>
          <cell r="AP34">
            <v>0</v>
          </cell>
          <cell r="AQ34">
            <v>0</v>
          </cell>
          <cell r="AS34">
            <v>0</v>
          </cell>
          <cell r="AW34">
            <v>0</v>
          </cell>
          <cell r="AX34">
            <v>0</v>
          </cell>
          <cell r="AZ34">
            <v>0</v>
          </cell>
          <cell r="BD34">
            <v>0</v>
          </cell>
          <cell r="BE34">
            <v>0</v>
          </cell>
          <cell r="BG34">
            <v>0</v>
          </cell>
          <cell r="BK34">
            <v>0</v>
          </cell>
          <cell r="BL34">
            <v>0</v>
          </cell>
          <cell r="BN34">
            <v>0</v>
          </cell>
          <cell r="BR34">
            <v>0</v>
          </cell>
          <cell r="BS34">
            <v>0</v>
          </cell>
          <cell r="BU34">
            <v>0</v>
          </cell>
          <cell r="BY34">
            <v>1.8564300000000002</v>
          </cell>
          <cell r="BZ34">
            <v>0.5</v>
          </cell>
          <cell r="CB34">
            <v>0</v>
          </cell>
          <cell r="CF34">
            <v>0</v>
          </cell>
          <cell r="CG34">
            <v>0</v>
          </cell>
          <cell r="CI34">
            <v>0</v>
          </cell>
          <cell r="CL34">
            <v>0</v>
          </cell>
          <cell r="CM34">
            <v>1.8564300000000002</v>
          </cell>
          <cell r="CN34">
            <v>0.5</v>
          </cell>
          <cell r="CO34">
            <v>0</v>
          </cell>
          <cell r="CP34">
            <v>0</v>
          </cell>
          <cell r="CQ34">
            <v>0</v>
          </cell>
          <cell r="CR34">
            <v>0</v>
          </cell>
          <cell r="CS34">
            <v>0</v>
          </cell>
          <cell r="CT34">
            <v>0</v>
          </cell>
          <cell r="CU34">
            <v>0</v>
          </cell>
          <cell r="CV34">
            <v>0</v>
          </cell>
          <cell r="CW34">
            <v>0</v>
          </cell>
          <cell r="CX34">
            <v>0</v>
          </cell>
          <cell r="CY34">
            <v>0</v>
          </cell>
        </row>
        <row r="35">
          <cell r="A35" t="str">
            <v>1.1.4.2</v>
          </cell>
          <cell r="B35" t="str">
            <v>Строительство КТПН№2 2х250кВА, для электроснабжения п.Лунный</v>
          </cell>
          <cell r="C35" t="str">
            <v>С_1.1.4.2</v>
          </cell>
          <cell r="D35">
            <v>1.8564300000000002</v>
          </cell>
          <cell r="E35">
            <v>0</v>
          </cell>
          <cell r="U35">
            <v>0</v>
          </cell>
          <cell r="V35">
            <v>0</v>
          </cell>
          <cell r="X35">
            <v>0</v>
          </cell>
          <cell r="AB35">
            <v>0</v>
          </cell>
          <cell r="AC35">
            <v>0</v>
          </cell>
          <cell r="AE35">
            <v>0</v>
          </cell>
          <cell r="AI35">
            <v>0</v>
          </cell>
          <cell r="AJ35">
            <v>0</v>
          </cell>
          <cell r="AL35">
            <v>0</v>
          </cell>
          <cell r="AP35">
            <v>0</v>
          </cell>
          <cell r="AQ35">
            <v>0</v>
          </cell>
          <cell r="AS35">
            <v>0</v>
          </cell>
          <cell r="AW35">
            <v>0</v>
          </cell>
          <cell r="AX35">
            <v>0</v>
          </cell>
          <cell r="AZ35">
            <v>0</v>
          </cell>
          <cell r="BD35">
            <v>0</v>
          </cell>
          <cell r="BE35">
            <v>0</v>
          </cell>
          <cell r="BG35">
            <v>0</v>
          </cell>
          <cell r="BK35">
            <v>0</v>
          </cell>
          <cell r="BL35">
            <v>0</v>
          </cell>
          <cell r="BN35">
            <v>0</v>
          </cell>
          <cell r="BR35">
            <v>0</v>
          </cell>
          <cell r="BS35">
            <v>0</v>
          </cell>
          <cell r="BU35">
            <v>0</v>
          </cell>
          <cell r="BY35">
            <v>1.8564300000000002</v>
          </cell>
          <cell r="BZ35">
            <v>0.5</v>
          </cell>
          <cell r="CB35">
            <v>0</v>
          </cell>
          <cell r="CF35">
            <v>0</v>
          </cell>
          <cell r="CG35">
            <v>0</v>
          </cell>
          <cell r="CI35">
            <v>0</v>
          </cell>
          <cell r="CL35">
            <v>0</v>
          </cell>
          <cell r="CM35">
            <v>1.8564300000000002</v>
          </cell>
          <cell r="CN35">
            <v>0.5</v>
          </cell>
          <cell r="CO35">
            <v>0</v>
          </cell>
          <cell r="CP35">
            <v>0</v>
          </cell>
          <cell r="CQ35">
            <v>0</v>
          </cell>
          <cell r="CR35">
            <v>0</v>
          </cell>
          <cell r="CS35">
            <v>0</v>
          </cell>
          <cell r="CT35">
            <v>0</v>
          </cell>
          <cell r="CU35">
            <v>0</v>
          </cell>
          <cell r="CV35">
            <v>0</v>
          </cell>
          <cell r="CW35">
            <v>0</v>
          </cell>
          <cell r="CX35">
            <v>0</v>
          </cell>
          <cell r="CY35">
            <v>0</v>
          </cell>
        </row>
        <row r="36">
          <cell r="A36" t="str">
            <v>1.1.4.3</v>
          </cell>
          <cell r="B36" t="str">
            <v>Строительство КТПН-2х400кВА, для электроснабжения п.Кедровый-1</v>
          </cell>
          <cell r="C36" t="str">
            <v>С_1.1.4.3</v>
          </cell>
          <cell r="D36">
            <v>2.1996199999999999</v>
          </cell>
          <cell r="E36">
            <v>0</v>
          </cell>
          <cell r="U36">
            <v>0</v>
          </cell>
          <cell r="V36">
            <v>0</v>
          </cell>
          <cell r="X36">
            <v>0</v>
          </cell>
          <cell r="AB36">
            <v>0</v>
          </cell>
          <cell r="AC36">
            <v>0</v>
          </cell>
          <cell r="AE36">
            <v>0</v>
          </cell>
          <cell r="AI36">
            <v>0</v>
          </cell>
          <cell r="AJ36">
            <v>0</v>
          </cell>
          <cell r="AL36">
            <v>0</v>
          </cell>
          <cell r="AP36">
            <v>0</v>
          </cell>
          <cell r="AQ36">
            <v>0</v>
          </cell>
          <cell r="AS36">
            <v>0</v>
          </cell>
          <cell r="AW36">
            <v>0</v>
          </cell>
          <cell r="AX36">
            <v>0</v>
          </cell>
          <cell r="AZ36">
            <v>0</v>
          </cell>
          <cell r="BD36">
            <v>0</v>
          </cell>
          <cell r="BE36">
            <v>0</v>
          </cell>
          <cell r="BG36">
            <v>0</v>
          </cell>
          <cell r="BK36">
            <v>0</v>
          </cell>
          <cell r="BL36">
            <v>0</v>
          </cell>
          <cell r="BN36">
            <v>0</v>
          </cell>
          <cell r="BR36">
            <v>0</v>
          </cell>
          <cell r="BS36">
            <v>0</v>
          </cell>
          <cell r="BU36">
            <v>0</v>
          </cell>
          <cell r="BY36">
            <v>2.1996199999999999</v>
          </cell>
          <cell r="BZ36">
            <v>0.8</v>
          </cell>
          <cell r="CB36">
            <v>0</v>
          </cell>
          <cell r="CF36">
            <v>0</v>
          </cell>
          <cell r="CG36">
            <v>0</v>
          </cell>
          <cell r="CI36">
            <v>0</v>
          </cell>
          <cell r="CL36">
            <v>0</v>
          </cell>
          <cell r="CM36">
            <v>2.1996199999999999</v>
          </cell>
          <cell r="CN36">
            <v>0.8</v>
          </cell>
          <cell r="CO36">
            <v>0</v>
          </cell>
          <cell r="CP36">
            <v>0</v>
          </cell>
          <cell r="CQ36">
            <v>0</v>
          </cell>
          <cell r="CR36">
            <v>0</v>
          </cell>
          <cell r="CS36">
            <v>0</v>
          </cell>
          <cell r="CT36">
            <v>0</v>
          </cell>
          <cell r="CU36">
            <v>0</v>
          </cell>
          <cell r="CV36">
            <v>0</v>
          </cell>
          <cell r="CW36">
            <v>0</v>
          </cell>
          <cell r="CX36">
            <v>0</v>
          </cell>
          <cell r="CY36">
            <v>0</v>
          </cell>
        </row>
        <row r="37">
          <cell r="A37" t="str">
            <v>1.1.4.4</v>
          </cell>
          <cell r="B37" t="str">
            <v>Строительство КТПН-2х250кВА, для электроснабжения п.Кедровый-1</v>
          </cell>
          <cell r="C37" t="str">
            <v>С_1.1.4.4</v>
          </cell>
          <cell r="D37">
            <v>1.8564300000000002</v>
          </cell>
          <cell r="E37">
            <v>0</v>
          </cell>
          <cell r="U37">
            <v>0</v>
          </cell>
          <cell r="V37">
            <v>0</v>
          </cell>
          <cell r="X37">
            <v>0</v>
          </cell>
          <cell r="AB37">
            <v>0</v>
          </cell>
          <cell r="AC37">
            <v>0</v>
          </cell>
          <cell r="AE37">
            <v>0</v>
          </cell>
          <cell r="AI37">
            <v>0</v>
          </cell>
          <cell r="AJ37">
            <v>0</v>
          </cell>
          <cell r="AL37">
            <v>0</v>
          </cell>
          <cell r="AP37">
            <v>0</v>
          </cell>
          <cell r="AQ37">
            <v>0</v>
          </cell>
          <cell r="AS37">
            <v>0</v>
          </cell>
          <cell r="AW37">
            <v>0</v>
          </cell>
          <cell r="AX37">
            <v>0</v>
          </cell>
          <cell r="AZ37">
            <v>0</v>
          </cell>
          <cell r="BD37">
            <v>0</v>
          </cell>
          <cell r="BE37">
            <v>0</v>
          </cell>
          <cell r="BG37">
            <v>0</v>
          </cell>
          <cell r="BK37">
            <v>0</v>
          </cell>
          <cell r="BL37">
            <v>0</v>
          </cell>
          <cell r="BN37">
            <v>0</v>
          </cell>
          <cell r="BR37">
            <v>0</v>
          </cell>
          <cell r="BS37">
            <v>0</v>
          </cell>
          <cell r="BU37">
            <v>0</v>
          </cell>
          <cell r="BY37">
            <v>1.8564300000000002</v>
          </cell>
          <cell r="BZ37">
            <v>0.5</v>
          </cell>
          <cell r="CB37">
            <v>0</v>
          </cell>
          <cell r="CF37">
            <v>0</v>
          </cell>
          <cell r="CG37">
            <v>0</v>
          </cell>
          <cell r="CI37">
            <v>0</v>
          </cell>
          <cell r="CL37">
            <v>0</v>
          </cell>
          <cell r="CM37">
            <v>1.8564300000000002</v>
          </cell>
          <cell r="CN37">
            <v>0.5</v>
          </cell>
          <cell r="CO37">
            <v>0</v>
          </cell>
          <cell r="CP37">
            <v>0</v>
          </cell>
          <cell r="CQ37">
            <v>0</v>
          </cell>
          <cell r="CR37">
            <v>0</v>
          </cell>
          <cell r="CS37">
            <v>0</v>
          </cell>
          <cell r="CT37">
            <v>0</v>
          </cell>
          <cell r="CU37">
            <v>0</v>
          </cell>
          <cell r="CV37">
            <v>0</v>
          </cell>
          <cell r="CW37">
            <v>0</v>
          </cell>
          <cell r="CX37">
            <v>0</v>
          </cell>
          <cell r="CY37">
            <v>0</v>
          </cell>
        </row>
        <row r="38">
          <cell r="A38" t="str">
            <v>1.1.4.5</v>
          </cell>
          <cell r="B38" t="str">
            <v>Строительство КРУН1, для электроснабжения п.Кедровый-1</v>
          </cell>
          <cell r="C38" t="str">
            <v>С_1.1.4.5</v>
          </cell>
          <cell r="D38">
            <v>1.42757</v>
          </cell>
          <cell r="E38">
            <v>0</v>
          </cell>
          <cell r="U38">
            <v>0</v>
          </cell>
          <cell r="V38">
            <v>0</v>
          </cell>
          <cell r="X38">
            <v>0</v>
          </cell>
          <cell r="AB38">
            <v>0</v>
          </cell>
          <cell r="AC38">
            <v>0</v>
          </cell>
          <cell r="AE38">
            <v>0</v>
          </cell>
          <cell r="AI38">
            <v>0</v>
          </cell>
          <cell r="AJ38">
            <v>0</v>
          </cell>
          <cell r="AL38">
            <v>0</v>
          </cell>
          <cell r="AP38">
            <v>0</v>
          </cell>
          <cell r="AQ38">
            <v>0</v>
          </cell>
          <cell r="AS38">
            <v>0</v>
          </cell>
          <cell r="AW38">
            <v>0</v>
          </cell>
          <cell r="AX38">
            <v>0</v>
          </cell>
          <cell r="AZ38">
            <v>0</v>
          </cell>
          <cell r="BD38">
            <v>0</v>
          </cell>
          <cell r="BE38">
            <v>0</v>
          </cell>
          <cell r="BG38">
            <v>0</v>
          </cell>
          <cell r="BK38">
            <v>0</v>
          </cell>
          <cell r="BL38">
            <v>0</v>
          </cell>
          <cell r="BN38">
            <v>0</v>
          </cell>
          <cell r="BR38">
            <v>0</v>
          </cell>
          <cell r="BS38">
            <v>0</v>
          </cell>
          <cell r="BU38">
            <v>0</v>
          </cell>
          <cell r="BY38">
            <v>1.42757</v>
          </cell>
          <cell r="BZ38">
            <v>0</v>
          </cell>
          <cell r="CB38">
            <v>0</v>
          </cell>
          <cell r="CF38">
            <v>0</v>
          </cell>
          <cell r="CG38">
            <v>0</v>
          </cell>
          <cell r="CI38">
            <v>0</v>
          </cell>
          <cell r="CL38">
            <v>0</v>
          </cell>
          <cell r="CM38">
            <v>1.42757</v>
          </cell>
          <cell r="CN38">
            <v>0</v>
          </cell>
          <cell r="CO38">
            <v>0</v>
          </cell>
          <cell r="CP38">
            <v>0</v>
          </cell>
          <cell r="CQ38">
            <v>0</v>
          </cell>
          <cell r="CR38">
            <v>0</v>
          </cell>
          <cell r="CS38">
            <v>0</v>
          </cell>
          <cell r="CT38">
            <v>0</v>
          </cell>
          <cell r="CU38">
            <v>0</v>
          </cell>
          <cell r="CV38">
            <v>0</v>
          </cell>
          <cell r="CW38">
            <v>0</v>
          </cell>
          <cell r="CX38">
            <v>0</v>
          </cell>
          <cell r="CY38">
            <v>0</v>
          </cell>
        </row>
        <row r="39">
          <cell r="A39" t="str">
            <v>1.1.4.6</v>
          </cell>
          <cell r="B39" t="str">
            <v>Строительство КРУН2, для электроснабжения п.Кедровый-1</v>
          </cell>
          <cell r="C39" t="str">
            <v>С_1.1.4.6</v>
          </cell>
          <cell r="D39">
            <v>1.42757</v>
          </cell>
          <cell r="E39">
            <v>0</v>
          </cell>
          <cell r="U39">
            <v>0</v>
          </cell>
          <cell r="V39">
            <v>0</v>
          </cell>
          <cell r="X39">
            <v>0</v>
          </cell>
          <cell r="AB39">
            <v>0</v>
          </cell>
          <cell r="AC39">
            <v>0</v>
          </cell>
          <cell r="AE39">
            <v>0</v>
          </cell>
          <cell r="AI39">
            <v>0</v>
          </cell>
          <cell r="AJ39">
            <v>0</v>
          </cell>
          <cell r="AL39">
            <v>0</v>
          </cell>
          <cell r="AP39">
            <v>0</v>
          </cell>
          <cell r="AQ39">
            <v>0</v>
          </cell>
          <cell r="AS39">
            <v>0</v>
          </cell>
          <cell r="AW39">
            <v>0</v>
          </cell>
          <cell r="AX39">
            <v>0</v>
          </cell>
          <cell r="AZ39">
            <v>0</v>
          </cell>
          <cell r="BD39">
            <v>0</v>
          </cell>
          <cell r="BE39">
            <v>0</v>
          </cell>
          <cell r="BG39">
            <v>0</v>
          </cell>
          <cell r="BK39">
            <v>0</v>
          </cell>
          <cell r="BL39">
            <v>0</v>
          </cell>
          <cell r="BN39">
            <v>0</v>
          </cell>
          <cell r="BR39">
            <v>0</v>
          </cell>
          <cell r="BS39">
            <v>0</v>
          </cell>
          <cell r="BU39">
            <v>0</v>
          </cell>
          <cell r="BY39">
            <v>1.42757</v>
          </cell>
          <cell r="BZ39">
            <v>0</v>
          </cell>
          <cell r="CB39">
            <v>0</v>
          </cell>
          <cell r="CF39">
            <v>0</v>
          </cell>
          <cell r="CG39">
            <v>0</v>
          </cell>
          <cell r="CI39">
            <v>0</v>
          </cell>
          <cell r="CL39">
            <v>0</v>
          </cell>
          <cell r="CM39">
            <v>1.42757</v>
          </cell>
          <cell r="CN39">
            <v>0</v>
          </cell>
          <cell r="CO39">
            <v>0</v>
          </cell>
          <cell r="CP39">
            <v>0</v>
          </cell>
          <cell r="CQ39">
            <v>0</v>
          </cell>
          <cell r="CR39">
            <v>0</v>
          </cell>
          <cell r="CS39">
            <v>0</v>
          </cell>
          <cell r="CT39">
            <v>0</v>
          </cell>
          <cell r="CU39">
            <v>0</v>
          </cell>
          <cell r="CV39">
            <v>0</v>
          </cell>
          <cell r="CW39">
            <v>0</v>
          </cell>
          <cell r="CX39">
            <v>0</v>
          </cell>
          <cell r="CY39">
            <v>0</v>
          </cell>
        </row>
        <row r="40">
          <cell r="A40" t="str">
            <v>1.1.4.7</v>
          </cell>
          <cell r="B40" t="str">
            <v>Строительство КТПН№1 2х400кВА ДНТ "Барсовское"</v>
          </cell>
          <cell r="C40" t="str">
            <v>С_1.1.4.7</v>
          </cell>
          <cell r="D40">
            <v>2.1996199999999999</v>
          </cell>
          <cell r="E40">
            <v>0</v>
          </cell>
          <cell r="U40">
            <v>0</v>
          </cell>
          <cell r="V40">
            <v>0</v>
          </cell>
          <cell r="X40">
            <v>0</v>
          </cell>
          <cell r="AB40">
            <v>0</v>
          </cell>
          <cell r="AC40">
            <v>0</v>
          </cell>
          <cell r="AE40">
            <v>0</v>
          </cell>
          <cell r="AI40">
            <v>0</v>
          </cell>
          <cell r="AJ40">
            <v>0</v>
          </cell>
          <cell r="AL40">
            <v>0</v>
          </cell>
          <cell r="AP40">
            <v>0</v>
          </cell>
          <cell r="AQ40">
            <v>0</v>
          </cell>
          <cell r="AS40">
            <v>0</v>
          </cell>
          <cell r="AW40">
            <v>2.1996199999999999</v>
          </cell>
          <cell r="AX40">
            <v>0.8</v>
          </cell>
          <cell r="AZ40">
            <v>0</v>
          </cell>
          <cell r="BD40">
            <v>0</v>
          </cell>
          <cell r="BE40">
            <v>0</v>
          </cell>
          <cell r="BG40">
            <v>0</v>
          </cell>
          <cell r="BK40">
            <v>0</v>
          </cell>
          <cell r="BL40">
            <v>0</v>
          </cell>
          <cell r="BN40">
            <v>0</v>
          </cell>
          <cell r="BR40">
            <v>0</v>
          </cell>
          <cell r="BS40">
            <v>0</v>
          </cell>
          <cell r="BU40">
            <v>0</v>
          </cell>
          <cell r="BY40">
            <v>0</v>
          </cell>
          <cell r="BZ40">
            <v>0</v>
          </cell>
          <cell r="CB40">
            <v>0</v>
          </cell>
          <cell r="CF40">
            <v>0</v>
          </cell>
          <cell r="CG40">
            <v>0</v>
          </cell>
          <cell r="CI40">
            <v>0</v>
          </cell>
          <cell r="CL40">
            <v>0</v>
          </cell>
          <cell r="CM40">
            <v>2.1996199999999999</v>
          </cell>
          <cell r="CN40">
            <v>0.8</v>
          </cell>
          <cell r="CO40">
            <v>0</v>
          </cell>
          <cell r="CP40">
            <v>0</v>
          </cell>
          <cell r="CQ40">
            <v>0</v>
          </cell>
          <cell r="CR40">
            <v>0</v>
          </cell>
          <cell r="CS40">
            <v>0</v>
          </cell>
          <cell r="CT40">
            <v>0</v>
          </cell>
          <cell r="CU40">
            <v>0</v>
          </cell>
          <cell r="CV40">
            <v>0</v>
          </cell>
          <cell r="CW40">
            <v>0</v>
          </cell>
          <cell r="CX40">
            <v>0</v>
          </cell>
          <cell r="CY40">
            <v>0</v>
          </cell>
        </row>
        <row r="41">
          <cell r="A41" t="str">
            <v>1.1.4.8</v>
          </cell>
          <cell r="B41" t="str">
            <v>Строительство КТПН№2 2х400кВА ДНТ "Барсовское"</v>
          </cell>
          <cell r="C41" t="str">
            <v>С_1.1.4.8</v>
          </cell>
          <cell r="D41">
            <v>2.1996199999999999</v>
          </cell>
          <cell r="E41">
            <v>0</v>
          </cell>
          <cell r="U41">
            <v>0</v>
          </cell>
          <cell r="V41">
            <v>0</v>
          </cell>
          <cell r="X41">
            <v>0</v>
          </cell>
          <cell r="AB41">
            <v>0</v>
          </cell>
          <cell r="AC41">
            <v>0</v>
          </cell>
          <cell r="AE41">
            <v>0</v>
          </cell>
          <cell r="AI41">
            <v>0</v>
          </cell>
          <cell r="AJ41">
            <v>0</v>
          </cell>
          <cell r="AL41">
            <v>0</v>
          </cell>
          <cell r="AP41">
            <v>0</v>
          </cell>
          <cell r="AQ41">
            <v>0</v>
          </cell>
          <cell r="AS41">
            <v>0</v>
          </cell>
          <cell r="AW41">
            <v>2.1996199999999999</v>
          </cell>
          <cell r="AX41">
            <v>0.8</v>
          </cell>
          <cell r="AZ41">
            <v>0</v>
          </cell>
          <cell r="BD41">
            <v>0</v>
          </cell>
          <cell r="BE41">
            <v>0</v>
          </cell>
          <cell r="BG41">
            <v>0</v>
          </cell>
          <cell r="BK41">
            <v>0</v>
          </cell>
          <cell r="BL41">
            <v>0</v>
          </cell>
          <cell r="BN41">
            <v>0</v>
          </cell>
          <cell r="BR41">
            <v>0</v>
          </cell>
          <cell r="BS41">
            <v>0</v>
          </cell>
          <cell r="BU41">
            <v>0</v>
          </cell>
          <cell r="BY41">
            <v>0</v>
          </cell>
          <cell r="BZ41">
            <v>0</v>
          </cell>
          <cell r="CB41">
            <v>0</v>
          </cell>
          <cell r="CF41">
            <v>0</v>
          </cell>
          <cell r="CG41">
            <v>0</v>
          </cell>
          <cell r="CI41">
            <v>0</v>
          </cell>
          <cell r="CL41">
            <v>0</v>
          </cell>
          <cell r="CM41">
            <v>2.1996199999999999</v>
          </cell>
          <cell r="CN41">
            <v>0.8</v>
          </cell>
          <cell r="CO41">
            <v>0</v>
          </cell>
          <cell r="CP41">
            <v>0</v>
          </cell>
          <cell r="CQ41">
            <v>0</v>
          </cell>
          <cell r="CR41">
            <v>0</v>
          </cell>
          <cell r="CS41">
            <v>0</v>
          </cell>
          <cell r="CT41">
            <v>0</v>
          </cell>
          <cell r="CU41">
            <v>0</v>
          </cell>
          <cell r="CV41">
            <v>0</v>
          </cell>
          <cell r="CW41">
            <v>0</v>
          </cell>
          <cell r="CX41">
            <v>0</v>
          </cell>
          <cell r="CY41">
            <v>0</v>
          </cell>
        </row>
        <row r="42">
          <cell r="A42" t="str">
            <v>1.1.4.9</v>
          </cell>
          <cell r="B42" t="str">
            <v>Строительство КТПН-400кВА ДНТ "Чистые пруды"</v>
          </cell>
          <cell r="C42" t="str">
            <v>С_1.1.4.9</v>
          </cell>
          <cell r="D42">
            <v>1.6401300000000001</v>
          </cell>
          <cell r="E42">
            <v>0</v>
          </cell>
          <cell r="U42">
            <v>0</v>
          </cell>
          <cell r="V42">
            <v>0</v>
          </cell>
          <cell r="X42">
            <v>0</v>
          </cell>
          <cell r="AB42">
            <v>0</v>
          </cell>
          <cell r="AC42">
            <v>0</v>
          </cell>
          <cell r="AE42">
            <v>0</v>
          </cell>
          <cell r="AI42">
            <v>0</v>
          </cell>
          <cell r="AJ42">
            <v>0</v>
          </cell>
          <cell r="AL42">
            <v>0</v>
          </cell>
          <cell r="AP42">
            <v>0</v>
          </cell>
          <cell r="AQ42">
            <v>0</v>
          </cell>
          <cell r="AS42">
            <v>0</v>
          </cell>
          <cell r="AW42">
            <v>1.6401300000000001</v>
          </cell>
          <cell r="AX42">
            <v>0.4</v>
          </cell>
          <cell r="AZ42">
            <v>0</v>
          </cell>
          <cell r="BD42">
            <v>0</v>
          </cell>
          <cell r="BE42">
            <v>0</v>
          </cell>
          <cell r="BG42">
            <v>0</v>
          </cell>
          <cell r="BK42">
            <v>0</v>
          </cell>
          <cell r="BL42">
            <v>0</v>
          </cell>
          <cell r="BN42">
            <v>0</v>
          </cell>
          <cell r="BR42">
            <v>0</v>
          </cell>
          <cell r="BS42">
            <v>0</v>
          </cell>
          <cell r="BU42">
            <v>0</v>
          </cell>
          <cell r="BY42">
            <v>0</v>
          </cell>
          <cell r="BZ42">
            <v>0</v>
          </cell>
          <cell r="CB42">
            <v>0</v>
          </cell>
          <cell r="CF42">
            <v>0</v>
          </cell>
          <cell r="CG42">
            <v>0</v>
          </cell>
          <cell r="CI42">
            <v>0</v>
          </cell>
          <cell r="CL42">
            <v>0</v>
          </cell>
          <cell r="CM42">
            <v>1.6401300000000001</v>
          </cell>
          <cell r="CN42">
            <v>0.4</v>
          </cell>
          <cell r="CO42">
            <v>0</v>
          </cell>
          <cell r="CP42">
            <v>0</v>
          </cell>
          <cell r="CQ42">
            <v>0</v>
          </cell>
          <cell r="CR42">
            <v>0</v>
          </cell>
          <cell r="CS42">
            <v>0</v>
          </cell>
          <cell r="CT42">
            <v>0</v>
          </cell>
          <cell r="CU42">
            <v>0</v>
          </cell>
          <cell r="CV42">
            <v>0</v>
          </cell>
          <cell r="CW42">
            <v>0</v>
          </cell>
          <cell r="CX42">
            <v>0</v>
          </cell>
          <cell r="CY42">
            <v>0</v>
          </cell>
        </row>
        <row r="43">
          <cell r="A43" t="str">
            <v>1.1.4.10</v>
          </cell>
          <cell r="B43" t="str">
            <v>Строительство КТПН-400кВА Садоводческое товарищество "Энергетик-2" рабочих и служащих Сургутской ГРЭС-1</v>
          </cell>
          <cell r="C43" t="str">
            <v>С_1.1.4.10</v>
          </cell>
          <cell r="D43">
            <v>1.6401300000000001</v>
          </cell>
          <cell r="E43">
            <v>0</v>
          </cell>
          <cell r="U43">
            <v>0</v>
          </cell>
          <cell r="V43">
            <v>0</v>
          </cell>
          <cell r="X43">
            <v>0</v>
          </cell>
          <cell r="AB43">
            <v>0</v>
          </cell>
          <cell r="AC43">
            <v>0</v>
          </cell>
          <cell r="AE43">
            <v>0</v>
          </cell>
          <cell r="AI43">
            <v>0</v>
          </cell>
          <cell r="AJ43">
            <v>0</v>
          </cell>
          <cell r="AL43">
            <v>0</v>
          </cell>
          <cell r="AP43">
            <v>0</v>
          </cell>
          <cell r="AQ43">
            <v>0</v>
          </cell>
          <cell r="AS43">
            <v>0</v>
          </cell>
          <cell r="AW43">
            <v>1.6401300000000001</v>
          </cell>
          <cell r="AX43">
            <v>0.4</v>
          </cell>
          <cell r="AZ43">
            <v>0</v>
          </cell>
          <cell r="BD43">
            <v>0</v>
          </cell>
          <cell r="BE43">
            <v>0</v>
          </cell>
          <cell r="BG43">
            <v>0</v>
          </cell>
          <cell r="BK43">
            <v>0</v>
          </cell>
          <cell r="BL43">
            <v>0</v>
          </cell>
          <cell r="BN43">
            <v>0</v>
          </cell>
          <cell r="BR43">
            <v>0</v>
          </cell>
          <cell r="BS43">
            <v>0</v>
          </cell>
          <cell r="BU43">
            <v>0</v>
          </cell>
          <cell r="BY43">
            <v>0</v>
          </cell>
          <cell r="BZ43">
            <v>0</v>
          </cell>
          <cell r="CB43">
            <v>0</v>
          </cell>
          <cell r="CF43">
            <v>0</v>
          </cell>
          <cell r="CG43">
            <v>0</v>
          </cell>
          <cell r="CI43">
            <v>0</v>
          </cell>
          <cell r="CL43">
            <v>0</v>
          </cell>
          <cell r="CM43">
            <v>1.6401300000000001</v>
          </cell>
          <cell r="CN43">
            <v>0.4</v>
          </cell>
          <cell r="CO43">
            <v>0</v>
          </cell>
          <cell r="CP43">
            <v>0</v>
          </cell>
          <cell r="CQ43">
            <v>0</v>
          </cell>
          <cell r="CR43">
            <v>0</v>
          </cell>
          <cell r="CS43">
            <v>0</v>
          </cell>
          <cell r="CT43">
            <v>0</v>
          </cell>
          <cell r="CU43">
            <v>0</v>
          </cell>
          <cell r="CV43">
            <v>0</v>
          </cell>
          <cell r="CW43">
            <v>0</v>
          </cell>
          <cell r="CX43">
            <v>0</v>
          </cell>
          <cell r="CY43">
            <v>0</v>
          </cell>
        </row>
        <row r="44">
          <cell r="A44" t="str">
            <v>1.1.4.11</v>
          </cell>
          <cell r="B44" t="str">
            <v>Строительство КТПН-400кВА ПСТ  "№30 Дорожник"</v>
          </cell>
          <cell r="C44" t="str">
            <v>С_1.1.4.11</v>
          </cell>
          <cell r="D44">
            <v>1.6401300000000001</v>
          </cell>
          <cell r="E44">
            <v>0</v>
          </cell>
          <cell r="U44">
            <v>0</v>
          </cell>
          <cell r="V44">
            <v>0</v>
          </cell>
          <cell r="X44">
            <v>0</v>
          </cell>
          <cell r="AB44">
            <v>0</v>
          </cell>
          <cell r="AC44">
            <v>0</v>
          </cell>
          <cell r="AE44">
            <v>0</v>
          </cell>
          <cell r="AI44">
            <v>0</v>
          </cell>
          <cell r="AJ44">
            <v>0</v>
          </cell>
          <cell r="AL44">
            <v>0</v>
          </cell>
          <cell r="AP44">
            <v>0</v>
          </cell>
          <cell r="AQ44">
            <v>0</v>
          </cell>
          <cell r="AS44">
            <v>0</v>
          </cell>
          <cell r="AW44">
            <v>1.6401300000000001</v>
          </cell>
          <cell r="AX44">
            <v>0.4</v>
          </cell>
          <cell r="AZ44">
            <v>0</v>
          </cell>
          <cell r="BD44">
            <v>0</v>
          </cell>
          <cell r="BE44">
            <v>0</v>
          </cell>
          <cell r="BG44">
            <v>0</v>
          </cell>
          <cell r="BK44">
            <v>0</v>
          </cell>
          <cell r="BL44">
            <v>0</v>
          </cell>
          <cell r="BN44">
            <v>0</v>
          </cell>
          <cell r="BR44">
            <v>0</v>
          </cell>
          <cell r="BS44">
            <v>0</v>
          </cell>
          <cell r="BU44">
            <v>0</v>
          </cell>
          <cell r="BY44">
            <v>0</v>
          </cell>
          <cell r="BZ44">
            <v>0</v>
          </cell>
          <cell r="CB44">
            <v>0</v>
          </cell>
          <cell r="CF44">
            <v>0</v>
          </cell>
          <cell r="CG44">
            <v>0</v>
          </cell>
          <cell r="CI44">
            <v>0</v>
          </cell>
          <cell r="CL44">
            <v>0</v>
          </cell>
          <cell r="CM44">
            <v>1.6401300000000001</v>
          </cell>
          <cell r="CN44">
            <v>0.4</v>
          </cell>
          <cell r="CO44">
            <v>0</v>
          </cell>
          <cell r="CP44">
            <v>0</v>
          </cell>
          <cell r="CQ44">
            <v>0</v>
          </cell>
          <cell r="CR44">
            <v>0</v>
          </cell>
          <cell r="CS44">
            <v>0</v>
          </cell>
          <cell r="CT44">
            <v>0</v>
          </cell>
          <cell r="CU44">
            <v>0</v>
          </cell>
          <cell r="CV44">
            <v>0</v>
          </cell>
          <cell r="CW44">
            <v>0</v>
          </cell>
          <cell r="CX44">
            <v>0</v>
          </cell>
          <cell r="CY44">
            <v>0</v>
          </cell>
        </row>
        <row r="45">
          <cell r="A45" t="str">
            <v>1.1.4.12</v>
          </cell>
          <cell r="B45" t="str">
            <v>Строительство КТПН-400кВА ДНТ  "ДРУЖБА"</v>
          </cell>
          <cell r="C45" t="str">
            <v>С_1.1.4.12</v>
          </cell>
          <cell r="D45">
            <v>1.6401300000000001</v>
          </cell>
          <cell r="E45">
            <v>0</v>
          </cell>
          <cell r="U45">
            <v>0</v>
          </cell>
          <cell r="V45">
            <v>0</v>
          </cell>
          <cell r="X45">
            <v>0</v>
          </cell>
          <cell r="AB45">
            <v>0</v>
          </cell>
          <cell r="AC45">
            <v>0</v>
          </cell>
          <cell r="AE45">
            <v>0</v>
          </cell>
          <cell r="AI45">
            <v>0</v>
          </cell>
          <cell r="AJ45">
            <v>0</v>
          </cell>
          <cell r="AL45">
            <v>0</v>
          </cell>
          <cell r="AP45">
            <v>0</v>
          </cell>
          <cell r="AQ45">
            <v>0</v>
          </cell>
          <cell r="AS45">
            <v>0</v>
          </cell>
          <cell r="AW45">
            <v>1.6401300000000001</v>
          </cell>
          <cell r="AX45">
            <v>0.4</v>
          </cell>
          <cell r="AZ45">
            <v>0</v>
          </cell>
          <cell r="BD45">
            <v>0</v>
          </cell>
          <cell r="BE45">
            <v>0</v>
          </cell>
          <cell r="BG45">
            <v>0</v>
          </cell>
          <cell r="BK45">
            <v>0</v>
          </cell>
          <cell r="BL45">
            <v>0</v>
          </cell>
          <cell r="BN45">
            <v>0</v>
          </cell>
          <cell r="BR45">
            <v>0</v>
          </cell>
          <cell r="BS45">
            <v>0</v>
          </cell>
          <cell r="BU45">
            <v>0</v>
          </cell>
          <cell r="BY45">
            <v>0</v>
          </cell>
          <cell r="BZ45">
            <v>0</v>
          </cell>
          <cell r="CB45">
            <v>0</v>
          </cell>
          <cell r="CF45">
            <v>0</v>
          </cell>
          <cell r="CG45">
            <v>0</v>
          </cell>
          <cell r="CI45">
            <v>0</v>
          </cell>
          <cell r="CL45">
            <v>0</v>
          </cell>
          <cell r="CM45">
            <v>1.6401300000000001</v>
          </cell>
          <cell r="CN45">
            <v>0.4</v>
          </cell>
          <cell r="CO45">
            <v>0</v>
          </cell>
          <cell r="CP45">
            <v>0</v>
          </cell>
          <cell r="CQ45">
            <v>0</v>
          </cell>
          <cell r="CR45">
            <v>0</v>
          </cell>
          <cell r="CS45">
            <v>0</v>
          </cell>
          <cell r="CT45">
            <v>0</v>
          </cell>
          <cell r="CU45">
            <v>0</v>
          </cell>
          <cell r="CV45">
            <v>0</v>
          </cell>
          <cell r="CW45">
            <v>0</v>
          </cell>
          <cell r="CX45">
            <v>0</v>
          </cell>
          <cell r="CY45">
            <v>0</v>
          </cell>
        </row>
        <row r="46">
          <cell r="A46" t="str">
            <v>1.1.4.13</v>
          </cell>
          <cell r="B46" t="str">
            <v>Строительство КТПН-400кВА ПКС "Крылья Сургута",</v>
          </cell>
          <cell r="C46" t="str">
            <v>С_1.1.4.13</v>
          </cell>
          <cell r="D46">
            <v>1.6401300000000001</v>
          </cell>
          <cell r="E46">
            <v>0</v>
          </cell>
          <cell r="U46">
            <v>0</v>
          </cell>
          <cell r="V46">
            <v>0</v>
          </cell>
          <cell r="X46">
            <v>0</v>
          </cell>
          <cell r="AB46">
            <v>0</v>
          </cell>
          <cell r="AC46">
            <v>0</v>
          </cell>
          <cell r="AE46">
            <v>0</v>
          </cell>
          <cell r="AI46">
            <v>0</v>
          </cell>
          <cell r="AJ46">
            <v>0</v>
          </cell>
          <cell r="AL46">
            <v>0</v>
          </cell>
          <cell r="AP46">
            <v>0</v>
          </cell>
          <cell r="AQ46">
            <v>0</v>
          </cell>
          <cell r="AS46">
            <v>0</v>
          </cell>
          <cell r="AW46">
            <v>1.6401300000000001</v>
          </cell>
          <cell r="AX46">
            <v>0.4</v>
          </cell>
          <cell r="AZ46">
            <v>0</v>
          </cell>
          <cell r="BD46">
            <v>0</v>
          </cell>
          <cell r="BE46">
            <v>0</v>
          </cell>
          <cell r="BG46">
            <v>0</v>
          </cell>
          <cell r="BK46">
            <v>0</v>
          </cell>
          <cell r="BL46">
            <v>0</v>
          </cell>
          <cell r="BN46">
            <v>0</v>
          </cell>
          <cell r="BR46">
            <v>0</v>
          </cell>
          <cell r="BS46">
            <v>0</v>
          </cell>
          <cell r="BU46">
            <v>0</v>
          </cell>
          <cell r="BY46">
            <v>0</v>
          </cell>
          <cell r="BZ46">
            <v>0</v>
          </cell>
          <cell r="CB46">
            <v>0</v>
          </cell>
          <cell r="CF46">
            <v>0</v>
          </cell>
          <cell r="CG46">
            <v>0</v>
          </cell>
          <cell r="CI46">
            <v>0</v>
          </cell>
          <cell r="CL46">
            <v>0</v>
          </cell>
          <cell r="CM46">
            <v>1.6401300000000001</v>
          </cell>
          <cell r="CN46">
            <v>0.4</v>
          </cell>
          <cell r="CO46">
            <v>0</v>
          </cell>
          <cell r="CP46">
            <v>0</v>
          </cell>
          <cell r="CQ46">
            <v>0</v>
          </cell>
          <cell r="CR46">
            <v>0</v>
          </cell>
          <cell r="CS46">
            <v>0</v>
          </cell>
          <cell r="CT46">
            <v>0</v>
          </cell>
          <cell r="CU46">
            <v>0</v>
          </cell>
          <cell r="CV46">
            <v>0</v>
          </cell>
          <cell r="CW46">
            <v>0</v>
          </cell>
          <cell r="CX46">
            <v>0</v>
          </cell>
          <cell r="CY46">
            <v>0</v>
          </cell>
        </row>
        <row r="47">
          <cell r="A47" t="str">
            <v>1.1.4.14</v>
          </cell>
          <cell r="B47" t="str">
            <v>Строительство КТПН-400кВА СТ № 52 "Лесное"</v>
          </cell>
          <cell r="C47" t="str">
            <v>С_1.1.4.14</v>
          </cell>
          <cell r="D47">
            <v>1.6401300000000001</v>
          </cell>
          <cell r="E47">
            <v>0</v>
          </cell>
          <cell r="U47">
            <v>0</v>
          </cell>
          <cell r="V47">
            <v>0</v>
          </cell>
          <cell r="X47">
            <v>0</v>
          </cell>
          <cell r="AB47">
            <v>0</v>
          </cell>
          <cell r="AC47">
            <v>0</v>
          </cell>
          <cell r="AE47">
            <v>0</v>
          </cell>
          <cell r="AI47">
            <v>0</v>
          </cell>
          <cell r="AJ47">
            <v>0</v>
          </cell>
          <cell r="AL47">
            <v>0</v>
          </cell>
          <cell r="AP47">
            <v>0</v>
          </cell>
          <cell r="AQ47">
            <v>0</v>
          </cell>
          <cell r="AS47">
            <v>0</v>
          </cell>
          <cell r="AW47">
            <v>1.6401300000000001</v>
          </cell>
          <cell r="AX47">
            <v>0.4</v>
          </cell>
          <cell r="AZ47">
            <v>0</v>
          </cell>
          <cell r="BD47">
            <v>0</v>
          </cell>
          <cell r="BE47">
            <v>0</v>
          </cell>
          <cell r="BG47">
            <v>0</v>
          </cell>
          <cell r="BK47">
            <v>0</v>
          </cell>
          <cell r="BL47">
            <v>0</v>
          </cell>
          <cell r="BN47">
            <v>0</v>
          </cell>
          <cell r="BR47">
            <v>0</v>
          </cell>
          <cell r="BS47">
            <v>0</v>
          </cell>
          <cell r="BU47">
            <v>0</v>
          </cell>
          <cell r="BY47">
            <v>0</v>
          </cell>
          <cell r="BZ47">
            <v>0</v>
          </cell>
          <cell r="CB47">
            <v>0</v>
          </cell>
          <cell r="CF47">
            <v>0</v>
          </cell>
          <cell r="CG47">
            <v>0</v>
          </cell>
          <cell r="CI47">
            <v>0</v>
          </cell>
          <cell r="CL47">
            <v>0</v>
          </cell>
          <cell r="CM47">
            <v>1.6401300000000001</v>
          </cell>
          <cell r="CN47">
            <v>0.4</v>
          </cell>
          <cell r="CO47">
            <v>0</v>
          </cell>
          <cell r="CP47">
            <v>0</v>
          </cell>
          <cell r="CQ47">
            <v>0</v>
          </cell>
          <cell r="CR47">
            <v>0</v>
          </cell>
          <cell r="CS47">
            <v>0</v>
          </cell>
          <cell r="CT47">
            <v>0</v>
          </cell>
          <cell r="CU47">
            <v>0</v>
          </cell>
          <cell r="CV47">
            <v>0</v>
          </cell>
          <cell r="CW47">
            <v>0</v>
          </cell>
          <cell r="CX47">
            <v>0</v>
          </cell>
          <cell r="CY47">
            <v>0</v>
          </cell>
        </row>
        <row r="48">
          <cell r="A48" t="str">
            <v>1.1.4.15</v>
          </cell>
          <cell r="B48" t="str">
            <v>Строительство КТПН-400кВА СНТ  "Чистые пруды"</v>
          </cell>
          <cell r="C48" t="str">
            <v>С_1.1.4.15</v>
          </cell>
          <cell r="D48">
            <v>1.6401300000000001</v>
          </cell>
          <cell r="E48">
            <v>0</v>
          </cell>
          <cell r="U48">
            <v>0</v>
          </cell>
          <cell r="V48">
            <v>0</v>
          </cell>
          <cell r="X48">
            <v>0</v>
          </cell>
          <cell r="AB48">
            <v>0</v>
          </cell>
          <cell r="AC48">
            <v>0</v>
          </cell>
          <cell r="AE48">
            <v>0</v>
          </cell>
          <cell r="AI48">
            <v>0</v>
          </cell>
          <cell r="AJ48">
            <v>0</v>
          </cell>
          <cell r="AL48">
            <v>0</v>
          </cell>
          <cell r="AP48">
            <v>0</v>
          </cell>
          <cell r="AQ48">
            <v>0</v>
          </cell>
          <cell r="AS48">
            <v>0</v>
          </cell>
          <cell r="AW48">
            <v>0</v>
          </cell>
          <cell r="AX48">
            <v>0</v>
          </cell>
          <cell r="AZ48">
            <v>0</v>
          </cell>
          <cell r="BD48">
            <v>0</v>
          </cell>
          <cell r="BE48">
            <v>0</v>
          </cell>
          <cell r="BG48">
            <v>0</v>
          </cell>
          <cell r="BK48">
            <v>0</v>
          </cell>
          <cell r="BL48">
            <v>0</v>
          </cell>
          <cell r="BN48">
            <v>0</v>
          </cell>
          <cell r="BR48">
            <v>0</v>
          </cell>
          <cell r="BS48">
            <v>0</v>
          </cell>
          <cell r="BU48">
            <v>0</v>
          </cell>
          <cell r="BY48">
            <v>1.6401300000000001</v>
          </cell>
          <cell r="BZ48">
            <v>0.4</v>
          </cell>
          <cell r="CB48">
            <v>0</v>
          </cell>
          <cell r="CF48">
            <v>0</v>
          </cell>
          <cell r="CG48">
            <v>0</v>
          </cell>
          <cell r="CI48">
            <v>0</v>
          </cell>
          <cell r="CL48">
            <v>0</v>
          </cell>
          <cell r="CM48">
            <v>1.6401300000000001</v>
          </cell>
          <cell r="CN48">
            <v>0.4</v>
          </cell>
          <cell r="CO48">
            <v>0</v>
          </cell>
          <cell r="CP48">
            <v>0</v>
          </cell>
          <cell r="CQ48">
            <v>0</v>
          </cell>
          <cell r="CR48">
            <v>0</v>
          </cell>
          <cell r="CS48">
            <v>0</v>
          </cell>
          <cell r="CT48">
            <v>0</v>
          </cell>
          <cell r="CU48">
            <v>0</v>
          </cell>
          <cell r="CV48">
            <v>0</v>
          </cell>
          <cell r="CW48">
            <v>0</v>
          </cell>
          <cell r="CX48">
            <v>0</v>
          </cell>
          <cell r="CY48">
            <v>0</v>
          </cell>
        </row>
        <row r="49">
          <cell r="A49" t="str">
            <v>1.1.4.16</v>
          </cell>
          <cell r="B49" t="str">
            <v>Строительство КТПН-400кВА ПССК "Чернореченский"</v>
          </cell>
          <cell r="C49" t="str">
            <v>С_1.1.4.16</v>
          </cell>
          <cell r="D49">
            <v>1.6401300000000001</v>
          </cell>
          <cell r="E49">
            <v>0</v>
          </cell>
          <cell r="U49">
            <v>0</v>
          </cell>
          <cell r="V49">
            <v>0</v>
          </cell>
          <cell r="X49">
            <v>0</v>
          </cell>
          <cell r="AB49">
            <v>0</v>
          </cell>
          <cell r="AC49">
            <v>0</v>
          </cell>
          <cell r="AE49">
            <v>0</v>
          </cell>
          <cell r="AI49">
            <v>0</v>
          </cell>
          <cell r="AJ49">
            <v>0</v>
          </cell>
          <cell r="AL49">
            <v>0</v>
          </cell>
          <cell r="AP49">
            <v>0</v>
          </cell>
          <cell r="AQ49">
            <v>0</v>
          </cell>
          <cell r="AS49">
            <v>0</v>
          </cell>
          <cell r="AW49">
            <v>0</v>
          </cell>
          <cell r="AX49">
            <v>0</v>
          </cell>
          <cell r="AZ49">
            <v>0</v>
          </cell>
          <cell r="BD49">
            <v>0</v>
          </cell>
          <cell r="BE49">
            <v>0</v>
          </cell>
          <cell r="BG49">
            <v>0</v>
          </cell>
          <cell r="BK49">
            <v>0</v>
          </cell>
          <cell r="BL49">
            <v>0</v>
          </cell>
          <cell r="BN49">
            <v>0</v>
          </cell>
          <cell r="BR49">
            <v>0</v>
          </cell>
          <cell r="BS49">
            <v>0</v>
          </cell>
          <cell r="BU49">
            <v>0</v>
          </cell>
          <cell r="BY49">
            <v>1.6401300000000001</v>
          </cell>
          <cell r="BZ49">
            <v>0.4</v>
          </cell>
          <cell r="CB49">
            <v>0</v>
          </cell>
          <cell r="CF49">
            <v>0</v>
          </cell>
          <cell r="CG49">
            <v>0</v>
          </cell>
          <cell r="CI49">
            <v>0</v>
          </cell>
          <cell r="CL49">
            <v>0</v>
          </cell>
          <cell r="CM49">
            <v>1.6401300000000001</v>
          </cell>
          <cell r="CN49">
            <v>0.4</v>
          </cell>
          <cell r="CO49">
            <v>0</v>
          </cell>
          <cell r="CP49">
            <v>0</v>
          </cell>
          <cell r="CQ49">
            <v>0</v>
          </cell>
          <cell r="CR49">
            <v>0</v>
          </cell>
          <cell r="CS49">
            <v>0</v>
          </cell>
          <cell r="CT49">
            <v>0</v>
          </cell>
          <cell r="CU49">
            <v>0</v>
          </cell>
          <cell r="CV49">
            <v>0</v>
          </cell>
          <cell r="CW49">
            <v>0</v>
          </cell>
          <cell r="CX49">
            <v>0</v>
          </cell>
          <cell r="CY49">
            <v>0</v>
          </cell>
        </row>
        <row r="50">
          <cell r="A50" t="str">
            <v>1.1.4.17</v>
          </cell>
          <cell r="B50" t="str">
            <v>Строительство КТПН-400кВА ПСДСК    "ПОДВОДНИК"</v>
          </cell>
          <cell r="C50" t="str">
            <v>С_1.1.4.17</v>
          </cell>
          <cell r="D50">
            <v>1.6401300000000001</v>
          </cell>
          <cell r="E50">
            <v>0</v>
          </cell>
          <cell r="U50">
            <v>0</v>
          </cell>
          <cell r="V50">
            <v>0</v>
          </cell>
          <cell r="X50">
            <v>0</v>
          </cell>
          <cell r="AB50">
            <v>0</v>
          </cell>
          <cell r="AC50">
            <v>0</v>
          </cell>
          <cell r="AE50">
            <v>0</v>
          </cell>
          <cell r="AI50">
            <v>0</v>
          </cell>
          <cell r="AJ50">
            <v>0</v>
          </cell>
          <cell r="AL50">
            <v>0</v>
          </cell>
          <cell r="AP50">
            <v>0</v>
          </cell>
          <cell r="AQ50">
            <v>0</v>
          </cell>
          <cell r="AS50">
            <v>0</v>
          </cell>
          <cell r="AW50">
            <v>0</v>
          </cell>
          <cell r="AX50">
            <v>0</v>
          </cell>
          <cell r="AZ50">
            <v>0</v>
          </cell>
          <cell r="BD50">
            <v>0</v>
          </cell>
          <cell r="BE50">
            <v>0</v>
          </cell>
          <cell r="BG50">
            <v>0</v>
          </cell>
          <cell r="BK50">
            <v>0</v>
          </cell>
          <cell r="BL50">
            <v>0</v>
          </cell>
          <cell r="BN50">
            <v>0</v>
          </cell>
          <cell r="BR50">
            <v>0</v>
          </cell>
          <cell r="BS50">
            <v>0</v>
          </cell>
          <cell r="BU50">
            <v>0</v>
          </cell>
          <cell r="BY50">
            <v>1.6401300000000001</v>
          </cell>
          <cell r="BZ50">
            <v>0.4</v>
          </cell>
          <cell r="CB50">
            <v>0</v>
          </cell>
          <cell r="CF50">
            <v>0</v>
          </cell>
          <cell r="CG50">
            <v>0</v>
          </cell>
          <cell r="CI50">
            <v>0</v>
          </cell>
          <cell r="CL50">
            <v>0</v>
          </cell>
          <cell r="CM50">
            <v>1.6401300000000001</v>
          </cell>
          <cell r="CN50">
            <v>0.4</v>
          </cell>
          <cell r="CO50">
            <v>0</v>
          </cell>
          <cell r="CP50">
            <v>0</v>
          </cell>
          <cell r="CQ50">
            <v>0</v>
          </cell>
          <cell r="CR50">
            <v>0</v>
          </cell>
          <cell r="CS50">
            <v>0</v>
          </cell>
          <cell r="CT50">
            <v>0</v>
          </cell>
          <cell r="CU50">
            <v>0</v>
          </cell>
          <cell r="CV50">
            <v>0</v>
          </cell>
          <cell r="CW50">
            <v>0</v>
          </cell>
          <cell r="CX50">
            <v>0</v>
          </cell>
          <cell r="CY50">
            <v>0</v>
          </cell>
        </row>
        <row r="51">
          <cell r="A51" t="str">
            <v>1.1.4.18</v>
          </cell>
          <cell r="B51" t="str">
            <v>Строительство КТПН-400кВА СОПК "Родничок" № 61</v>
          </cell>
          <cell r="C51" t="str">
            <v>С_1.1.4.18</v>
          </cell>
          <cell r="D51">
            <v>1.6401300000000001</v>
          </cell>
          <cell r="E51">
            <v>0</v>
          </cell>
          <cell r="U51">
            <v>0</v>
          </cell>
          <cell r="V51">
            <v>0</v>
          </cell>
          <cell r="X51">
            <v>0</v>
          </cell>
          <cell r="AB51">
            <v>0</v>
          </cell>
          <cell r="AC51">
            <v>0</v>
          </cell>
          <cell r="AE51">
            <v>0</v>
          </cell>
          <cell r="AI51">
            <v>0</v>
          </cell>
          <cell r="AJ51">
            <v>0</v>
          </cell>
          <cell r="AL51">
            <v>0</v>
          </cell>
          <cell r="AP51">
            <v>0</v>
          </cell>
          <cell r="AQ51">
            <v>0</v>
          </cell>
          <cell r="AS51">
            <v>0</v>
          </cell>
          <cell r="AW51">
            <v>0</v>
          </cell>
          <cell r="AX51">
            <v>0</v>
          </cell>
          <cell r="AZ51">
            <v>0</v>
          </cell>
          <cell r="BD51">
            <v>0</v>
          </cell>
          <cell r="BE51">
            <v>0</v>
          </cell>
          <cell r="BG51">
            <v>0</v>
          </cell>
          <cell r="BK51">
            <v>0</v>
          </cell>
          <cell r="BL51">
            <v>0</v>
          </cell>
          <cell r="BN51">
            <v>0</v>
          </cell>
          <cell r="BR51">
            <v>0</v>
          </cell>
          <cell r="BS51">
            <v>0</v>
          </cell>
          <cell r="BU51">
            <v>0</v>
          </cell>
          <cell r="BY51">
            <v>1.6401300000000001</v>
          </cell>
          <cell r="BZ51">
            <v>0.4</v>
          </cell>
          <cell r="CB51">
            <v>0</v>
          </cell>
          <cell r="CF51">
            <v>0</v>
          </cell>
          <cell r="CG51">
            <v>0</v>
          </cell>
          <cell r="CI51">
            <v>0</v>
          </cell>
          <cell r="CL51">
            <v>0</v>
          </cell>
          <cell r="CM51">
            <v>1.6401300000000001</v>
          </cell>
          <cell r="CN51">
            <v>0.4</v>
          </cell>
          <cell r="CO51">
            <v>0</v>
          </cell>
          <cell r="CP51">
            <v>0</v>
          </cell>
          <cell r="CQ51">
            <v>0</v>
          </cell>
          <cell r="CR51">
            <v>0</v>
          </cell>
          <cell r="CS51">
            <v>0</v>
          </cell>
          <cell r="CT51">
            <v>0</v>
          </cell>
          <cell r="CU51">
            <v>0</v>
          </cell>
          <cell r="CV51">
            <v>0</v>
          </cell>
          <cell r="CW51">
            <v>0</v>
          </cell>
          <cell r="CX51">
            <v>0</v>
          </cell>
          <cell r="CY51">
            <v>0</v>
          </cell>
        </row>
        <row r="52">
          <cell r="A52" t="str">
            <v>1.1.4.19</v>
          </cell>
          <cell r="B52" t="str">
            <v>Строительство КТПН-400кВА СНТ "Газовик"</v>
          </cell>
          <cell r="C52" t="str">
            <v>С_1.1.4.19</v>
          </cell>
          <cell r="D52">
            <v>1.6401300000000001</v>
          </cell>
          <cell r="E52">
            <v>0</v>
          </cell>
          <cell r="U52">
            <v>0</v>
          </cell>
          <cell r="V52">
            <v>0</v>
          </cell>
          <cell r="X52">
            <v>0</v>
          </cell>
          <cell r="AB52">
            <v>0</v>
          </cell>
          <cell r="AC52">
            <v>0</v>
          </cell>
          <cell r="AE52">
            <v>0</v>
          </cell>
          <cell r="AI52">
            <v>0</v>
          </cell>
          <cell r="AJ52">
            <v>0</v>
          </cell>
          <cell r="AL52">
            <v>0</v>
          </cell>
          <cell r="AP52">
            <v>0</v>
          </cell>
          <cell r="AQ52">
            <v>0</v>
          </cell>
          <cell r="AS52">
            <v>0</v>
          </cell>
          <cell r="AW52">
            <v>0</v>
          </cell>
          <cell r="AX52">
            <v>0</v>
          </cell>
          <cell r="AZ52">
            <v>0</v>
          </cell>
          <cell r="BD52">
            <v>0</v>
          </cell>
          <cell r="BE52">
            <v>0</v>
          </cell>
          <cell r="BG52">
            <v>0</v>
          </cell>
          <cell r="BK52">
            <v>0</v>
          </cell>
          <cell r="BL52">
            <v>0</v>
          </cell>
          <cell r="BN52">
            <v>0</v>
          </cell>
          <cell r="BR52">
            <v>0</v>
          </cell>
          <cell r="BS52">
            <v>0</v>
          </cell>
          <cell r="BU52">
            <v>0</v>
          </cell>
          <cell r="BY52">
            <v>1.6401300000000001</v>
          </cell>
          <cell r="BZ52">
            <v>0.4</v>
          </cell>
          <cell r="CB52">
            <v>0</v>
          </cell>
          <cell r="CF52">
            <v>0</v>
          </cell>
          <cell r="CG52">
            <v>0</v>
          </cell>
          <cell r="CI52">
            <v>0</v>
          </cell>
          <cell r="CL52">
            <v>0</v>
          </cell>
          <cell r="CM52">
            <v>1.6401300000000001</v>
          </cell>
          <cell r="CN52">
            <v>0.4</v>
          </cell>
          <cell r="CO52">
            <v>0</v>
          </cell>
          <cell r="CP52">
            <v>0</v>
          </cell>
          <cell r="CQ52">
            <v>0</v>
          </cell>
          <cell r="CR52">
            <v>0</v>
          </cell>
          <cell r="CS52">
            <v>0</v>
          </cell>
          <cell r="CT52">
            <v>0</v>
          </cell>
          <cell r="CU52">
            <v>0</v>
          </cell>
          <cell r="CV52">
            <v>0</v>
          </cell>
          <cell r="CW52">
            <v>0</v>
          </cell>
          <cell r="CX52">
            <v>0</v>
          </cell>
          <cell r="CY52">
            <v>0</v>
          </cell>
        </row>
        <row r="53">
          <cell r="A53" t="str">
            <v>1.1.4.20</v>
          </cell>
          <cell r="B53" t="str">
            <v>Строительство КТПН-400кВА СТ  № 13 "МАЙ"</v>
          </cell>
          <cell r="C53" t="str">
            <v>С_1.1.4.20</v>
          </cell>
          <cell r="D53">
            <v>1.6401300000000001</v>
          </cell>
          <cell r="E53">
            <v>0</v>
          </cell>
          <cell r="U53">
            <v>0</v>
          </cell>
          <cell r="V53">
            <v>0</v>
          </cell>
          <cell r="X53">
            <v>0</v>
          </cell>
          <cell r="AB53">
            <v>0</v>
          </cell>
          <cell r="AC53">
            <v>0</v>
          </cell>
          <cell r="AE53">
            <v>0</v>
          </cell>
          <cell r="AI53">
            <v>0</v>
          </cell>
          <cell r="AJ53">
            <v>0</v>
          </cell>
          <cell r="AL53">
            <v>0</v>
          </cell>
          <cell r="AP53">
            <v>0</v>
          </cell>
          <cell r="AQ53">
            <v>0</v>
          </cell>
          <cell r="AS53">
            <v>0</v>
          </cell>
          <cell r="AW53">
            <v>0</v>
          </cell>
          <cell r="AX53">
            <v>0</v>
          </cell>
          <cell r="AZ53">
            <v>0</v>
          </cell>
          <cell r="BD53">
            <v>0</v>
          </cell>
          <cell r="BE53">
            <v>0</v>
          </cell>
          <cell r="BG53">
            <v>0</v>
          </cell>
          <cell r="BK53">
            <v>0</v>
          </cell>
          <cell r="BL53">
            <v>0</v>
          </cell>
          <cell r="BN53">
            <v>0</v>
          </cell>
          <cell r="BR53">
            <v>0</v>
          </cell>
          <cell r="BS53">
            <v>0</v>
          </cell>
          <cell r="BU53">
            <v>0</v>
          </cell>
          <cell r="BY53">
            <v>1.6401300000000001</v>
          </cell>
          <cell r="BZ53">
            <v>0.4</v>
          </cell>
          <cell r="CB53">
            <v>0</v>
          </cell>
          <cell r="CF53">
            <v>0</v>
          </cell>
          <cell r="CG53">
            <v>0</v>
          </cell>
          <cell r="CI53">
            <v>0</v>
          </cell>
          <cell r="CL53">
            <v>0</v>
          </cell>
          <cell r="CM53">
            <v>1.6401300000000001</v>
          </cell>
          <cell r="CN53">
            <v>0.4</v>
          </cell>
          <cell r="CO53">
            <v>0</v>
          </cell>
          <cell r="CP53">
            <v>0</v>
          </cell>
          <cell r="CQ53">
            <v>0</v>
          </cell>
          <cell r="CR53">
            <v>0</v>
          </cell>
          <cell r="CS53">
            <v>0</v>
          </cell>
          <cell r="CT53">
            <v>0</v>
          </cell>
          <cell r="CU53">
            <v>0</v>
          </cell>
          <cell r="CV53">
            <v>0</v>
          </cell>
          <cell r="CW53">
            <v>0</v>
          </cell>
          <cell r="CX53">
            <v>0</v>
          </cell>
          <cell r="CY53">
            <v>0</v>
          </cell>
        </row>
        <row r="54">
          <cell r="A54" t="str">
            <v>1.1.4.21</v>
          </cell>
          <cell r="B54" t="str">
            <v>Строительство КТПН-400кВА ПДК "Крылья Сургута"-2</v>
          </cell>
          <cell r="C54" t="str">
            <v>С_1.1.4.21</v>
          </cell>
          <cell r="D54">
            <v>1.6401300000000001</v>
          </cell>
          <cell r="E54">
            <v>0</v>
          </cell>
          <cell r="U54">
            <v>0</v>
          </cell>
          <cell r="V54">
            <v>0</v>
          </cell>
          <cell r="X54">
            <v>0</v>
          </cell>
          <cell r="AB54">
            <v>0</v>
          </cell>
          <cell r="AC54">
            <v>0</v>
          </cell>
          <cell r="AE54">
            <v>0</v>
          </cell>
          <cell r="AI54">
            <v>0</v>
          </cell>
          <cell r="AJ54">
            <v>0</v>
          </cell>
          <cell r="AL54">
            <v>0</v>
          </cell>
          <cell r="AP54">
            <v>0</v>
          </cell>
          <cell r="AQ54">
            <v>0</v>
          </cell>
          <cell r="AS54">
            <v>0</v>
          </cell>
          <cell r="AW54">
            <v>0</v>
          </cell>
          <cell r="AX54">
            <v>0</v>
          </cell>
          <cell r="AZ54">
            <v>0</v>
          </cell>
          <cell r="BD54">
            <v>0</v>
          </cell>
          <cell r="BE54">
            <v>0</v>
          </cell>
          <cell r="BG54">
            <v>0</v>
          </cell>
          <cell r="BK54">
            <v>0</v>
          </cell>
          <cell r="BL54">
            <v>0</v>
          </cell>
          <cell r="BN54">
            <v>0</v>
          </cell>
          <cell r="BR54">
            <v>0</v>
          </cell>
          <cell r="BS54">
            <v>0</v>
          </cell>
          <cell r="BU54">
            <v>0</v>
          </cell>
          <cell r="BY54">
            <v>1.6401300000000001</v>
          </cell>
          <cell r="BZ54">
            <v>0.4</v>
          </cell>
          <cell r="CB54">
            <v>0</v>
          </cell>
          <cell r="CF54">
            <v>0</v>
          </cell>
          <cell r="CG54">
            <v>0</v>
          </cell>
          <cell r="CI54">
            <v>0</v>
          </cell>
          <cell r="CL54">
            <v>0</v>
          </cell>
          <cell r="CM54">
            <v>1.6401300000000001</v>
          </cell>
          <cell r="CN54">
            <v>0.4</v>
          </cell>
          <cell r="CO54">
            <v>0</v>
          </cell>
          <cell r="CP54">
            <v>0</v>
          </cell>
          <cell r="CQ54">
            <v>0</v>
          </cell>
          <cell r="CR54">
            <v>0</v>
          </cell>
          <cell r="CS54">
            <v>0</v>
          </cell>
          <cell r="CT54">
            <v>0</v>
          </cell>
          <cell r="CU54">
            <v>0</v>
          </cell>
          <cell r="CV54">
            <v>0</v>
          </cell>
          <cell r="CW54">
            <v>0</v>
          </cell>
          <cell r="CX54">
            <v>0</v>
          </cell>
          <cell r="CY54">
            <v>0</v>
          </cell>
        </row>
        <row r="55">
          <cell r="A55" t="str">
            <v>1.1.4.22</v>
          </cell>
          <cell r="B55" t="str">
            <v>Строительство КТПН-400кВА ПДК "Крылья Сургута - Кафт"</v>
          </cell>
          <cell r="C55" t="str">
            <v>С_1.1.4.22</v>
          </cell>
          <cell r="D55">
            <v>1.6401300000000001</v>
          </cell>
          <cell r="E55">
            <v>0</v>
          </cell>
          <cell r="U55">
            <v>0</v>
          </cell>
          <cell r="V55">
            <v>0</v>
          </cell>
          <cell r="X55">
            <v>0</v>
          </cell>
          <cell r="AB55">
            <v>0</v>
          </cell>
          <cell r="AC55">
            <v>0</v>
          </cell>
          <cell r="AE55">
            <v>0</v>
          </cell>
          <cell r="AI55">
            <v>1.6401300000000001</v>
          </cell>
          <cell r="AJ55">
            <v>0.4</v>
          </cell>
          <cell r="AL55">
            <v>0</v>
          </cell>
          <cell r="AP55">
            <v>0</v>
          </cell>
          <cell r="AQ55">
            <v>0</v>
          </cell>
          <cell r="AS55">
            <v>0</v>
          </cell>
          <cell r="AW55">
            <v>0</v>
          </cell>
          <cell r="AX55">
            <v>0</v>
          </cell>
          <cell r="AZ55">
            <v>0</v>
          </cell>
          <cell r="BD55">
            <v>0</v>
          </cell>
          <cell r="BE55">
            <v>0</v>
          </cell>
          <cell r="BG55">
            <v>0</v>
          </cell>
          <cell r="BK55">
            <v>0</v>
          </cell>
          <cell r="BL55">
            <v>0</v>
          </cell>
          <cell r="BN55">
            <v>0</v>
          </cell>
          <cell r="BR55">
            <v>0</v>
          </cell>
          <cell r="BS55">
            <v>0</v>
          </cell>
          <cell r="BU55">
            <v>0</v>
          </cell>
          <cell r="BY55">
            <v>0</v>
          </cell>
          <cell r="BZ55">
            <v>0</v>
          </cell>
          <cell r="CB55">
            <v>0</v>
          </cell>
          <cell r="CF55">
            <v>0</v>
          </cell>
          <cell r="CG55">
            <v>0</v>
          </cell>
          <cell r="CI55">
            <v>0</v>
          </cell>
          <cell r="CL55">
            <v>0</v>
          </cell>
          <cell r="CM55">
            <v>1.6401300000000001</v>
          </cell>
          <cell r="CN55">
            <v>0.4</v>
          </cell>
          <cell r="CO55">
            <v>0</v>
          </cell>
          <cell r="CP55">
            <v>0</v>
          </cell>
          <cell r="CQ55">
            <v>0</v>
          </cell>
          <cell r="CR55">
            <v>0</v>
          </cell>
          <cell r="CS55">
            <v>0</v>
          </cell>
          <cell r="CT55">
            <v>0</v>
          </cell>
          <cell r="CU55">
            <v>0</v>
          </cell>
          <cell r="CV55">
            <v>0</v>
          </cell>
          <cell r="CW55">
            <v>0</v>
          </cell>
          <cell r="CX55">
            <v>0</v>
          </cell>
          <cell r="CY55">
            <v>0</v>
          </cell>
        </row>
        <row r="56">
          <cell r="A56" t="str">
            <v>1.1.4.23</v>
          </cell>
          <cell r="B56" t="str">
            <v>Строительство КТПН-400кВА ДНТ "Тихий Бор"</v>
          </cell>
          <cell r="C56" t="str">
            <v>С_1.1.4.23</v>
          </cell>
          <cell r="D56">
            <v>1.6401300000000001</v>
          </cell>
          <cell r="E56">
            <v>0</v>
          </cell>
          <cell r="U56">
            <v>0</v>
          </cell>
          <cell r="V56">
            <v>0</v>
          </cell>
          <cell r="X56">
            <v>0</v>
          </cell>
          <cell r="AB56">
            <v>0</v>
          </cell>
          <cell r="AC56">
            <v>0</v>
          </cell>
          <cell r="AE56">
            <v>0</v>
          </cell>
          <cell r="AI56">
            <v>1.6401300000000001</v>
          </cell>
          <cell r="AJ56">
            <v>0.4</v>
          </cell>
          <cell r="AL56">
            <v>0</v>
          </cell>
          <cell r="AP56">
            <v>0</v>
          </cell>
          <cell r="AQ56">
            <v>0</v>
          </cell>
          <cell r="AS56">
            <v>0</v>
          </cell>
          <cell r="AW56">
            <v>0</v>
          </cell>
          <cell r="AX56">
            <v>0</v>
          </cell>
          <cell r="AZ56">
            <v>0</v>
          </cell>
          <cell r="BD56">
            <v>0</v>
          </cell>
          <cell r="BE56">
            <v>0</v>
          </cell>
          <cell r="BG56">
            <v>0</v>
          </cell>
          <cell r="BK56">
            <v>0</v>
          </cell>
          <cell r="BL56">
            <v>0</v>
          </cell>
          <cell r="BN56">
            <v>0</v>
          </cell>
          <cell r="BR56">
            <v>0</v>
          </cell>
          <cell r="BS56">
            <v>0</v>
          </cell>
          <cell r="BU56">
            <v>0</v>
          </cell>
          <cell r="BY56">
            <v>0</v>
          </cell>
          <cell r="BZ56">
            <v>0</v>
          </cell>
          <cell r="CB56">
            <v>0</v>
          </cell>
          <cell r="CF56">
            <v>0</v>
          </cell>
          <cell r="CG56">
            <v>0</v>
          </cell>
          <cell r="CI56">
            <v>0</v>
          </cell>
          <cell r="CL56">
            <v>0</v>
          </cell>
          <cell r="CM56">
            <v>1.6401300000000001</v>
          </cell>
          <cell r="CN56">
            <v>0.4</v>
          </cell>
          <cell r="CO56">
            <v>0</v>
          </cell>
          <cell r="CP56">
            <v>0</v>
          </cell>
          <cell r="CQ56">
            <v>0</v>
          </cell>
          <cell r="CR56">
            <v>0</v>
          </cell>
          <cell r="CS56">
            <v>0</v>
          </cell>
          <cell r="CT56">
            <v>0</v>
          </cell>
          <cell r="CU56">
            <v>0</v>
          </cell>
          <cell r="CV56">
            <v>0</v>
          </cell>
          <cell r="CW56">
            <v>0</v>
          </cell>
          <cell r="CX56">
            <v>0</v>
          </cell>
          <cell r="CY56">
            <v>0</v>
          </cell>
        </row>
        <row r="57">
          <cell r="A57" t="str">
            <v>1.1.4.24</v>
          </cell>
          <cell r="B57" t="str">
            <v>Строительство КТПН-400кВА ДПК "Жемчужина"</v>
          </cell>
          <cell r="C57" t="str">
            <v>С_1.1.4.24</v>
          </cell>
          <cell r="D57">
            <v>1.6401300000000001</v>
          </cell>
          <cell r="E57">
            <v>0</v>
          </cell>
          <cell r="U57">
            <v>0</v>
          </cell>
          <cell r="V57">
            <v>0</v>
          </cell>
          <cell r="X57">
            <v>0</v>
          </cell>
          <cell r="AB57">
            <v>0</v>
          </cell>
          <cell r="AC57">
            <v>0</v>
          </cell>
          <cell r="AE57">
            <v>0</v>
          </cell>
          <cell r="AI57">
            <v>1.6401300000000001</v>
          </cell>
          <cell r="AJ57">
            <v>0.4</v>
          </cell>
          <cell r="AL57">
            <v>0</v>
          </cell>
          <cell r="AP57">
            <v>0</v>
          </cell>
          <cell r="AQ57">
            <v>0</v>
          </cell>
          <cell r="AS57">
            <v>0</v>
          </cell>
          <cell r="AW57">
            <v>0</v>
          </cell>
          <cell r="AX57">
            <v>0</v>
          </cell>
          <cell r="AZ57">
            <v>0</v>
          </cell>
          <cell r="BD57">
            <v>0</v>
          </cell>
          <cell r="BE57">
            <v>0</v>
          </cell>
          <cell r="BG57">
            <v>0</v>
          </cell>
          <cell r="BK57">
            <v>0</v>
          </cell>
          <cell r="BL57">
            <v>0</v>
          </cell>
          <cell r="BN57">
            <v>0</v>
          </cell>
          <cell r="BR57">
            <v>0</v>
          </cell>
          <cell r="BS57">
            <v>0</v>
          </cell>
          <cell r="BU57">
            <v>0</v>
          </cell>
          <cell r="BY57">
            <v>0</v>
          </cell>
          <cell r="BZ57">
            <v>0</v>
          </cell>
          <cell r="CB57">
            <v>0</v>
          </cell>
          <cell r="CF57">
            <v>0</v>
          </cell>
          <cell r="CG57">
            <v>0</v>
          </cell>
          <cell r="CI57">
            <v>0</v>
          </cell>
          <cell r="CL57">
            <v>0</v>
          </cell>
          <cell r="CM57">
            <v>1.6401300000000001</v>
          </cell>
          <cell r="CN57">
            <v>0.4</v>
          </cell>
          <cell r="CO57">
            <v>0</v>
          </cell>
          <cell r="CP57">
            <v>0</v>
          </cell>
          <cell r="CQ57">
            <v>0</v>
          </cell>
          <cell r="CR57">
            <v>0</v>
          </cell>
          <cell r="CS57">
            <v>0</v>
          </cell>
          <cell r="CT57">
            <v>0</v>
          </cell>
          <cell r="CU57">
            <v>0</v>
          </cell>
          <cell r="CV57">
            <v>0</v>
          </cell>
          <cell r="CW57">
            <v>0</v>
          </cell>
          <cell r="CX57">
            <v>0</v>
          </cell>
          <cell r="CY57">
            <v>0</v>
          </cell>
        </row>
        <row r="58">
          <cell r="A58" t="str">
            <v>1.1.4.25</v>
          </cell>
          <cell r="B58" t="str">
            <v>Строительство КТПН-400кВА ПСК Искра</v>
          </cell>
          <cell r="C58" t="str">
            <v>С_1.1.4.25</v>
          </cell>
          <cell r="D58">
            <v>1.6401300000000001</v>
          </cell>
          <cell r="E58">
            <v>0</v>
          </cell>
          <cell r="U58">
            <v>0</v>
          </cell>
          <cell r="V58">
            <v>0</v>
          </cell>
          <cell r="X58">
            <v>0</v>
          </cell>
          <cell r="AB58">
            <v>0</v>
          </cell>
          <cell r="AC58">
            <v>0</v>
          </cell>
          <cell r="AE58">
            <v>0</v>
          </cell>
          <cell r="AI58">
            <v>1.6401300000000001</v>
          </cell>
          <cell r="AJ58">
            <v>0.4</v>
          </cell>
          <cell r="AL58">
            <v>0</v>
          </cell>
          <cell r="AP58">
            <v>0</v>
          </cell>
          <cell r="AQ58">
            <v>0</v>
          </cell>
          <cell r="AS58">
            <v>0</v>
          </cell>
          <cell r="AW58">
            <v>0</v>
          </cell>
          <cell r="AX58">
            <v>0</v>
          </cell>
          <cell r="AZ58">
            <v>0</v>
          </cell>
          <cell r="BD58">
            <v>0</v>
          </cell>
          <cell r="BE58">
            <v>0</v>
          </cell>
          <cell r="BG58">
            <v>0</v>
          </cell>
          <cell r="BK58">
            <v>0</v>
          </cell>
          <cell r="BL58">
            <v>0</v>
          </cell>
          <cell r="BN58">
            <v>0</v>
          </cell>
          <cell r="BR58">
            <v>0</v>
          </cell>
          <cell r="BS58">
            <v>0</v>
          </cell>
          <cell r="BU58">
            <v>0</v>
          </cell>
          <cell r="BY58">
            <v>0</v>
          </cell>
          <cell r="BZ58">
            <v>0</v>
          </cell>
          <cell r="CB58">
            <v>0</v>
          </cell>
          <cell r="CF58">
            <v>0</v>
          </cell>
          <cell r="CG58">
            <v>0</v>
          </cell>
          <cell r="CI58">
            <v>0</v>
          </cell>
          <cell r="CL58">
            <v>0</v>
          </cell>
          <cell r="CM58">
            <v>1.6401300000000001</v>
          </cell>
          <cell r="CN58">
            <v>0.4</v>
          </cell>
          <cell r="CO58">
            <v>0</v>
          </cell>
          <cell r="CP58">
            <v>0</v>
          </cell>
          <cell r="CQ58">
            <v>0</v>
          </cell>
          <cell r="CR58">
            <v>0</v>
          </cell>
          <cell r="CS58">
            <v>0</v>
          </cell>
          <cell r="CT58">
            <v>0</v>
          </cell>
          <cell r="CU58">
            <v>0</v>
          </cell>
          <cell r="CV58">
            <v>0</v>
          </cell>
          <cell r="CW58">
            <v>0</v>
          </cell>
          <cell r="CX58">
            <v>0</v>
          </cell>
          <cell r="CY58">
            <v>0</v>
          </cell>
        </row>
        <row r="59">
          <cell r="A59" t="str">
            <v>1.1.4.26</v>
          </cell>
          <cell r="B59" t="str">
            <v>Строительство КТПН-400кВА ПК Садовое товарищество № 7</v>
          </cell>
          <cell r="C59" t="str">
            <v>С_1.1.4.26</v>
          </cell>
          <cell r="D59">
            <v>1.6401300000000001</v>
          </cell>
          <cell r="E59">
            <v>0</v>
          </cell>
          <cell r="U59">
            <v>0</v>
          </cell>
          <cell r="V59">
            <v>0</v>
          </cell>
          <cell r="X59">
            <v>0</v>
          </cell>
          <cell r="AB59">
            <v>0</v>
          </cell>
          <cell r="AC59">
            <v>0</v>
          </cell>
          <cell r="AE59">
            <v>0</v>
          </cell>
          <cell r="AI59">
            <v>1.6401300000000001</v>
          </cell>
          <cell r="AJ59">
            <v>0.4</v>
          </cell>
          <cell r="AL59">
            <v>0</v>
          </cell>
          <cell r="AP59">
            <v>0</v>
          </cell>
          <cell r="AQ59">
            <v>0</v>
          </cell>
          <cell r="AS59">
            <v>0</v>
          </cell>
          <cell r="AW59">
            <v>0</v>
          </cell>
          <cell r="AX59">
            <v>0</v>
          </cell>
          <cell r="AZ59">
            <v>0</v>
          </cell>
          <cell r="BD59">
            <v>0</v>
          </cell>
          <cell r="BE59">
            <v>0</v>
          </cell>
          <cell r="BG59">
            <v>0</v>
          </cell>
          <cell r="BK59">
            <v>0</v>
          </cell>
          <cell r="BL59">
            <v>0</v>
          </cell>
          <cell r="BN59">
            <v>0</v>
          </cell>
          <cell r="BR59">
            <v>0</v>
          </cell>
          <cell r="BS59">
            <v>0</v>
          </cell>
          <cell r="BU59">
            <v>0</v>
          </cell>
          <cell r="BY59">
            <v>0</v>
          </cell>
          <cell r="BZ59">
            <v>0</v>
          </cell>
          <cell r="CB59">
            <v>0</v>
          </cell>
          <cell r="CF59">
            <v>0</v>
          </cell>
          <cell r="CG59">
            <v>0</v>
          </cell>
          <cell r="CI59">
            <v>0</v>
          </cell>
          <cell r="CL59">
            <v>0</v>
          </cell>
          <cell r="CM59">
            <v>1.6401300000000001</v>
          </cell>
          <cell r="CN59">
            <v>0.4</v>
          </cell>
          <cell r="CO59">
            <v>0</v>
          </cell>
          <cell r="CP59">
            <v>0</v>
          </cell>
          <cell r="CQ59">
            <v>0</v>
          </cell>
          <cell r="CR59">
            <v>0</v>
          </cell>
          <cell r="CS59">
            <v>0</v>
          </cell>
          <cell r="CT59">
            <v>0</v>
          </cell>
          <cell r="CU59">
            <v>0</v>
          </cell>
          <cell r="CV59">
            <v>0</v>
          </cell>
          <cell r="CW59">
            <v>0</v>
          </cell>
          <cell r="CX59">
            <v>0</v>
          </cell>
          <cell r="CY59">
            <v>0</v>
          </cell>
        </row>
        <row r="60">
          <cell r="A60" t="str">
            <v>1.1.4.27</v>
          </cell>
          <cell r="B60" t="str">
            <v>Строительство КТПН-400кВА ПСК № 71 Зеленое</v>
          </cell>
          <cell r="C60" t="str">
            <v>С_1.1.4.27</v>
          </cell>
          <cell r="D60">
            <v>1.6401300000000001</v>
          </cell>
          <cell r="E60">
            <v>0</v>
          </cell>
          <cell r="U60">
            <v>0</v>
          </cell>
          <cell r="V60">
            <v>0</v>
          </cell>
          <cell r="X60">
            <v>0</v>
          </cell>
          <cell r="AB60">
            <v>0</v>
          </cell>
          <cell r="AC60">
            <v>0</v>
          </cell>
          <cell r="AE60">
            <v>0</v>
          </cell>
          <cell r="AI60">
            <v>1.6401300000000001</v>
          </cell>
          <cell r="AJ60">
            <v>0.4</v>
          </cell>
          <cell r="AL60">
            <v>0</v>
          </cell>
          <cell r="AP60">
            <v>0</v>
          </cell>
          <cell r="AQ60">
            <v>0</v>
          </cell>
          <cell r="AS60">
            <v>0</v>
          </cell>
          <cell r="AW60">
            <v>0</v>
          </cell>
          <cell r="AX60">
            <v>0</v>
          </cell>
          <cell r="AZ60">
            <v>0</v>
          </cell>
          <cell r="BD60">
            <v>0</v>
          </cell>
          <cell r="BE60">
            <v>0</v>
          </cell>
          <cell r="BG60">
            <v>0</v>
          </cell>
          <cell r="BK60">
            <v>0</v>
          </cell>
          <cell r="BL60">
            <v>0</v>
          </cell>
          <cell r="BN60">
            <v>0</v>
          </cell>
          <cell r="BR60">
            <v>0</v>
          </cell>
          <cell r="BS60">
            <v>0</v>
          </cell>
          <cell r="BU60">
            <v>0</v>
          </cell>
          <cell r="BY60">
            <v>0</v>
          </cell>
          <cell r="BZ60">
            <v>0</v>
          </cell>
          <cell r="CB60">
            <v>0</v>
          </cell>
          <cell r="CF60">
            <v>0</v>
          </cell>
          <cell r="CG60">
            <v>0</v>
          </cell>
          <cell r="CI60">
            <v>0</v>
          </cell>
          <cell r="CL60">
            <v>0</v>
          </cell>
          <cell r="CM60">
            <v>1.6401300000000001</v>
          </cell>
          <cell r="CN60">
            <v>0.4</v>
          </cell>
          <cell r="CO60">
            <v>0</v>
          </cell>
          <cell r="CP60">
            <v>0</v>
          </cell>
          <cell r="CQ60">
            <v>0</v>
          </cell>
          <cell r="CR60">
            <v>0</v>
          </cell>
          <cell r="CS60">
            <v>0</v>
          </cell>
          <cell r="CT60">
            <v>0</v>
          </cell>
          <cell r="CU60">
            <v>0</v>
          </cell>
          <cell r="CV60">
            <v>0</v>
          </cell>
          <cell r="CW60">
            <v>0</v>
          </cell>
          <cell r="CX60">
            <v>0</v>
          </cell>
          <cell r="CY60">
            <v>0</v>
          </cell>
        </row>
        <row r="61">
          <cell r="A61" t="str">
            <v>1.1.4.28</v>
          </cell>
          <cell r="B61" t="str">
            <v>Строительство КТПН-400кВА ПДК Сосновый бор</v>
          </cell>
          <cell r="C61" t="str">
            <v>С_1.1.4.28</v>
          </cell>
          <cell r="D61">
            <v>1.6401300000000001</v>
          </cell>
          <cell r="E61">
            <v>0</v>
          </cell>
          <cell r="U61">
            <v>0</v>
          </cell>
          <cell r="V61">
            <v>0</v>
          </cell>
          <cell r="X61">
            <v>0</v>
          </cell>
          <cell r="AB61">
            <v>0</v>
          </cell>
          <cell r="AC61">
            <v>0</v>
          </cell>
          <cell r="AE61">
            <v>0</v>
          </cell>
          <cell r="AI61">
            <v>1.6401300000000001</v>
          </cell>
          <cell r="AJ61">
            <v>0.4</v>
          </cell>
          <cell r="AL61">
            <v>0</v>
          </cell>
          <cell r="AP61">
            <v>0</v>
          </cell>
          <cell r="AQ61">
            <v>0</v>
          </cell>
          <cell r="AS61">
            <v>0</v>
          </cell>
          <cell r="AW61">
            <v>0</v>
          </cell>
          <cell r="AX61">
            <v>0</v>
          </cell>
          <cell r="AZ61">
            <v>0</v>
          </cell>
          <cell r="BD61">
            <v>0</v>
          </cell>
          <cell r="BE61">
            <v>0</v>
          </cell>
          <cell r="BG61">
            <v>0</v>
          </cell>
          <cell r="BK61">
            <v>0</v>
          </cell>
          <cell r="BL61">
            <v>0</v>
          </cell>
          <cell r="BN61">
            <v>0</v>
          </cell>
          <cell r="BR61">
            <v>0</v>
          </cell>
          <cell r="BS61">
            <v>0</v>
          </cell>
          <cell r="BU61">
            <v>0</v>
          </cell>
          <cell r="BY61">
            <v>0</v>
          </cell>
          <cell r="BZ61">
            <v>0</v>
          </cell>
          <cell r="CB61">
            <v>0</v>
          </cell>
          <cell r="CF61">
            <v>0</v>
          </cell>
          <cell r="CG61">
            <v>0</v>
          </cell>
          <cell r="CI61">
            <v>0</v>
          </cell>
          <cell r="CL61">
            <v>0</v>
          </cell>
          <cell r="CM61">
            <v>1.6401300000000001</v>
          </cell>
          <cell r="CN61">
            <v>0.4</v>
          </cell>
          <cell r="CO61">
            <v>0</v>
          </cell>
          <cell r="CP61">
            <v>0</v>
          </cell>
          <cell r="CQ61">
            <v>0</v>
          </cell>
          <cell r="CR61">
            <v>0</v>
          </cell>
          <cell r="CS61">
            <v>0</v>
          </cell>
          <cell r="CT61">
            <v>0</v>
          </cell>
          <cell r="CU61">
            <v>0</v>
          </cell>
          <cell r="CV61">
            <v>0</v>
          </cell>
          <cell r="CW61">
            <v>0</v>
          </cell>
          <cell r="CX61">
            <v>0</v>
          </cell>
          <cell r="CY61">
            <v>0</v>
          </cell>
        </row>
        <row r="62">
          <cell r="A62" t="str">
            <v>1.1.4.29</v>
          </cell>
          <cell r="B62" t="str">
            <v>Строительство КТПН-400кВА ПСК Березовый</v>
          </cell>
          <cell r="C62" t="str">
            <v>С_1.1.4.29</v>
          </cell>
          <cell r="D62">
            <v>1.6401300000000001</v>
          </cell>
          <cell r="E62">
            <v>0</v>
          </cell>
          <cell r="U62">
            <v>0</v>
          </cell>
          <cell r="V62">
            <v>0</v>
          </cell>
          <cell r="X62">
            <v>0</v>
          </cell>
          <cell r="AB62">
            <v>0</v>
          </cell>
          <cell r="AC62">
            <v>0</v>
          </cell>
          <cell r="AE62">
            <v>0</v>
          </cell>
          <cell r="AI62">
            <v>1.6401300000000001</v>
          </cell>
          <cell r="AJ62">
            <v>0.4</v>
          </cell>
          <cell r="AL62">
            <v>0</v>
          </cell>
          <cell r="AP62">
            <v>0</v>
          </cell>
          <cell r="AQ62">
            <v>0</v>
          </cell>
          <cell r="AS62">
            <v>0</v>
          </cell>
          <cell r="AW62">
            <v>0</v>
          </cell>
          <cell r="AX62">
            <v>0</v>
          </cell>
          <cell r="AZ62">
            <v>0</v>
          </cell>
          <cell r="BD62">
            <v>0</v>
          </cell>
          <cell r="BE62">
            <v>0</v>
          </cell>
          <cell r="BG62">
            <v>0</v>
          </cell>
          <cell r="BK62">
            <v>0</v>
          </cell>
          <cell r="BL62">
            <v>0</v>
          </cell>
          <cell r="BN62">
            <v>0</v>
          </cell>
          <cell r="BR62">
            <v>0</v>
          </cell>
          <cell r="BS62">
            <v>0</v>
          </cell>
          <cell r="BU62">
            <v>0</v>
          </cell>
          <cell r="BY62">
            <v>0</v>
          </cell>
          <cell r="BZ62">
            <v>0</v>
          </cell>
          <cell r="CB62">
            <v>0</v>
          </cell>
          <cell r="CF62">
            <v>0</v>
          </cell>
          <cell r="CG62">
            <v>0</v>
          </cell>
          <cell r="CI62">
            <v>0</v>
          </cell>
          <cell r="CL62">
            <v>0</v>
          </cell>
          <cell r="CM62">
            <v>1.6401300000000001</v>
          </cell>
          <cell r="CN62">
            <v>0.4</v>
          </cell>
          <cell r="CO62">
            <v>0</v>
          </cell>
          <cell r="CP62">
            <v>0</v>
          </cell>
          <cell r="CQ62">
            <v>0</v>
          </cell>
          <cell r="CR62">
            <v>0</v>
          </cell>
          <cell r="CS62">
            <v>0</v>
          </cell>
          <cell r="CT62">
            <v>0</v>
          </cell>
          <cell r="CU62">
            <v>0</v>
          </cell>
          <cell r="CV62">
            <v>0</v>
          </cell>
          <cell r="CW62">
            <v>0</v>
          </cell>
          <cell r="CX62">
            <v>0</v>
          </cell>
          <cell r="CY62">
            <v>0</v>
          </cell>
        </row>
        <row r="63">
          <cell r="A63" t="str">
            <v>1.1.4.30</v>
          </cell>
          <cell r="B63" t="str">
            <v>Строительство КТПН-400кВА ПСК Пищевик</v>
          </cell>
          <cell r="C63" t="str">
            <v>С_1.1.4.30</v>
          </cell>
          <cell r="D63">
            <v>1.6401300000000001</v>
          </cell>
          <cell r="E63">
            <v>0</v>
          </cell>
          <cell r="U63">
            <v>0</v>
          </cell>
          <cell r="V63">
            <v>0</v>
          </cell>
          <cell r="X63">
            <v>0</v>
          </cell>
          <cell r="AB63">
            <v>0</v>
          </cell>
          <cell r="AC63">
            <v>0</v>
          </cell>
          <cell r="AE63">
            <v>0</v>
          </cell>
          <cell r="AI63">
            <v>1.6401300000000001</v>
          </cell>
          <cell r="AJ63">
            <v>0.4</v>
          </cell>
          <cell r="AL63">
            <v>0</v>
          </cell>
          <cell r="AP63">
            <v>0</v>
          </cell>
          <cell r="AQ63">
            <v>0</v>
          </cell>
          <cell r="AS63">
            <v>0</v>
          </cell>
          <cell r="AW63">
            <v>0</v>
          </cell>
          <cell r="AX63">
            <v>0</v>
          </cell>
          <cell r="AZ63">
            <v>0</v>
          </cell>
          <cell r="BD63">
            <v>0</v>
          </cell>
          <cell r="BE63">
            <v>0</v>
          </cell>
          <cell r="BG63">
            <v>0</v>
          </cell>
          <cell r="BK63">
            <v>0</v>
          </cell>
          <cell r="BL63">
            <v>0</v>
          </cell>
          <cell r="BN63">
            <v>0</v>
          </cell>
          <cell r="BR63">
            <v>0</v>
          </cell>
          <cell r="BS63">
            <v>0</v>
          </cell>
          <cell r="BU63">
            <v>0</v>
          </cell>
          <cell r="BY63">
            <v>0</v>
          </cell>
          <cell r="BZ63">
            <v>0</v>
          </cell>
          <cell r="CB63">
            <v>0</v>
          </cell>
          <cell r="CF63">
            <v>0</v>
          </cell>
          <cell r="CG63">
            <v>0</v>
          </cell>
          <cell r="CI63">
            <v>0</v>
          </cell>
          <cell r="CL63">
            <v>0</v>
          </cell>
          <cell r="CM63">
            <v>1.6401300000000001</v>
          </cell>
          <cell r="CN63">
            <v>0.4</v>
          </cell>
          <cell r="CO63">
            <v>0</v>
          </cell>
          <cell r="CP63">
            <v>0</v>
          </cell>
          <cell r="CQ63">
            <v>0</v>
          </cell>
          <cell r="CR63">
            <v>0</v>
          </cell>
          <cell r="CS63">
            <v>0</v>
          </cell>
          <cell r="CT63">
            <v>0</v>
          </cell>
          <cell r="CU63">
            <v>0</v>
          </cell>
          <cell r="CV63">
            <v>0</v>
          </cell>
          <cell r="CW63">
            <v>0</v>
          </cell>
          <cell r="CX63">
            <v>0</v>
          </cell>
          <cell r="CY63">
            <v>0</v>
          </cell>
        </row>
        <row r="64">
          <cell r="A64" t="str">
            <v>1.1.4.31</v>
          </cell>
          <cell r="B64" t="str">
            <v>Строительство КТПН-400кВА ПСК Кедровый</v>
          </cell>
          <cell r="C64" t="str">
            <v>С_1.1.4.31</v>
          </cell>
          <cell r="D64">
            <v>1.6401300000000001</v>
          </cell>
          <cell r="E64">
            <v>0</v>
          </cell>
          <cell r="U64">
            <v>0</v>
          </cell>
          <cell r="V64">
            <v>0</v>
          </cell>
          <cell r="X64">
            <v>0</v>
          </cell>
          <cell r="AB64">
            <v>0</v>
          </cell>
          <cell r="AC64">
            <v>0</v>
          </cell>
          <cell r="AE64">
            <v>0</v>
          </cell>
          <cell r="AI64">
            <v>0</v>
          </cell>
          <cell r="AJ64">
            <v>0</v>
          </cell>
          <cell r="AL64">
            <v>0</v>
          </cell>
          <cell r="AP64">
            <v>0</v>
          </cell>
          <cell r="AQ64">
            <v>0</v>
          </cell>
          <cell r="AS64">
            <v>0</v>
          </cell>
          <cell r="AW64">
            <v>1.6401300000000001</v>
          </cell>
          <cell r="AX64">
            <v>0.4</v>
          </cell>
          <cell r="AZ64">
            <v>0</v>
          </cell>
          <cell r="BD64">
            <v>0</v>
          </cell>
          <cell r="BE64">
            <v>0</v>
          </cell>
          <cell r="BG64">
            <v>0</v>
          </cell>
          <cell r="BK64">
            <v>0</v>
          </cell>
          <cell r="BL64">
            <v>0</v>
          </cell>
          <cell r="BN64">
            <v>0</v>
          </cell>
          <cell r="BR64">
            <v>0</v>
          </cell>
          <cell r="BS64">
            <v>0</v>
          </cell>
          <cell r="BU64">
            <v>0</v>
          </cell>
          <cell r="BY64">
            <v>0</v>
          </cell>
          <cell r="BZ64">
            <v>0</v>
          </cell>
          <cell r="CB64">
            <v>0</v>
          </cell>
          <cell r="CF64">
            <v>0</v>
          </cell>
          <cell r="CG64">
            <v>0</v>
          </cell>
          <cell r="CI64">
            <v>0</v>
          </cell>
          <cell r="CL64">
            <v>0</v>
          </cell>
          <cell r="CM64">
            <v>1.6401300000000001</v>
          </cell>
          <cell r="CN64">
            <v>0.4</v>
          </cell>
          <cell r="CO64">
            <v>0</v>
          </cell>
          <cell r="CP64">
            <v>0</v>
          </cell>
          <cell r="CQ64">
            <v>0</v>
          </cell>
          <cell r="CR64">
            <v>0</v>
          </cell>
          <cell r="CS64">
            <v>0</v>
          </cell>
          <cell r="CT64">
            <v>0</v>
          </cell>
          <cell r="CU64">
            <v>0</v>
          </cell>
          <cell r="CV64">
            <v>0</v>
          </cell>
          <cell r="CW64">
            <v>0</v>
          </cell>
          <cell r="CX64">
            <v>0</v>
          </cell>
          <cell r="CY64">
            <v>0</v>
          </cell>
        </row>
        <row r="65">
          <cell r="A65" t="str">
            <v>1.1.4.32</v>
          </cell>
          <cell r="B65" t="str">
            <v>Строительство КТПН-400кВА ПСК Рябиновое</v>
          </cell>
          <cell r="C65" t="str">
            <v>С_1.1.4.32</v>
          </cell>
          <cell r="D65">
            <v>1.6401300000000001</v>
          </cell>
          <cell r="E65">
            <v>0</v>
          </cell>
          <cell r="U65">
            <v>0</v>
          </cell>
          <cell r="V65">
            <v>0</v>
          </cell>
          <cell r="X65">
            <v>0</v>
          </cell>
          <cell r="AB65">
            <v>0</v>
          </cell>
          <cell r="AC65">
            <v>0</v>
          </cell>
          <cell r="AE65">
            <v>0</v>
          </cell>
          <cell r="AI65">
            <v>0</v>
          </cell>
          <cell r="AJ65">
            <v>0</v>
          </cell>
          <cell r="AL65">
            <v>0</v>
          </cell>
          <cell r="AP65">
            <v>0</v>
          </cell>
          <cell r="AQ65">
            <v>0</v>
          </cell>
          <cell r="AS65">
            <v>0</v>
          </cell>
          <cell r="AW65">
            <v>1.6401300000000001</v>
          </cell>
          <cell r="AX65">
            <v>0.4</v>
          </cell>
          <cell r="AZ65">
            <v>0</v>
          </cell>
          <cell r="BD65">
            <v>0</v>
          </cell>
          <cell r="BE65">
            <v>0</v>
          </cell>
          <cell r="BG65">
            <v>0</v>
          </cell>
          <cell r="BK65">
            <v>0</v>
          </cell>
          <cell r="BL65">
            <v>0</v>
          </cell>
          <cell r="BN65">
            <v>0</v>
          </cell>
          <cell r="BR65">
            <v>0</v>
          </cell>
          <cell r="BS65">
            <v>0</v>
          </cell>
          <cell r="BU65">
            <v>0</v>
          </cell>
          <cell r="BY65">
            <v>0</v>
          </cell>
          <cell r="BZ65">
            <v>0</v>
          </cell>
          <cell r="CB65">
            <v>0</v>
          </cell>
          <cell r="CF65">
            <v>0</v>
          </cell>
          <cell r="CG65">
            <v>0</v>
          </cell>
          <cell r="CI65">
            <v>0</v>
          </cell>
          <cell r="CL65">
            <v>0</v>
          </cell>
          <cell r="CM65">
            <v>1.6401300000000001</v>
          </cell>
          <cell r="CN65">
            <v>0.4</v>
          </cell>
          <cell r="CO65">
            <v>0</v>
          </cell>
          <cell r="CP65">
            <v>0</v>
          </cell>
          <cell r="CQ65">
            <v>0</v>
          </cell>
          <cell r="CR65">
            <v>0</v>
          </cell>
          <cell r="CS65">
            <v>0</v>
          </cell>
          <cell r="CT65">
            <v>0</v>
          </cell>
          <cell r="CU65">
            <v>0</v>
          </cell>
          <cell r="CV65">
            <v>0</v>
          </cell>
          <cell r="CW65">
            <v>0</v>
          </cell>
          <cell r="CX65">
            <v>0</v>
          </cell>
          <cell r="CY65">
            <v>0</v>
          </cell>
        </row>
        <row r="66">
          <cell r="A66" t="str">
            <v>1.1.4.33</v>
          </cell>
          <cell r="B66" t="str">
            <v>Строительство КТПН-400кВА ПСК Виктория</v>
          </cell>
          <cell r="C66" t="str">
            <v>С_1.1.4.33</v>
          </cell>
          <cell r="D66">
            <v>1.6401300000000001</v>
          </cell>
          <cell r="E66">
            <v>0</v>
          </cell>
          <cell r="U66">
            <v>0</v>
          </cell>
          <cell r="V66">
            <v>0</v>
          </cell>
          <cell r="X66">
            <v>0</v>
          </cell>
          <cell r="AB66">
            <v>0</v>
          </cell>
          <cell r="AC66">
            <v>0</v>
          </cell>
          <cell r="AE66">
            <v>0</v>
          </cell>
          <cell r="AI66">
            <v>0</v>
          </cell>
          <cell r="AJ66">
            <v>0</v>
          </cell>
          <cell r="AL66">
            <v>0</v>
          </cell>
          <cell r="AP66">
            <v>0</v>
          </cell>
          <cell r="AQ66">
            <v>0</v>
          </cell>
          <cell r="AS66">
            <v>0</v>
          </cell>
          <cell r="AW66">
            <v>1.6401300000000001</v>
          </cell>
          <cell r="AX66">
            <v>0.4</v>
          </cell>
          <cell r="AZ66">
            <v>0</v>
          </cell>
          <cell r="BD66">
            <v>0</v>
          </cell>
          <cell r="BE66">
            <v>0</v>
          </cell>
          <cell r="BG66">
            <v>0</v>
          </cell>
          <cell r="BK66">
            <v>0</v>
          </cell>
          <cell r="BL66">
            <v>0</v>
          </cell>
          <cell r="BN66">
            <v>0</v>
          </cell>
          <cell r="BR66">
            <v>0</v>
          </cell>
          <cell r="BS66">
            <v>0</v>
          </cell>
          <cell r="BU66">
            <v>0</v>
          </cell>
          <cell r="BY66">
            <v>0</v>
          </cell>
          <cell r="BZ66">
            <v>0</v>
          </cell>
          <cell r="CB66">
            <v>0</v>
          </cell>
          <cell r="CF66">
            <v>0</v>
          </cell>
          <cell r="CG66">
            <v>0</v>
          </cell>
          <cell r="CI66">
            <v>0</v>
          </cell>
          <cell r="CL66">
            <v>0</v>
          </cell>
          <cell r="CM66">
            <v>1.6401300000000001</v>
          </cell>
          <cell r="CN66">
            <v>0.4</v>
          </cell>
          <cell r="CO66">
            <v>0</v>
          </cell>
          <cell r="CP66">
            <v>0</v>
          </cell>
          <cell r="CQ66">
            <v>0</v>
          </cell>
          <cell r="CR66">
            <v>0</v>
          </cell>
          <cell r="CS66">
            <v>0</v>
          </cell>
          <cell r="CT66">
            <v>0</v>
          </cell>
          <cell r="CU66">
            <v>0</v>
          </cell>
          <cell r="CV66">
            <v>0</v>
          </cell>
          <cell r="CW66">
            <v>0</v>
          </cell>
          <cell r="CX66">
            <v>0</v>
          </cell>
          <cell r="CY66">
            <v>0</v>
          </cell>
        </row>
        <row r="67">
          <cell r="A67" t="str">
            <v>1.1.4.34</v>
          </cell>
          <cell r="B67" t="str">
            <v>Строительство КТПН-400кВА СТСН Летние Юрты</v>
          </cell>
          <cell r="C67" t="str">
            <v>С_1.1.4.34</v>
          </cell>
          <cell r="D67">
            <v>1.6401300000000001</v>
          </cell>
          <cell r="E67">
            <v>0</v>
          </cell>
          <cell r="U67">
            <v>0</v>
          </cell>
          <cell r="V67">
            <v>0</v>
          </cell>
          <cell r="X67">
            <v>0</v>
          </cell>
          <cell r="AB67">
            <v>0</v>
          </cell>
          <cell r="AC67">
            <v>0</v>
          </cell>
          <cell r="AE67">
            <v>0</v>
          </cell>
          <cell r="AI67">
            <v>0</v>
          </cell>
          <cell r="AJ67">
            <v>0</v>
          </cell>
          <cell r="AL67">
            <v>0</v>
          </cell>
          <cell r="AP67">
            <v>0</v>
          </cell>
          <cell r="AQ67">
            <v>0</v>
          </cell>
          <cell r="AS67">
            <v>0</v>
          </cell>
          <cell r="AW67">
            <v>1.6401300000000001</v>
          </cell>
          <cell r="AX67">
            <v>0.4</v>
          </cell>
          <cell r="AZ67">
            <v>0</v>
          </cell>
          <cell r="BD67">
            <v>0</v>
          </cell>
          <cell r="BE67">
            <v>0</v>
          </cell>
          <cell r="BG67">
            <v>0</v>
          </cell>
          <cell r="BK67">
            <v>0</v>
          </cell>
          <cell r="BL67">
            <v>0</v>
          </cell>
          <cell r="BN67">
            <v>0</v>
          </cell>
          <cell r="BR67">
            <v>0</v>
          </cell>
          <cell r="BS67">
            <v>0</v>
          </cell>
          <cell r="BU67">
            <v>0</v>
          </cell>
          <cell r="BY67">
            <v>0</v>
          </cell>
          <cell r="BZ67">
            <v>0</v>
          </cell>
          <cell r="CB67">
            <v>0</v>
          </cell>
          <cell r="CF67">
            <v>0</v>
          </cell>
          <cell r="CG67">
            <v>0</v>
          </cell>
          <cell r="CI67">
            <v>0</v>
          </cell>
          <cell r="CL67">
            <v>0</v>
          </cell>
          <cell r="CM67">
            <v>1.6401300000000001</v>
          </cell>
          <cell r="CN67">
            <v>0.4</v>
          </cell>
          <cell r="CO67">
            <v>0</v>
          </cell>
          <cell r="CP67">
            <v>0</v>
          </cell>
          <cell r="CQ67">
            <v>0</v>
          </cell>
          <cell r="CR67">
            <v>0</v>
          </cell>
          <cell r="CS67">
            <v>0</v>
          </cell>
          <cell r="CT67">
            <v>0</v>
          </cell>
          <cell r="CU67">
            <v>0</v>
          </cell>
          <cell r="CV67">
            <v>0</v>
          </cell>
          <cell r="CW67">
            <v>0</v>
          </cell>
          <cell r="CX67">
            <v>0</v>
          </cell>
          <cell r="CY67">
            <v>0</v>
          </cell>
        </row>
        <row r="68">
          <cell r="A68" t="str">
            <v>1.1.4.35</v>
          </cell>
          <cell r="B68" t="str">
            <v>Строительство КТПН-400кВА СТ Ягодное</v>
          </cell>
          <cell r="C68" t="str">
            <v>С_1.1.4.35</v>
          </cell>
          <cell r="D68">
            <v>1.6401300000000001</v>
          </cell>
          <cell r="E68">
            <v>0</v>
          </cell>
          <cell r="U68">
            <v>0</v>
          </cell>
          <cell r="V68">
            <v>0</v>
          </cell>
          <cell r="X68">
            <v>0</v>
          </cell>
          <cell r="AB68">
            <v>0</v>
          </cell>
          <cell r="AC68">
            <v>0</v>
          </cell>
          <cell r="AE68">
            <v>0</v>
          </cell>
          <cell r="AI68">
            <v>0</v>
          </cell>
          <cell r="AJ68">
            <v>0</v>
          </cell>
          <cell r="AL68">
            <v>0</v>
          </cell>
          <cell r="AP68">
            <v>0</v>
          </cell>
          <cell r="AQ68">
            <v>0</v>
          </cell>
          <cell r="AS68">
            <v>0</v>
          </cell>
          <cell r="AW68">
            <v>1.6401300000000001</v>
          </cell>
          <cell r="AX68">
            <v>0.4</v>
          </cell>
          <cell r="AZ68">
            <v>0</v>
          </cell>
          <cell r="BD68">
            <v>0</v>
          </cell>
          <cell r="BE68">
            <v>0</v>
          </cell>
          <cell r="BG68">
            <v>0</v>
          </cell>
          <cell r="BK68">
            <v>0</v>
          </cell>
          <cell r="BL68">
            <v>0</v>
          </cell>
          <cell r="BN68">
            <v>0</v>
          </cell>
          <cell r="BR68">
            <v>0</v>
          </cell>
          <cell r="BS68">
            <v>0</v>
          </cell>
          <cell r="BU68">
            <v>0</v>
          </cell>
          <cell r="BY68">
            <v>0</v>
          </cell>
          <cell r="BZ68">
            <v>0</v>
          </cell>
          <cell r="CB68">
            <v>0</v>
          </cell>
          <cell r="CF68">
            <v>0</v>
          </cell>
          <cell r="CG68">
            <v>0</v>
          </cell>
          <cell r="CI68">
            <v>0</v>
          </cell>
          <cell r="CL68">
            <v>0</v>
          </cell>
          <cell r="CM68">
            <v>1.6401300000000001</v>
          </cell>
          <cell r="CN68">
            <v>0.4</v>
          </cell>
          <cell r="CO68">
            <v>0</v>
          </cell>
          <cell r="CP68">
            <v>0</v>
          </cell>
          <cell r="CQ68">
            <v>0</v>
          </cell>
          <cell r="CR68">
            <v>0</v>
          </cell>
          <cell r="CS68">
            <v>0</v>
          </cell>
          <cell r="CT68">
            <v>0</v>
          </cell>
          <cell r="CU68">
            <v>0</v>
          </cell>
          <cell r="CV68">
            <v>0</v>
          </cell>
          <cell r="CW68">
            <v>0</v>
          </cell>
          <cell r="CX68">
            <v>0</v>
          </cell>
          <cell r="CY68">
            <v>0</v>
          </cell>
        </row>
        <row r="69">
          <cell r="A69" t="str">
            <v>1.1.4.36</v>
          </cell>
          <cell r="B69" t="str">
            <v>Строительство КТПН-400кВА СТ Сириус</v>
          </cell>
          <cell r="C69" t="str">
            <v>С_1.1.4.36</v>
          </cell>
          <cell r="D69">
            <v>1.6401300000000001</v>
          </cell>
          <cell r="E69">
            <v>0</v>
          </cell>
          <cell r="U69">
            <v>0</v>
          </cell>
          <cell r="V69">
            <v>0</v>
          </cell>
          <cell r="X69">
            <v>0</v>
          </cell>
          <cell r="AB69">
            <v>0</v>
          </cell>
          <cell r="AC69">
            <v>0</v>
          </cell>
          <cell r="AE69">
            <v>0</v>
          </cell>
          <cell r="AI69">
            <v>0</v>
          </cell>
          <cell r="AJ69">
            <v>0</v>
          </cell>
          <cell r="AL69">
            <v>0</v>
          </cell>
          <cell r="AP69">
            <v>0</v>
          </cell>
          <cell r="AQ69">
            <v>0</v>
          </cell>
          <cell r="AS69">
            <v>0</v>
          </cell>
          <cell r="AW69">
            <v>1.6401300000000001</v>
          </cell>
          <cell r="AX69">
            <v>0.4</v>
          </cell>
          <cell r="AZ69">
            <v>0</v>
          </cell>
          <cell r="BD69">
            <v>0</v>
          </cell>
          <cell r="BE69">
            <v>0</v>
          </cell>
          <cell r="BG69">
            <v>0</v>
          </cell>
          <cell r="BK69">
            <v>0</v>
          </cell>
          <cell r="BL69">
            <v>0</v>
          </cell>
          <cell r="BN69">
            <v>0</v>
          </cell>
          <cell r="BR69">
            <v>0</v>
          </cell>
          <cell r="BS69">
            <v>0</v>
          </cell>
          <cell r="BU69">
            <v>0</v>
          </cell>
          <cell r="BY69">
            <v>0</v>
          </cell>
          <cell r="BZ69">
            <v>0</v>
          </cell>
          <cell r="CB69">
            <v>0</v>
          </cell>
          <cell r="CF69">
            <v>0</v>
          </cell>
          <cell r="CG69">
            <v>0</v>
          </cell>
          <cell r="CI69">
            <v>0</v>
          </cell>
          <cell r="CL69">
            <v>0</v>
          </cell>
          <cell r="CM69">
            <v>1.6401300000000001</v>
          </cell>
          <cell r="CN69">
            <v>0.4</v>
          </cell>
          <cell r="CO69">
            <v>0</v>
          </cell>
          <cell r="CP69">
            <v>0</v>
          </cell>
          <cell r="CQ69">
            <v>0</v>
          </cell>
          <cell r="CR69">
            <v>0</v>
          </cell>
          <cell r="CS69">
            <v>0</v>
          </cell>
          <cell r="CT69">
            <v>0</v>
          </cell>
          <cell r="CU69">
            <v>0</v>
          </cell>
          <cell r="CV69">
            <v>0</v>
          </cell>
          <cell r="CW69">
            <v>0</v>
          </cell>
          <cell r="CX69">
            <v>0</v>
          </cell>
          <cell r="CY69">
            <v>0</v>
          </cell>
        </row>
        <row r="70">
          <cell r="A70" t="str">
            <v>1.1.4.37</v>
          </cell>
          <cell r="B70" t="str">
            <v>Строительство КТПН-400кВА СТ Берендей</v>
          </cell>
          <cell r="C70" t="str">
            <v>С_1.1.4.37</v>
          </cell>
          <cell r="D70">
            <v>1.6401300000000001</v>
          </cell>
          <cell r="E70">
            <v>0</v>
          </cell>
          <cell r="U70">
            <v>0</v>
          </cell>
          <cell r="V70">
            <v>0</v>
          </cell>
          <cell r="X70">
            <v>0</v>
          </cell>
          <cell r="AB70">
            <v>0</v>
          </cell>
          <cell r="AC70">
            <v>0</v>
          </cell>
          <cell r="AE70">
            <v>0</v>
          </cell>
          <cell r="AI70">
            <v>0</v>
          </cell>
          <cell r="AJ70">
            <v>0</v>
          </cell>
          <cell r="AL70">
            <v>0</v>
          </cell>
          <cell r="AP70">
            <v>0</v>
          </cell>
          <cell r="AQ70">
            <v>0</v>
          </cell>
          <cell r="AS70">
            <v>0</v>
          </cell>
          <cell r="AW70">
            <v>1.6401300000000001</v>
          </cell>
          <cell r="AX70">
            <v>0.4</v>
          </cell>
          <cell r="AZ70">
            <v>0</v>
          </cell>
          <cell r="BD70">
            <v>0</v>
          </cell>
          <cell r="BE70">
            <v>0</v>
          </cell>
          <cell r="BG70">
            <v>0</v>
          </cell>
          <cell r="BK70">
            <v>0</v>
          </cell>
          <cell r="BL70">
            <v>0</v>
          </cell>
          <cell r="BN70">
            <v>0</v>
          </cell>
          <cell r="BR70">
            <v>0</v>
          </cell>
          <cell r="BS70">
            <v>0</v>
          </cell>
          <cell r="BU70">
            <v>0</v>
          </cell>
          <cell r="BY70">
            <v>0</v>
          </cell>
          <cell r="BZ70">
            <v>0</v>
          </cell>
          <cell r="CB70">
            <v>0</v>
          </cell>
          <cell r="CF70">
            <v>0</v>
          </cell>
          <cell r="CG70">
            <v>0</v>
          </cell>
          <cell r="CI70">
            <v>0</v>
          </cell>
          <cell r="CL70">
            <v>0</v>
          </cell>
          <cell r="CM70">
            <v>1.6401300000000001</v>
          </cell>
          <cell r="CN70">
            <v>0.4</v>
          </cell>
          <cell r="CO70">
            <v>0</v>
          </cell>
          <cell r="CP70">
            <v>0</v>
          </cell>
          <cell r="CQ70">
            <v>0</v>
          </cell>
          <cell r="CR70">
            <v>0</v>
          </cell>
          <cell r="CS70">
            <v>0</v>
          </cell>
          <cell r="CT70">
            <v>0</v>
          </cell>
          <cell r="CU70">
            <v>0</v>
          </cell>
          <cell r="CV70">
            <v>0</v>
          </cell>
          <cell r="CW70">
            <v>0</v>
          </cell>
          <cell r="CX70">
            <v>0</v>
          </cell>
          <cell r="CY70">
            <v>0</v>
          </cell>
        </row>
        <row r="71">
          <cell r="A71" t="str">
            <v>1.1.4.38</v>
          </cell>
          <cell r="B71" t="str">
            <v>Строительство КТПН-400кВА СТ Тюльпан</v>
          </cell>
          <cell r="C71" t="str">
            <v>С_1.1.4.38</v>
          </cell>
          <cell r="D71">
            <v>1.6401300000000001</v>
          </cell>
          <cell r="E71">
            <v>0</v>
          </cell>
          <cell r="U71">
            <v>0</v>
          </cell>
          <cell r="V71">
            <v>0</v>
          </cell>
          <cell r="X71">
            <v>0</v>
          </cell>
          <cell r="AB71">
            <v>0</v>
          </cell>
          <cell r="AC71">
            <v>0</v>
          </cell>
          <cell r="AE71">
            <v>0</v>
          </cell>
          <cell r="AI71">
            <v>0</v>
          </cell>
          <cell r="AJ71">
            <v>0</v>
          </cell>
          <cell r="AL71">
            <v>0</v>
          </cell>
          <cell r="AP71">
            <v>0</v>
          </cell>
          <cell r="AQ71">
            <v>0</v>
          </cell>
          <cell r="AS71">
            <v>0</v>
          </cell>
          <cell r="AW71">
            <v>1.6401300000000001</v>
          </cell>
          <cell r="AX71">
            <v>0.4</v>
          </cell>
          <cell r="AZ71">
            <v>0</v>
          </cell>
          <cell r="BD71">
            <v>0</v>
          </cell>
          <cell r="BE71">
            <v>0</v>
          </cell>
          <cell r="BG71">
            <v>0</v>
          </cell>
          <cell r="BK71">
            <v>0</v>
          </cell>
          <cell r="BL71">
            <v>0</v>
          </cell>
          <cell r="BN71">
            <v>0</v>
          </cell>
          <cell r="BR71">
            <v>0</v>
          </cell>
          <cell r="BS71">
            <v>0</v>
          </cell>
          <cell r="BU71">
            <v>0</v>
          </cell>
          <cell r="BY71">
            <v>0</v>
          </cell>
          <cell r="BZ71">
            <v>0</v>
          </cell>
          <cell r="CB71">
            <v>0</v>
          </cell>
          <cell r="CF71">
            <v>0</v>
          </cell>
          <cell r="CG71">
            <v>0</v>
          </cell>
          <cell r="CI71">
            <v>0</v>
          </cell>
          <cell r="CL71">
            <v>0</v>
          </cell>
          <cell r="CM71">
            <v>1.6401300000000001</v>
          </cell>
          <cell r="CN71">
            <v>0.4</v>
          </cell>
          <cell r="CO71">
            <v>0</v>
          </cell>
          <cell r="CP71">
            <v>0</v>
          </cell>
          <cell r="CQ71">
            <v>0</v>
          </cell>
          <cell r="CR71">
            <v>0</v>
          </cell>
          <cell r="CS71">
            <v>0</v>
          </cell>
          <cell r="CT71">
            <v>0</v>
          </cell>
          <cell r="CU71">
            <v>0</v>
          </cell>
          <cell r="CV71">
            <v>0</v>
          </cell>
          <cell r="CW71">
            <v>0</v>
          </cell>
          <cell r="CX71">
            <v>0</v>
          </cell>
          <cell r="CY71">
            <v>0</v>
          </cell>
        </row>
        <row r="72">
          <cell r="A72" t="str">
            <v>1.1.4.39</v>
          </cell>
          <cell r="B72" t="str">
            <v>Строительство КТПН-400кВА СОТ Энергостроитель</v>
          </cell>
          <cell r="C72" t="str">
            <v>С_1.1.4.39</v>
          </cell>
          <cell r="D72">
            <v>1.6401300000000001</v>
          </cell>
          <cell r="E72">
            <v>0</v>
          </cell>
          <cell r="U72">
            <v>0</v>
          </cell>
          <cell r="V72">
            <v>0</v>
          </cell>
          <cell r="X72">
            <v>0</v>
          </cell>
          <cell r="AB72">
            <v>0</v>
          </cell>
          <cell r="AC72">
            <v>0</v>
          </cell>
          <cell r="AE72">
            <v>0</v>
          </cell>
          <cell r="AI72">
            <v>0</v>
          </cell>
          <cell r="AJ72">
            <v>0</v>
          </cell>
          <cell r="AL72">
            <v>0</v>
          </cell>
          <cell r="AP72">
            <v>0</v>
          </cell>
          <cell r="AQ72">
            <v>0</v>
          </cell>
          <cell r="AS72">
            <v>0</v>
          </cell>
          <cell r="AW72">
            <v>1.6401300000000001</v>
          </cell>
          <cell r="AX72">
            <v>0.4</v>
          </cell>
          <cell r="AZ72">
            <v>0</v>
          </cell>
          <cell r="BD72">
            <v>0</v>
          </cell>
          <cell r="BE72">
            <v>0</v>
          </cell>
          <cell r="BG72">
            <v>0</v>
          </cell>
          <cell r="BK72">
            <v>0</v>
          </cell>
          <cell r="BL72">
            <v>0</v>
          </cell>
          <cell r="BN72">
            <v>0</v>
          </cell>
          <cell r="BR72">
            <v>0</v>
          </cell>
          <cell r="BS72">
            <v>0</v>
          </cell>
          <cell r="BU72">
            <v>0</v>
          </cell>
          <cell r="BY72">
            <v>0</v>
          </cell>
          <cell r="BZ72">
            <v>0</v>
          </cell>
          <cell r="CB72">
            <v>0</v>
          </cell>
          <cell r="CF72">
            <v>0</v>
          </cell>
          <cell r="CG72">
            <v>0</v>
          </cell>
          <cell r="CI72">
            <v>0</v>
          </cell>
          <cell r="CL72">
            <v>0</v>
          </cell>
          <cell r="CM72">
            <v>1.6401300000000001</v>
          </cell>
          <cell r="CN72">
            <v>0.4</v>
          </cell>
          <cell r="CO72">
            <v>0</v>
          </cell>
          <cell r="CP72">
            <v>0</v>
          </cell>
          <cell r="CQ72">
            <v>0</v>
          </cell>
          <cell r="CR72">
            <v>0</v>
          </cell>
          <cell r="CS72">
            <v>0</v>
          </cell>
          <cell r="CT72">
            <v>0</v>
          </cell>
          <cell r="CU72">
            <v>0</v>
          </cell>
          <cell r="CV72">
            <v>0</v>
          </cell>
          <cell r="CW72">
            <v>0</v>
          </cell>
          <cell r="CX72">
            <v>0</v>
          </cell>
          <cell r="CY72">
            <v>0</v>
          </cell>
        </row>
        <row r="73">
          <cell r="A73" t="str">
            <v>1.1.4.40</v>
          </cell>
          <cell r="B73" t="str">
            <v>Строительство КТПН-400кВА СОТ Прибрежный</v>
          </cell>
          <cell r="C73" t="str">
            <v>С_1.1.4.40</v>
          </cell>
          <cell r="D73">
            <v>1.6401300000000001</v>
          </cell>
          <cell r="E73">
            <v>0</v>
          </cell>
          <cell r="U73">
            <v>0</v>
          </cell>
          <cell r="V73">
            <v>0</v>
          </cell>
          <cell r="X73">
            <v>0</v>
          </cell>
          <cell r="AB73">
            <v>0</v>
          </cell>
          <cell r="AC73">
            <v>0</v>
          </cell>
          <cell r="AE73">
            <v>0</v>
          </cell>
          <cell r="AI73">
            <v>0</v>
          </cell>
          <cell r="AJ73">
            <v>0</v>
          </cell>
          <cell r="AL73">
            <v>0</v>
          </cell>
          <cell r="AP73">
            <v>0</v>
          </cell>
          <cell r="AQ73">
            <v>0</v>
          </cell>
          <cell r="AS73">
            <v>0</v>
          </cell>
          <cell r="AW73">
            <v>1.6401300000000001</v>
          </cell>
          <cell r="AX73">
            <v>0.4</v>
          </cell>
          <cell r="AZ73">
            <v>0</v>
          </cell>
          <cell r="BD73">
            <v>0</v>
          </cell>
          <cell r="BE73">
            <v>0</v>
          </cell>
          <cell r="BG73">
            <v>0</v>
          </cell>
          <cell r="BK73">
            <v>0</v>
          </cell>
          <cell r="BL73">
            <v>0</v>
          </cell>
          <cell r="BN73">
            <v>0</v>
          </cell>
          <cell r="BR73">
            <v>0</v>
          </cell>
          <cell r="BS73">
            <v>0</v>
          </cell>
          <cell r="BU73">
            <v>0</v>
          </cell>
          <cell r="BY73">
            <v>0</v>
          </cell>
          <cell r="BZ73">
            <v>0</v>
          </cell>
          <cell r="CB73">
            <v>0</v>
          </cell>
          <cell r="CF73">
            <v>0</v>
          </cell>
          <cell r="CG73">
            <v>0</v>
          </cell>
          <cell r="CI73">
            <v>0</v>
          </cell>
          <cell r="CL73">
            <v>0</v>
          </cell>
          <cell r="CM73">
            <v>1.6401300000000001</v>
          </cell>
          <cell r="CN73">
            <v>0.4</v>
          </cell>
          <cell r="CO73">
            <v>0</v>
          </cell>
          <cell r="CP73">
            <v>0</v>
          </cell>
          <cell r="CQ73">
            <v>0</v>
          </cell>
          <cell r="CR73">
            <v>0</v>
          </cell>
          <cell r="CS73">
            <v>0</v>
          </cell>
          <cell r="CT73">
            <v>0</v>
          </cell>
          <cell r="CU73">
            <v>0</v>
          </cell>
          <cell r="CV73">
            <v>0</v>
          </cell>
          <cell r="CW73">
            <v>0</v>
          </cell>
          <cell r="CX73">
            <v>0</v>
          </cell>
          <cell r="CY73">
            <v>0</v>
          </cell>
        </row>
        <row r="74">
          <cell r="A74" t="str">
            <v>1.1.4.41</v>
          </cell>
          <cell r="B74" t="str">
            <v>Строительство КТПН-400кВА СОТ Прибрежный-2</v>
          </cell>
          <cell r="C74" t="str">
            <v>С_1.1.4.41</v>
          </cell>
          <cell r="D74">
            <v>1.6401300000000001</v>
          </cell>
          <cell r="E74">
            <v>0</v>
          </cell>
          <cell r="U74">
            <v>0</v>
          </cell>
          <cell r="V74">
            <v>0</v>
          </cell>
          <cell r="X74">
            <v>0</v>
          </cell>
          <cell r="AB74">
            <v>0</v>
          </cell>
          <cell r="AC74">
            <v>0</v>
          </cell>
          <cell r="AE74">
            <v>0</v>
          </cell>
          <cell r="AI74">
            <v>0</v>
          </cell>
          <cell r="AJ74">
            <v>0</v>
          </cell>
          <cell r="AL74">
            <v>0</v>
          </cell>
          <cell r="AP74">
            <v>0</v>
          </cell>
          <cell r="AQ74">
            <v>0</v>
          </cell>
          <cell r="AS74">
            <v>0</v>
          </cell>
          <cell r="AW74">
            <v>1.6401300000000001</v>
          </cell>
          <cell r="AX74">
            <v>0.4</v>
          </cell>
          <cell r="AZ74">
            <v>0</v>
          </cell>
          <cell r="BD74">
            <v>0</v>
          </cell>
          <cell r="BE74">
            <v>0</v>
          </cell>
          <cell r="BG74">
            <v>0</v>
          </cell>
          <cell r="BK74">
            <v>0</v>
          </cell>
          <cell r="BL74">
            <v>0</v>
          </cell>
          <cell r="BN74">
            <v>0</v>
          </cell>
          <cell r="BR74">
            <v>0</v>
          </cell>
          <cell r="BS74">
            <v>0</v>
          </cell>
          <cell r="BU74">
            <v>0</v>
          </cell>
          <cell r="BY74">
            <v>0</v>
          </cell>
          <cell r="BZ74">
            <v>0</v>
          </cell>
          <cell r="CB74">
            <v>0</v>
          </cell>
          <cell r="CF74">
            <v>0</v>
          </cell>
          <cell r="CG74">
            <v>0</v>
          </cell>
          <cell r="CI74">
            <v>0</v>
          </cell>
          <cell r="CL74">
            <v>0</v>
          </cell>
          <cell r="CM74">
            <v>1.6401300000000001</v>
          </cell>
          <cell r="CN74">
            <v>0.4</v>
          </cell>
          <cell r="CO74">
            <v>0</v>
          </cell>
          <cell r="CP74">
            <v>0</v>
          </cell>
          <cell r="CQ74">
            <v>0</v>
          </cell>
          <cell r="CR74">
            <v>0</v>
          </cell>
          <cell r="CS74">
            <v>0</v>
          </cell>
          <cell r="CT74">
            <v>0</v>
          </cell>
          <cell r="CU74">
            <v>0</v>
          </cell>
          <cell r="CV74">
            <v>0</v>
          </cell>
          <cell r="CW74">
            <v>0</v>
          </cell>
          <cell r="CX74">
            <v>0</v>
          </cell>
          <cell r="CY74">
            <v>0</v>
          </cell>
        </row>
        <row r="75">
          <cell r="A75" t="str">
            <v>1.1.4.42</v>
          </cell>
          <cell r="B75" t="str">
            <v>Строительство КТПН-400кВА СОТ Прибрежный-3</v>
          </cell>
          <cell r="C75" t="str">
            <v>С_1.1.4.42</v>
          </cell>
          <cell r="D75">
            <v>1.6401300000000001</v>
          </cell>
          <cell r="E75">
            <v>0</v>
          </cell>
          <cell r="U75">
            <v>0</v>
          </cell>
          <cell r="V75">
            <v>0</v>
          </cell>
          <cell r="X75">
            <v>0</v>
          </cell>
          <cell r="AB75">
            <v>0</v>
          </cell>
          <cell r="AC75">
            <v>0</v>
          </cell>
          <cell r="AE75">
            <v>0</v>
          </cell>
          <cell r="AI75">
            <v>0</v>
          </cell>
          <cell r="AJ75">
            <v>0</v>
          </cell>
          <cell r="AL75">
            <v>0</v>
          </cell>
          <cell r="AP75">
            <v>0</v>
          </cell>
          <cell r="AQ75">
            <v>0</v>
          </cell>
          <cell r="AS75">
            <v>0</v>
          </cell>
          <cell r="AW75">
            <v>0</v>
          </cell>
          <cell r="AX75">
            <v>0</v>
          </cell>
          <cell r="AZ75">
            <v>0</v>
          </cell>
          <cell r="BD75">
            <v>0</v>
          </cell>
          <cell r="BE75">
            <v>0</v>
          </cell>
          <cell r="BG75">
            <v>0</v>
          </cell>
          <cell r="BK75">
            <v>1.6401300000000001</v>
          </cell>
          <cell r="BL75">
            <v>0.4</v>
          </cell>
          <cell r="BN75">
            <v>0</v>
          </cell>
          <cell r="BR75">
            <v>0</v>
          </cell>
          <cell r="BS75">
            <v>0</v>
          </cell>
          <cell r="BU75">
            <v>0</v>
          </cell>
          <cell r="BY75">
            <v>0</v>
          </cell>
          <cell r="BZ75">
            <v>0</v>
          </cell>
          <cell r="CB75">
            <v>0</v>
          </cell>
          <cell r="CF75">
            <v>0</v>
          </cell>
          <cell r="CG75">
            <v>0</v>
          </cell>
          <cell r="CI75">
            <v>0</v>
          </cell>
          <cell r="CL75">
            <v>0</v>
          </cell>
          <cell r="CM75">
            <v>1.6401300000000001</v>
          </cell>
          <cell r="CN75">
            <v>0.4</v>
          </cell>
          <cell r="CO75">
            <v>0</v>
          </cell>
          <cell r="CP75">
            <v>0</v>
          </cell>
          <cell r="CQ75">
            <v>0</v>
          </cell>
          <cell r="CR75">
            <v>0</v>
          </cell>
          <cell r="CS75">
            <v>0</v>
          </cell>
          <cell r="CT75">
            <v>0</v>
          </cell>
          <cell r="CU75">
            <v>0</v>
          </cell>
          <cell r="CV75">
            <v>0</v>
          </cell>
          <cell r="CW75">
            <v>0</v>
          </cell>
          <cell r="CX75">
            <v>0</v>
          </cell>
          <cell r="CY75">
            <v>0</v>
          </cell>
        </row>
        <row r="76">
          <cell r="A76" t="str">
            <v>1.1.4.43</v>
          </cell>
          <cell r="B76" t="str">
            <v>Строительство КТПН-400кВА СТ Полимер</v>
          </cell>
          <cell r="C76" t="str">
            <v>С_1.1.4.43</v>
          </cell>
          <cell r="D76">
            <v>1.6401300000000001</v>
          </cell>
          <cell r="E76">
            <v>0</v>
          </cell>
          <cell r="U76">
            <v>0</v>
          </cell>
          <cell r="V76">
            <v>0</v>
          </cell>
          <cell r="X76">
            <v>0</v>
          </cell>
          <cell r="AB76">
            <v>0</v>
          </cell>
          <cell r="AC76">
            <v>0</v>
          </cell>
          <cell r="AE76">
            <v>0</v>
          </cell>
          <cell r="AI76">
            <v>0</v>
          </cell>
          <cell r="AJ76">
            <v>0</v>
          </cell>
          <cell r="AL76">
            <v>0</v>
          </cell>
          <cell r="AP76">
            <v>0</v>
          </cell>
          <cell r="AQ76">
            <v>0</v>
          </cell>
          <cell r="AS76">
            <v>0</v>
          </cell>
          <cell r="AW76">
            <v>0</v>
          </cell>
          <cell r="AX76">
            <v>0</v>
          </cell>
          <cell r="AZ76">
            <v>0</v>
          </cell>
          <cell r="BD76">
            <v>0</v>
          </cell>
          <cell r="BE76">
            <v>0</v>
          </cell>
          <cell r="BG76">
            <v>0</v>
          </cell>
          <cell r="BK76">
            <v>1.6401300000000001</v>
          </cell>
          <cell r="BL76">
            <v>0.4</v>
          </cell>
          <cell r="BN76">
            <v>0</v>
          </cell>
          <cell r="BR76">
            <v>0</v>
          </cell>
          <cell r="BS76">
            <v>0</v>
          </cell>
          <cell r="BU76">
            <v>0</v>
          </cell>
          <cell r="BY76">
            <v>0</v>
          </cell>
          <cell r="BZ76">
            <v>0</v>
          </cell>
          <cell r="CB76">
            <v>0</v>
          </cell>
          <cell r="CF76">
            <v>0</v>
          </cell>
          <cell r="CG76">
            <v>0</v>
          </cell>
          <cell r="CI76">
            <v>0</v>
          </cell>
          <cell r="CL76">
            <v>0</v>
          </cell>
          <cell r="CM76">
            <v>1.6401300000000001</v>
          </cell>
          <cell r="CN76">
            <v>0.4</v>
          </cell>
          <cell r="CO76">
            <v>0</v>
          </cell>
          <cell r="CP76">
            <v>0</v>
          </cell>
          <cell r="CQ76">
            <v>0</v>
          </cell>
          <cell r="CR76">
            <v>0</v>
          </cell>
          <cell r="CS76">
            <v>0</v>
          </cell>
          <cell r="CT76">
            <v>0</v>
          </cell>
          <cell r="CU76">
            <v>0</v>
          </cell>
          <cell r="CV76">
            <v>0</v>
          </cell>
          <cell r="CW76">
            <v>0</v>
          </cell>
          <cell r="CX76">
            <v>0</v>
          </cell>
          <cell r="CY76">
            <v>0</v>
          </cell>
        </row>
        <row r="77">
          <cell r="A77" t="str">
            <v>1.1.4.44</v>
          </cell>
          <cell r="B77" t="str">
            <v>Строительство КТПН-400кВА СОТ Заречный</v>
          </cell>
          <cell r="C77" t="str">
            <v>С_1.1.4.44</v>
          </cell>
          <cell r="D77">
            <v>1.6401300000000001</v>
          </cell>
          <cell r="E77">
            <v>0</v>
          </cell>
          <cell r="U77">
            <v>0</v>
          </cell>
          <cell r="V77">
            <v>0</v>
          </cell>
          <cell r="X77">
            <v>0</v>
          </cell>
          <cell r="AB77">
            <v>0</v>
          </cell>
          <cell r="AC77">
            <v>0</v>
          </cell>
          <cell r="AE77">
            <v>0</v>
          </cell>
          <cell r="AI77">
            <v>0</v>
          </cell>
          <cell r="AJ77">
            <v>0</v>
          </cell>
          <cell r="AL77">
            <v>0</v>
          </cell>
          <cell r="AP77">
            <v>0</v>
          </cell>
          <cell r="AQ77">
            <v>0</v>
          </cell>
          <cell r="AS77">
            <v>0</v>
          </cell>
          <cell r="AW77">
            <v>0</v>
          </cell>
          <cell r="AX77">
            <v>0</v>
          </cell>
          <cell r="AZ77">
            <v>0</v>
          </cell>
          <cell r="BD77">
            <v>0</v>
          </cell>
          <cell r="BE77">
            <v>0</v>
          </cell>
          <cell r="BG77">
            <v>0</v>
          </cell>
          <cell r="BK77">
            <v>1.6401300000000001</v>
          </cell>
          <cell r="BL77">
            <v>0.4</v>
          </cell>
          <cell r="BN77">
            <v>0</v>
          </cell>
          <cell r="BR77">
            <v>0</v>
          </cell>
          <cell r="BS77">
            <v>0</v>
          </cell>
          <cell r="BU77">
            <v>0</v>
          </cell>
          <cell r="BY77">
            <v>0</v>
          </cell>
          <cell r="BZ77">
            <v>0</v>
          </cell>
          <cell r="CB77">
            <v>0</v>
          </cell>
          <cell r="CF77">
            <v>0</v>
          </cell>
          <cell r="CG77">
            <v>0</v>
          </cell>
          <cell r="CI77">
            <v>0</v>
          </cell>
          <cell r="CL77">
            <v>0</v>
          </cell>
          <cell r="CM77">
            <v>1.6401300000000001</v>
          </cell>
          <cell r="CN77">
            <v>0.4</v>
          </cell>
          <cell r="CO77">
            <v>0</v>
          </cell>
          <cell r="CP77">
            <v>0</v>
          </cell>
          <cell r="CQ77">
            <v>0</v>
          </cell>
          <cell r="CR77">
            <v>0</v>
          </cell>
          <cell r="CS77">
            <v>0</v>
          </cell>
          <cell r="CT77">
            <v>0</v>
          </cell>
          <cell r="CU77">
            <v>0</v>
          </cell>
          <cell r="CV77">
            <v>0</v>
          </cell>
          <cell r="CW77">
            <v>0</v>
          </cell>
          <cell r="CX77">
            <v>0</v>
          </cell>
          <cell r="CY77">
            <v>0</v>
          </cell>
        </row>
        <row r="78">
          <cell r="A78" t="str">
            <v>1.1.4.45</v>
          </cell>
          <cell r="B78" t="str">
            <v>Строительство КТПН-400кВА СОТ Север</v>
          </cell>
          <cell r="C78" t="str">
            <v>С_1.1.4.45</v>
          </cell>
          <cell r="D78">
            <v>1.6401300000000001</v>
          </cell>
          <cell r="E78">
            <v>0</v>
          </cell>
          <cell r="U78">
            <v>0</v>
          </cell>
          <cell r="V78">
            <v>0</v>
          </cell>
          <cell r="X78">
            <v>0</v>
          </cell>
          <cell r="AB78">
            <v>0</v>
          </cell>
          <cell r="AC78">
            <v>0</v>
          </cell>
          <cell r="AE78">
            <v>0</v>
          </cell>
          <cell r="AI78">
            <v>0</v>
          </cell>
          <cell r="AJ78">
            <v>0</v>
          </cell>
          <cell r="AL78">
            <v>0</v>
          </cell>
          <cell r="AP78">
            <v>0</v>
          </cell>
          <cell r="AQ78">
            <v>0</v>
          </cell>
          <cell r="AS78">
            <v>0</v>
          </cell>
          <cell r="AW78">
            <v>0</v>
          </cell>
          <cell r="AX78">
            <v>0</v>
          </cell>
          <cell r="AZ78">
            <v>0</v>
          </cell>
          <cell r="BD78">
            <v>0</v>
          </cell>
          <cell r="BE78">
            <v>0</v>
          </cell>
          <cell r="BG78">
            <v>0</v>
          </cell>
          <cell r="BK78">
            <v>1.6401300000000001</v>
          </cell>
          <cell r="BL78">
            <v>0.4</v>
          </cell>
          <cell r="BN78">
            <v>0</v>
          </cell>
          <cell r="BR78">
            <v>0</v>
          </cell>
          <cell r="BS78">
            <v>0</v>
          </cell>
          <cell r="BU78">
            <v>0</v>
          </cell>
          <cell r="BY78">
            <v>0</v>
          </cell>
          <cell r="BZ78">
            <v>0</v>
          </cell>
          <cell r="CB78">
            <v>0</v>
          </cell>
          <cell r="CF78">
            <v>0</v>
          </cell>
          <cell r="CG78">
            <v>0</v>
          </cell>
          <cell r="CI78">
            <v>0</v>
          </cell>
          <cell r="CL78">
            <v>0</v>
          </cell>
          <cell r="CM78">
            <v>1.6401300000000001</v>
          </cell>
          <cell r="CN78">
            <v>0.4</v>
          </cell>
          <cell r="CO78">
            <v>0</v>
          </cell>
          <cell r="CP78">
            <v>0</v>
          </cell>
          <cell r="CQ78">
            <v>0</v>
          </cell>
          <cell r="CR78">
            <v>0</v>
          </cell>
          <cell r="CS78">
            <v>0</v>
          </cell>
          <cell r="CT78">
            <v>0</v>
          </cell>
          <cell r="CU78">
            <v>0</v>
          </cell>
          <cell r="CV78">
            <v>0</v>
          </cell>
          <cell r="CW78">
            <v>0</v>
          </cell>
          <cell r="CX78">
            <v>0</v>
          </cell>
          <cell r="CY78">
            <v>0</v>
          </cell>
        </row>
        <row r="79">
          <cell r="A79" t="str">
            <v>1.1.4.46</v>
          </cell>
          <cell r="B79" t="str">
            <v>Строительство КТПН-400кВА СОТ Север-1</v>
          </cell>
          <cell r="C79" t="str">
            <v>С_1.1.4.46</v>
          </cell>
          <cell r="D79">
            <v>1.6401300000000001</v>
          </cell>
          <cell r="E79">
            <v>0</v>
          </cell>
          <cell r="U79">
            <v>0</v>
          </cell>
          <cell r="V79">
            <v>0</v>
          </cell>
          <cell r="X79">
            <v>0</v>
          </cell>
          <cell r="AB79">
            <v>0</v>
          </cell>
          <cell r="AC79">
            <v>0</v>
          </cell>
          <cell r="AE79">
            <v>0</v>
          </cell>
          <cell r="AI79">
            <v>0</v>
          </cell>
          <cell r="AJ79">
            <v>0</v>
          </cell>
          <cell r="AL79">
            <v>0</v>
          </cell>
          <cell r="AP79">
            <v>0</v>
          </cell>
          <cell r="AQ79">
            <v>0</v>
          </cell>
          <cell r="AS79">
            <v>0</v>
          </cell>
          <cell r="AW79">
            <v>0</v>
          </cell>
          <cell r="AX79">
            <v>0</v>
          </cell>
          <cell r="AZ79">
            <v>0</v>
          </cell>
          <cell r="BD79">
            <v>0</v>
          </cell>
          <cell r="BE79">
            <v>0</v>
          </cell>
          <cell r="BG79">
            <v>0</v>
          </cell>
          <cell r="BK79">
            <v>1.6401300000000001</v>
          </cell>
          <cell r="BL79">
            <v>0.4</v>
          </cell>
          <cell r="BN79">
            <v>0</v>
          </cell>
          <cell r="BR79">
            <v>0</v>
          </cell>
          <cell r="BS79">
            <v>0</v>
          </cell>
          <cell r="BU79">
            <v>0</v>
          </cell>
          <cell r="BY79">
            <v>0</v>
          </cell>
          <cell r="BZ79">
            <v>0</v>
          </cell>
          <cell r="CB79">
            <v>0</v>
          </cell>
          <cell r="CF79">
            <v>0</v>
          </cell>
          <cell r="CG79">
            <v>0</v>
          </cell>
          <cell r="CI79">
            <v>0</v>
          </cell>
          <cell r="CL79">
            <v>0</v>
          </cell>
          <cell r="CM79">
            <v>1.6401300000000001</v>
          </cell>
          <cell r="CN79">
            <v>0.4</v>
          </cell>
          <cell r="CO79">
            <v>0</v>
          </cell>
          <cell r="CP79">
            <v>0</v>
          </cell>
          <cell r="CQ79">
            <v>0</v>
          </cell>
          <cell r="CR79">
            <v>0</v>
          </cell>
          <cell r="CS79">
            <v>0</v>
          </cell>
          <cell r="CT79">
            <v>0</v>
          </cell>
          <cell r="CU79">
            <v>0</v>
          </cell>
          <cell r="CV79">
            <v>0</v>
          </cell>
          <cell r="CW79">
            <v>0</v>
          </cell>
          <cell r="CX79">
            <v>0</v>
          </cell>
          <cell r="CY79">
            <v>0</v>
          </cell>
        </row>
        <row r="80">
          <cell r="A80" t="str">
            <v>1.1.4.47</v>
          </cell>
          <cell r="B80" t="str">
            <v>Строительство КТПН-400кВА СОТ Черемушки</v>
          </cell>
          <cell r="C80" t="str">
            <v>С_1.1.4.47</v>
          </cell>
          <cell r="D80">
            <v>1.6401300000000001</v>
          </cell>
          <cell r="E80">
            <v>0</v>
          </cell>
          <cell r="U80">
            <v>0</v>
          </cell>
          <cell r="V80">
            <v>0</v>
          </cell>
          <cell r="X80">
            <v>0</v>
          </cell>
          <cell r="AB80">
            <v>0</v>
          </cell>
          <cell r="AC80">
            <v>0</v>
          </cell>
          <cell r="AE80">
            <v>0</v>
          </cell>
          <cell r="AI80">
            <v>0</v>
          </cell>
          <cell r="AJ80">
            <v>0</v>
          </cell>
          <cell r="AL80">
            <v>0</v>
          </cell>
          <cell r="AP80">
            <v>0</v>
          </cell>
          <cell r="AQ80">
            <v>0</v>
          </cell>
          <cell r="AS80">
            <v>0</v>
          </cell>
          <cell r="AW80">
            <v>0</v>
          </cell>
          <cell r="AX80">
            <v>0</v>
          </cell>
          <cell r="AZ80">
            <v>0</v>
          </cell>
          <cell r="BD80">
            <v>0</v>
          </cell>
          <cell r="BE80">
            <v>0</v>
          </cell>
          <cell r="BG80">
            <v>0</v>
          </cell>
          <cell r="BK80">
            <v>1.6401300000000001</v>
          </cell>
          <cell r="BL80">
            <v>0.4</v>
          </cell>
          <cell r="BN80">
            <v>0</v>
          </cell>
          <cell r="BR80">
            <v>0</v>
          </cell>
          <cell r="BS80">
            <v>0</v>
          </cell>
          <cell r="BU80">
            <v>0</v>
          </cell>
          <cell r="BY80">
            <v>0</v>
          </cell>
          <cell r="BZ80">
            <v>0</v>
          </cell>
          <cell r="CB80">
            <v>0</v>
          </cell>
          <cell r="CF80">
            <v>0</v>
          </cell>
          <cell r="CG80">
            <v>0</v>
          </cell>
          <cell r="CI80">
            <v>0</v>
          </cell>
          <cell r="CL80">
            <v>0</v>
          </cell>
          <cell r="CM80">
            <v>1.6401300000000001</v>
          </cell>
          <cell r="CN80">
            <v>0.4</v>
          </cell>
          <cell r="CO80">
            <v>0</v>
          </cell>
          <cell r="CP80">
            <v>0</v>
          </cell>
          <cell r="CQ80">
            <v>0</v>
          </cell>
          <cell r="CR80">
            <v>0</v>
          </cell>
          <cell r="CS80">
            <v>0</v>
          </cell>
          <cell r="CT80">
            <v>0</v>
          </cell>
          <cell r="CU80">
            <v>0</v>
          </cell>
          <cell r="CV80">
            <v>0</v>
          </cell>
          <cell r="CW80">
            <v>0</v>
          </cell>
          <cell r="CX80">
            <v>0</v>
          </cell>
          <cell r="CY80">
            <v>0</v>
          </cell>
        </row>
        <row r="81">
          <cell r="A81" t="str">
            <v>1.1.4.48</v>
          </cell>
          <cell r="B81" t="str">
            <v>Строительство КТПН-400кВА ПДК Черемушки-2</v>
          </cell>
          <cell r="C81" t="str">
            <v>С_1.1.4.48</v>
          </cell>
          <cell r="D81">
            <v>1.6401300000000001</v>
          </cell>
          <cell r="E81">
            <v>0</v>
          </cell>
          <cell r="U81">
            <v>0</v>
          </cell>
          <cell r="V81">
            <v>0</v>
          </cell>
          <cell r="X81">
            <v>0</v>
          </cell>
          <cell r="AB81">
            <v>0</v>
          </cell>
          <cell r="AC81">
            <v>0</v>
          </cell>
          <cell r="AE81">
            <v>0</v>
          </cell>
          <cell r="AI81">
            <v>0</v>
          </cell>
          <cell r="AJ81">
            <v>0</v>
          </cell>
          <cell r="AL81">
            <v>0</v>
          </cell>
          <cell r="AP81">
            <v>0</v>
          </cell>
          <cell r="AQ81">
            <v>0</v>
          </cell>
          <cell r="AS81">
            <v>0</v>
          </cell>
          <cell r="AW81">
            <v>0</v>
          </cell>
          <cell r="AX81">
            <v>0</v>
          </cell>
          <cell r="AZ81">
            <v>0</v>
          </cell>
          <cell r="BD81">
            <v>0</v>
          </cell>
          <cell r="BE81">
            <v>0</v>
          </cell>
          <cell r="BG81">
            <v>0</v>
          </cell>
          <cell r="BK81">
            <v>1.6401300000000001</v>
          </cell>
          <cell r="BL81">
            <v>0.4</v>
          </cell>
          <cell r="BN81">
            <v>0</v>
          </cell>
          <cell r="BR81">
            <v>0</v>
          </cell>
          <cell r="BS81">
            <v>0</v>
          </cell>
          <cell r="BU81">
            <v>0</v>
          </cell>
          <cell r="BY81">
            <v>0</v>
          </cell>
          <cell r="BZ81">
            <v>0</v>
          </cell>
          <cell r="CB81">
            <v>0</v>
          </cell>
          <cell r="CF81">
            <v>0</v>
          </cell>
          <cell r="CG81">
            <v>0</v>
          </cell>
          <cell r="CI81">
            <v>0</v>
          </cell>
          <cell r="CL81">
            <v>0</v>
          </cell>
          <cell r="CM81">
            <v>1.6401300000000001</v>
          </cell>
          <cell r="CN81">
            <v>0.4</v>
          </cell>
          <cell r="CO81">
            <v>0</v>
          </cell>
          <cell r="CP81">
            <v>0</v>
          </cell>
          <cell r="CQ81">
            <v>0</v>
          </cell>
          <cell r="CR81">
            <v>0</v>
          </cell>
          <cell r="CS81">
            <v>0</v>
          </cell>
          <cell r="CT81">
            <v>0</v>
          </cell>
          <cell r="CU81">
            <v>0</v>
          </cell>
          <cell r="CV81">
            <v>0</v>
          </cell>
          <cell r="CW81">
            <v>0</v>
          </cell>
          <cell r="CX81">
            <v>0</v>
          </cell>
          <cell r="CY81">
            <v>0</v>
          </cell>
        </row>
        <row r="82">
          <cell r="A82" t="str">
            <v>1.1.4.49</v>
          </cell>
          <cell r="B82" t="str">
            <v>Строительство КТПН-400кВА СПК Авиатор-34</v>
          </cell>
          <cell r="C82" t="str">
            <v>С_1.1.4.49</v>
          </cell>
          <cell r="D82">
            <v>1.6401300000000001</v>
          </cell>
          <cell r="E82">
            <v>0</v>
          </cell>
          <cell r="U82">
            <v>0</v>
          </cell>
          <cell r="V82">
            <v>0</v>
          </cell>
          <cell r="X82">
            <v>0</v>
          </cell>
          <cell r="AB82">
            <v>0</v>
          </cell>
          <cell r="AC82">
            <v>0</v>
          </cell>
          <cell r="AE82">
            <v>0</v>
          </cell>
          <cell r="AI82">
            <v>0</v>
          </cell>
          <cell r="AJ82">
            <v>0</v>
          </cell>
          <cell r="AL82">
            <v>0</v>
          </cell>
          <cell r="AP82">
            <v>0</v>
          </cell>
          <cell r="AQ82">
            <v>0</v>
          </cell>
          <cell r="AS82">
            <v>0</v>
          </cell>
          <cell r="AW82">
            <v>0</v>
          </cell>
          <cell r="AX82">
            <v>0</v>
          </cell>
          <cell r="AZ82">
            <v>0</v>
          </cell>
          <cell r="BD82">
            <v>0</v>
          </cell>
          <cell r="BE82">
            <v>0</v>
          </cell>
          <cell r="BG82">
            <v>0</v>
          </cell>
          <cell r="BK82">
            <v>1.6401300000000001</v>
          </cell>
          <cell r="BL82">
            <v>0.4</v>
          </cell>
          <cell r="BN82">
            <v>0</v>
          </cell>
          <cell r="BR82">
            <v>0</v>
          </cell>
          <cell r="BS82">
            <v>0</v>
          </cell>
          <cell r="BU82">
            <v>0</v>
          </cell>
          <cell r="BY82">
            <v>0</v>
          </cell>
          <cell r="BZ82">
            <v>0</v>
          </cell>
          <cell r="CB82">
            <v>0</v>
          </cell>
          <cell r="CF82">
            <v>0</v>
          </cell>
          <cell r="CG82">
            <v>0</v>
          </cell>
          <cell r="CI82">
            <v>0</v>
          </cell>
          <cell r="CL82">
            <v>0</v>
          </cell>
          <cell r="CM82">
            <v>1.6401300000000001</v>
          </cell>
          <cell r="CN82">
            <v>0.4</v>
          </cell>
          <cell r="CO82">
            <v>0</v>
          </cell>
          <cell r="CP82">
            <v>0</v>
          </cell>
          <cell r="CQ82">
            <v>0</v>
          </cell>
          <cell r="CR82">
            <v>0</v>
          </cell>
          <cell r="CS82">
            <v>0</v>
          </cell>
          <cell r="CT82">
            <v>0</v>
          </cell>
          <cell r="CU82">
            <v>0</v>
          </cell>
          <cell r="CV82">
            <v>0</v>
          </cell>
          <cell r="CW82">
            <v>0</v>
          </cell>
          <cell r="CX82">
            <v>0</v>
          </cell>
          <cell r="CY82">
            <v>0</v>
          </cell>
        </row>
        <row r="83">
          <cell r="A83" t="str">
            <v>1.1.4.50</v>
          </cell>
          <cell r="B83" t="str">
            <v>Строительство КТПН-400кВА СНТ Дзержинец</v>
          </cell>
          <cell r="C83" t="str">
            <v>С_1.1.4.50</v>
          </cell>
          <cell r="D83">
            <v>1.6401300000000001</v>
          </cell>
          <cell r="E83">
            <v>0</v>
          </cell>
          <cell r="U83">
            <v>0</v>
          </cell>
          <cell r="V83">
            <v>0</v>
          </cell>
          <cell r="X83">
            <v>0</v>
          </cell>
          <cell r="AB83">
            <v>0</v>
          </cell>
          <cell r="AC83">
            <v>0</v>
          </cell>
          <cell r="AE83">
            <v>0</v>
          </cell>
          <cell r="AI83">
            <v>0</v>
          </cell>
          <cell r="AJ83">
            <v>0</v>
          </cell>
          <cell r="AL83">
            <v>0</v>
          </cell>
          <cell r="AP83">
            <v>0</v>
          </cell>
          <cell r="AQ83">
            <v>0</v>
          </cell>
          <cell r="AS83">
            <v>0</v>
          </cell>
          <cell r="AW83">
            <v>0</v>
          </cell>
          <cell r="AX83">
            <v>0</v>
          </cell>
          <cell r="AZ83">
            <v>0</v>
          </cell>
          <cell r="BD83">
            <v>0</v>
          </cell>
          <cell r="BE83">
            <v>0</v>
          </cell>
          <cell r="BG83">
            <v>0</v>
          </cell>
          <cell r="BK83">
            <v>1.6401300000000001</v>
          </cell>
          <cell r="BL83">
            <v>0.4</v>
          </cell>
          <cell r="BN83">
            <v>0</v>
          </cell>
          <cell r="BR83">
            <v>0</v>
          </cell>
          <cell r="BS83">
            <v>0</v>
          </cell>
          <cell r="BU83">
            <v>0</v>
          </cell>
          <cell r="BY83">
            <v>0</v>
          </cell>
          <cell r="BZ83">
            <v>0</v>
          </cell>
          <cell r="CB83">
            <v>0</v>
          </cell>
          <cell r="CF83">
            <v>0</v>
          </cell>
          <cell r="CG83">
            <v>0</v>
          </cell>
          <cell r="CI83">
            <v>0</v>
          </cell>
          <cell r="CL83">
            <v>0</v>
          </cell>
          <cell r="CM83">
            <v>1.6401300000000001</v>
          </cell>
          <cell r="CN83">
            <v>0.4</v>
          </cell>
          <cell r="CO83">
            <v>0</v>
          </cell>
          <cell r="CP83">
            <v>0</v>
          </cell>
          <cell r="CQ83">
            <v>0</v>
          </cell>
          <cell r="CR83">
            <v>0</v>
          </cell>
          <cell r="CS83">
            <v>0</v>
          </cell>
          <cell r="CT83">
            <v>0</v>
          </cell>
          <cell r="CU83">
            <v>0</v>
          </cell>
          <cell r="CV83">
            <v>0</v>
          </cell>
          <cell r="CW83">
            <v>0</v>
          </cell>
          <cell r="CX83">
            <v>0</v>
          </cell>
          <cell r="CY83">
            <v>0</v>
          </cell>
        </row>
        <row r="84">
          <cell r="A84" t="str">
            <v>1.1.4.51</v>
          </cell>
          <cell r="B84" t="str">
            <v>Строительство КТПН-400кВА ПСОК №8</v>
          </cell>
          <cell r="C84" t="str">
            <v>С_1.1.4.51</v>
          </cell>
          <cell r="D84">
            <v>1.6401300000000001</v>
          </cell>
          <cell r="E84">
            <v>0</v>
          </cell>
          <cell r="U84">
            <v>0</v>
          </cell>
          <cell r="V84">
            <v>0</v>
          </cell>
          <cell r="X84">
            <v>0</v>
          </cell>
          <cell r="AB84">
            <v>0</v>
          </cell>
          <cell r="AC84">
            <v>0</v>
          </cell>
          <cell r="AE84">
            <v>0</v>
          </cell>
          <cell r="AI84">
            <v>0</v>
          </cell>
          <cell r="AJ84">
            <v>0</v>
          </cell>
          <cell r="AL84">
            <v>0</v>
          </cell>
          <cell r="AP84">
            <v>0</v>
          </cell>
          <cell r="AQ84">
            <v>0</v>
          </cell>
          <cell r="AS84">
            <v>0</v>
          </cell>
          <cell r="AW84">
            <v>1.6401300000000001</v>
          </cell>
          <cell r="AX84">
            <v>0.4</v>
          </cell>
          <cell r="AZ84">
            <v>0</v>
          </cell>
          <cell r="BD84">
            <v>0</v>
          </cell>
          <cell r="BE84">
            <v>0</v>
          </cell>
          <cell r="BG84">
            <v>0</v>
          </cell>
          <cell r="BK84">
            <v>0</v>
          </cell>
          <cell r="BL84">
            <v>0</v>
          </cell>
          <cell r="BN84">
            <v>0</v>
          </cell>
          <cell r="BR84">
            <v>0</v>
          </cell>
          <cell r="BS84">
            <v>0</v>
          </cell>
          <cell r="BU84">
            <v>0</v>
          </cell>
          <cell r="BY84">
            <v>0</v>
          </cell>
          <cell r="BZ84">
            <v>0</v>
          </cell>
          <cell r="CB84">
            <v>0</v>
          </cell>
          <cell r="CF84">
            <v>0</v>
          </cell>
          <cell r="CG84">
            <v>0</v>
          </cell>
          <cell r="CI84">
            <v>0</v>
          </cell>
          <cell r="CL84">
            <v>0</v>
          </cell>
          <cell r="CM84">
            <v>1.6401300000000001</v>
          </cell>
          <cell r="CN84">
            <v>0.4</v>
          </cell>
          <cell r="CO84">
            <v>0</v>
          </cell>
          <cell r="CP84">
            <v>0</v>
          </cell>
          <cell r="CQ84">
            <v>0</v>
          </cell>
          <cell r="CR84">
            <v>0</v>
          </cell>
          <cell r="CS84">
            <v>0</v>
          </cell>
          <cell r="CT84">
            <v>0</v>
          </cell>
          <cell r="CU84">
            <v>0</v>
          </cell>
          <cell r="CV84">
            <v>0</v>
          </cell>
          <cell r="CW84">
            <v>0</v>
          </cell>
          <cell r="CX84">
            <v>0</v>
          </cell>
          <cell r="CY84">
            <v>0</v>
          </cell>
        </row>
        <row r="85">
          <cell r="A85" t="str">
            <v>1.1.4.52</v>
          </cell>
          <cell r="B85" t="str">
            <v>Строительство КТПН-400кВА СТ № 4</v>
          </cell>
          <cell r="C85" t="str">
            <v>С_1.1.4.52</v>
          </cell>
          <cell r="D85">
            <v>1.6401300000000001</v>
          </cell>
          <cell r="E85">
            <v>0</v>
          </cell>
          <cell r="U85">
            <v>0</v>
          </cell>
          <cell r="V85">
            <v>0</v>
          </cell>
          <cell r="X85">
            <v>0</v>
          </cell>
          <cell r="AB85">
            <v>0</v>
          </cell>
          <cell r="AC85">
            <v>0</v>
          </cell>
          <cell r="AE85">
            <v>0</v>
          </cell>
          <cell r="AI85">
            <v>0</v>
          </cell>
          <cell r="AJ85">
            <v>0</v>
          </cell>
          <cell r="AL85">
            <v>0</v>
          </cell>
          <cell r="AP85">
            <v>0</v>
          </cell>
          <cell r="AQ85">
            <v>0</v>
          </cell>
          <cell r="AS85">
            <v>0</v>
          </cell>
          <cell r="AW85">
            <v>1.6401300000000001</v>
          </cell>
          <cell r="AX85">
            <v>0.4</v>
          </cell>
          <cell r="AZ85">
            <v>0</v>
          </cell>
          <cell r="BD85">
            <v>0</v>
          </cell>
          <cell r="BE85">
            <v>0</v>
          </cell>
          <cell r="BG85">
            <v>0</v>
          </cell>
          <cell r="BK85">
            <v>0</v>
          </cell>
          <cell r="BL85">
            <v>0</v>
          </cell>
          <cell r="BN85">
            <v>0</v>
          </cell>
          <cell r="BR85">
            <v>0</v>
          </cell>
          <cell r="BS85">
            <v>0</v>
          </cell>
          <cell r="BU85">
            <v>0</v>
          </cell>
          <cell r="BY85">
            <v>0</v>
          </cell>
          <cell r="BZ85">
            <v>0</v>
          </cell>
          <cell r="CB85">
            <v>0</v>
          </cell>
          <cell r="CF85">
            <v>0</v>
          </cell>
          <cell r="CG85">
            <v>0</v>
          </cell>
          <cell r="CI85">
            <v>0</v>
          </cell>
          <cell r="CL85">
            <v>0</v>
          </cell>
          <cell r="CM85">
            <v>1.6401300000000001</v>
          </cell>
          <cell r="CN85">
            <v>0.4</v>
          </cell>
          <cell r="CO85">
            <v>0</v>
          </cell>
          <cell r="CP85">
            <v>0</v>
          </cell>
          <cell r="CQ85">
            <v>0</v>
          </cell>
          <cell r="CR85">
            <v>0</v>
          </cell>
          <cell r="CS85">
            <v>0</v>
          </cell>
          <cell r="CT85">
            <v>0</v>
          </cell>
          <cell r="CU85">
            <v>0</v>
          </cell>
          <cell r="CV85">
            <v>0</v>
          </cell>
          <cell r="CW85">
            <v>0</v>
          </cell>
          <cell r="CX85">
            <v>0</v>
          </cell>
          <cell r="CY85">
            <v>0</v>
          </cell>
        </row>
        <row r="86">
          <cell r="A86" t="str">
            <v>1.1.4.53</v>
          </cell>
          <cell r="B86" t="str">
            <v>Строительство КТПН-400кВА СТ № 5</v>
          </cell>
          <cell r="C86" t="str">
            <v>С_1.1.4.53</v>
          </cell>
          <cell r="D86">
            <v>1.6401300000000001</v>
          </cell>
          <cell r="E86">
            <v>0</v>
          </cell>
          <cell r="U86">
            <v>0</v>
          </cell>
          <cell r="V86">
            <v>0</v>
          </cell>
          <cell r="X86">
            <v>0</v>
          </cell>
          <cell r="AB86">
            <v>0</v>
          </cell>
          <cell r="AC86">
            <v>0</v>
          </cell>
          <cell r="AE86">
            <v>0</v>
          </cell>
          <cell r="AI86">
            <v>0</v>
          </cell>
          <cell r="AJ86">
            <v>0</v>
          </cell>
          <cell r="AL86">
            <v>0</v>
          </cell>
          <cell r="AP86">
            <v>0</v>
          </cell>
          <cell r="AQ86">
            <v>0</v>
          </cell>
          <cell r="AS86">
            <v>0</v>
          </cell>
          <cell r="AW86">
            <v>1.6401300000000001</v>
          </cell>
          <cell r="AX86">
            <v>0.4</v>
          </cell>
          <cell r="AZ86">
            <v>0</v>
          </cell>
          <cell r="BD86">
            <v>0</v>
          </cell>
          <cell r="BE86">
            <v>0</v>
          </cell>
          <cell r="BG86">
            <v>0</v>
          </cell>
          <cell r="BK86">
            <v>0</v>
          </cell>
          <cell r="BL86">
            <v>0</v>
          </cell>
          <cell r="BN86">
            <v>0</v>
          </cell>
          <cell r="BR86">
            <v>0</v>
          </cell>
          <cell r="BS86">
            <v>0</v>
          </cell>
          <cell r="BU86">
            <v>0</v>
          </cell>
          <cell r="BY86">
            <v>0</v>
          </cell>
          <cell r="BZ86">
            <v>0</v>
          </cell>
          <cell r="CB86">
            <v>0</v>
          </cell>
          <cell r="CF86">
            <v>0</v>
          </cell>
          <cell r="CG86">
            <v>0</v>
          </cell>
          <cell r="CI86">
            <v>0</v>
          </cell>
          <cell r="CL86">
            <v>0</v>
          </cell>
          <cell r="CM86">
            <v>1.6401300000000001</v>
          </cell>
          <cell r="CN86">
            <v>0.4</v>
          </cell>
          <cell r="CO86">
            <v>0</v>
          </cell>
          <cell r="CP86">
            <v>0</v>
          </cell>
          <cell r="CQ86">
            <v>0</v>
          </cell>
          <cell r="CR86">
            <v>0</v>
          </cell>
          <cell r="CS86">
            <v>0</v>
          </cell>
          <cell r="CT86">
            <v>0</v>
          </cell>
          <cell r="CU86">
            <v>0</v>
          </cell>
          <cell r="CV86">
            <v>0</v>
          </cell>
          <cell r="CW86">
            <v>0</v>
          </cell>
          <cell r="CX86">
            <v>0</v>
          </cell>
          <cell r="CY86">
            <v>0</v>
          </cell>
        </row>
        <row r="87">
          <cell r="A87" t="str">
            <v>1.1.4.54</v>
          </cell>
          <cell r="B87" t="str">
            <v>Строительство КТПН-400кВА СТ № 3</v>
          </cell>
          <cell r="C87" t="str">
            <v>С_1.1.4.54</v>
          </cell>
          <cell r="D87">
            <v>1.6401300000000001</v>
          </cell>
          <cell r="E87">
            <v>0</v>
          </cell>
          <cell r="U87">
            <v>0</v>
          </cell>
          <cell r="V87">
            <v>0</v>
          </cell>
          <cell r="X87">
            <v>0</v>
          </cell>
          <cell r="AB87">
            <v>0</v>
          </cell>
          <cell r="AC87">
            <v>0</v>
          </cell>
          <cell r="AE87">
            <v>0</v>
          </cell>
          <cell r="AI87">
            <v>0</v>
          </cell>
          <cell r="AJ87">
            <v>0</v>
          </cell>
          <cell r="AL87">
            <v>0</v>
          </cell>
          <cell r="AP87">
            <v>0</v>
          </cell>
          <cell r="AQ87">
            <v>0</v>
          </cell>
          <cell r="AS87">
            <v>0</v>
          </cell>
          <cell r="AW87">
            <v>1.6401300000000001</v>
          </cell>
          <cell r="AX87">
            <v>0.4</v>
          </cell>
          <cell r="AZ87">
            <v>0</v>
          </cell>
          <cell r="BD87">
            <v>0</v>
          </cell>
          <cell r="BE87">
            <v>0</v>
          </cell>
          <cell r="BG87">
            <v>0</v>
          </cell>
          <cell r="BK87">
            <v>0</v>
          </cell>
          <cell r="BL87">
            <v>0</v>
          </cell>
          <cell r="BN87">
            <v>0</v>
          </cell>
          <cell r="BR87">
            <v>0</v>
          </cell>
          <cell r="BS87">
            <v>0</v>
          </cell>
          <cell r="BU87">
            <v>0</v>
          </cell>
          <cell r="BY87">
            <v>0</v>
          </cell>
          <cell r="BZ87">
            <v>0</v>
          </cell>
          <cell r="CB87">
            <v>0</v>
          </cell>
          <cell r="CF87">
            <v>0</v>
          </cell>
          <cell r="CG87">
            <v>0</v>
          </cell>
          <cell r="CI87">
            <v>0</v>
          </cell>
          <cell r="CL87">
            <v>0</v>
          </cell>
          <cell r="CM87">
            <v>1.6401300000000001</v>
          </cell>
          <cell r="CN87">
            <v>0.4</v>
          </cell>
          <cell r="CO87">
            <v>0</v>
          </cell>
          <cell r="CP87">
            <v>0</v>
          </cell>
          <cell r="CQ87">
            <v>0</v>
          </cell>
          <cell r="CR87">
            <v>0</v>
          </cell>
          <cell r="CS87">
            <v>0</v>
          </cell>
          <cell r="CT87">
            <v>0</v>
          </cell>
          <cell r="CU87">
            <v>0</v>
          </cell>
          <cell r="CV87">
            <v>0</v>
          </cell>
          <cell r="CW87">
            <v>0</v>
          </cell>
          <cell r="CX87">
            <v>0</v>
          </cell>
          <cell r="CY87">
            <v>0</v>
          </cell>
        </row>
        <row r="88">
          <cell r="A88" t="str">
            <v>1.1.4.55</v>
          </cell>
          <cell r="B88" t="str">
            <v>Строительство КТПН-400кВА СТ № 2</v>
          </cell>
          <cell r="C88" t="str">
            <v>С_1.1.4.55</v>
          </cell>
          <cell r="D88">
            <v>1.6401300000000001</v>
          </cell>
          <cell r="E88">
            <v>0</v>
          </cell>
          <cell r="U88">
            <v>0</v>
          </cell>
          <cell r="V88">
            <v>0</v>
          </cell>
          <cell r="X88">
            <v>0</v>
          </cell>
          <cell r="AB88">
            <v>0</v>
          </cell>
          <cell r="AC88">
            <v>0</v>
          </cell>
          <cell r="AE88">
            <v>0</v>
          </cell>
          <cell r="AI88">
            <v>0</v>
          </cell>
          <cell r="AJ88">
            <v>0</v>
          </cell>
          <cell r="AL88">
            <v>0</v>
          </cell>
          <cell r="AP88">
            <v>0</v>
          </cell>
          <cell r="AQ88">
            <v>0</v>
          </cell>
          <cell r="AS88">
            <v>0</v>
          </cell>
          <cell r="AW88">
            <v>1.6401300000000001</v>
          </cell>
          <cell r="AX88">
            <v>0.4</v>
          </cell>
          <cell r="AZ88">
            <v>0</v>
          </cell>
          <cell r="BD88">
            <v>0</v>
          </cell>
          <cell r="BE88">
            <v>0</v>
          </cell>
          <cell r="BG88">
            <v>0</v>
          </cell>
          <cell r="BK88">
            <v>0</v>
          </cell>
          <cell r="BL88">
            <v>0</v>
          </cell>
          <cell r="BN88">
            <v>0</v>
          </cell>
          <cell r="BR88">
            <v>0</v>
          </cell>
          <cell r="BS88">
            <v>0</v>
          </cell>
          <cell r="BU88">
            <v>0</v>
          </cell>
          <cell r="BY88">
            <v>0</v>
          </cell>
          <cell r="BZ88">
            <v>0</v>
          </cell>
          <cell r="CB88">
            <v>0</v>
          </cell>
          <cell r="CF88">
            <v>0</v>
          </cell>
          <cell r="CG88">
            <v>0</v>
          </cell>
          <cell r="CI88">
            <v>0</v>
          </cell>
          <cell r="CL88">
            <v>0</v>
          </cell>
          <cell r="CM88">
            <v>1.6401300000000001</v>
          </cell>
          <cell r="CN88">
            <v>0.4</v>
          </cell>
          <cell r="CO88">
            <v>0</v>
          </cell>
          <cell r="CP88">
            <v>0</v>
          </cell>
          <cell r="CQ88">
            <v>0</v>
          </cell>
          <cell r="CR88">
            <v>0</v>
          </cell>
          <cell r="CS88">
            <v>0</v>
          </cell>
          <cell r="CT88">
            <v>0</v>
          </cell>
          <cell r="CU88">
            <v>0</v>
          </cell>
          <cell r="CV88">
            <v>0</v>
          </cell>
          <cell r="CW88">
            <v>0</v>
          </cell>
          <cell r="CX88">
            <v>0</v>
          </cell>
          <cell r="CY88">
            <v>0</v>
          </cell>
        </row>
        <row r="89">
          <cell r="A89" t="str">
            <v>1.1.4.56</v>
          </cell>
          <cell r="B89" t="str">
            <v>Строительство КТПН-400кВА СТ Ручеек</v>
          </cell>
          <cell r="C89" t="str">
            <v>С_1.1.4.56</v>
          </cell>
          <cell r="D89">
            <v>1.6401300000000001</v>
          </cell>
          <cell r="E89">
            <v>0</v>
          </cell>
          <cell r="U89">
            <v>0</v>
          </cell>
          <cell r="V89">
            <v>0</v>
          </cell>
          <cell r="X89">
            <v>0</v>
          </cell>
          <cell r="AB89">
            <v>0</v>
          </cell>
          <cell r="AC89">
            <v>0</v>
          </cell>
          <cell r="AE89">
            <v>0</v>
          </cell>
          <cell r="AI89">
            <v>0</v>
          </cell>
          <cell r="AJ89">
            <v>0</v>
          </cell>
          <cell r="AL89">
            <v>0</v>
          </cell>
          <cell r="AP89">
            <v>0</v>
          </cell>
          <cell r="AQ89">
            <v>0</v>
          </cell>
          <cell r="AS89">
            <v>0</v>
          </cell>
          <cell r="AW89">
            <v>1.6401300000000001</v>
          </cell>
          <cell r="AX89">
            <v>0.4</v>
          </cell>
          <cell r="AZ89">
            <v>0</v>
          </cell>
          <cell r="BD89">
            <v>0</v>
          </cell>
          <cell r="BE89">
            <v>0</v>
          </cell>
          <cell r="BG89">
            <v>0</v>
          </cell>
          <cell r="BK89">
            <v>0</v>
          </cell>
          <cell r="BL89">
            <v>0</v>
          </cell>
          <cell r="BN89">
            <v>0</v>
          </cell>
          <cell r="BR89">
            <v>0</v>
          </cell>
          <cell r="BS89">
            <v>0</v>
          </cell>
          <cell r="BU89">
            <v>0</v>
          </cell>
          <cell r="BY89">
            <v>0</v>
          </cell>
          <cell r="BZ89">
            <v>0</v>
          </cell>
          <cell r="CB89">
            <v>0</v>
          </cell>
          <cell r="CF89">
            <v>0</v>
          </cell>
          <cell r="CG89">
            <v>0</v>
          </cell>
          <cell r="CI89">
            <v>0</v>
          </cell>
          <cell r="CL89">
            <v>0</v>
          </cell>
          <cell r="CM89">
            <v>1.6401300000000001</v>
          </cell>
          <cell r="CN89">
            <v>0.4</v>
          </cell>
          <cell r="CO89">
            <v>0</v>
          </cell>
          <cell r="CP89">
            <v>0</v>
          </cell>
          <cell r="CQ89">
            <v>0</v>
          </cell>
          <cell r="CR89">
            <v>0</v>
          </cell>
          <cell r="CS89">
            <v>0</v>
          </cell>
          <cell r="CT89">
            <v>0</v>
          </cell>
          <cell r="CU89">
            <v>0</v>
          </cell>
          <cell r="CV89">
            <v>0</v>
          </cell>
          <cell r="CW89">
            <v>0</v>
          </cell>
          <cell r="CX89">
            <v>0</v>
          </cell>
          <cell r="CY89">
            <v>0</v>
          </cell>
        </row>
        <row r="90">
          <cell r="A90" t="str">
            <v>1.1.4.57</v>
          </cell>
          <cell r="B90" t="str">
            <v>Строительство КТПН-400кВА СОТ Кооператор</v>
          </cell>
          <cell r="C90" t="str">
            <v>С_1.1.4.57</v>
          </cell>
          <cell r="D90">
            <v>1.6401300000000001</v>
          </cell>
          <cell r="E90">
            <v>0</v>
          </cell>
          <cell r="U90">
            <v>0</v>
          </cell>
          <cell r="V90">
            <v>0</v>
          </cell>
          <cell r="X90">
            <v>0</v>
          </cell>
          <cell r="AB90">
            <v>0</v>
          </cell>
          <cell r="AC90">
            <v>0</v>
          </cell>
          <cell r="AE90">
            <v>0</v>
          </cell>
          <cell r="AI90">
            <v>0</v>
          </cell>
          <cell r="AJ90">
            <v>0</v>
          </cell>
          <cell r="AL90">
            <v>0</v>
          </cell>
          <cell r="AP90">
            <v>0</v>
          </cell>
          <cell r="AQ90">
            <v>0</v>
          </cell>
          <cell r="AS90">
            <v>0</v>
          </cell>
          <cell r="AW90">
            <v>1.6401300000000001</v>
          </cell>
          <cell r="AX90">
            <v>0.4</v>
          </cell>
          <cell r="AZ90">
            <v>0</v>
          </cell>
          <cell r="BD90">
            <v>0</v>
          </cell>
          <cell r="BE90">
            <v>0</v>
          </cell>
          <cell r="BG90">
            <v>0</v>
          </cell>
          <cell r="BK90">
            <v>0</v>
          </cell>
          <cell r="BL90">
            <v>0</v>
          </cell>
          <cell r="BN90">
            <v>0</v>
          </cell>
          <cell r="BR90">
            <v>0</v>
          </cell>
          <cell r="BS90">
            <v>0</v>
          </cell>
          <cell r="BU90">
            <v>0</v>
          </cell>
          <cell r="BY90">
            <v>0</v>
          </cell>
          <cell r="BZ90">
            <v>0</v>
          </cell>
          <cell r="CB90">
            <v>0</v>
          </cell>
          <cell r="CF90">
            <v>0</v>
          </cell>
          <cell r="CG90">
            <v>0</v>
          </cell>
          <cell r="CI90">
            <v>0</v>
          </cell>
          <cell r="CL90">
            <v>0</v>
          </cell>
          <cell r="CM90">
            <v>1.6401300000000001</v>
          </cell>
          <cell r="CN90">
            <v>0.4</v>
          </cell>
          <cell r="CO90">
            <v>0</v>
          </cell>
          <cell r="CP90">
            <v>0</v>
          </cell>
          <cell r="CQ90">
            <v>0</v>
          </cell>
          <cell r="CR90">
            <v>0</v>
          </cell>
          <cell r="CS90">
            <v>0</v>
          </cell>
          <cell r="CT90">
            <v>0</v>
          </cell>
          <cell r="CU90">
            <v>0</v>
          </cell>
          <cell r="CV90">
            <v>0</v>
          </cell>
          <cell r="CW90">
            <v>0</v>
          </cell>
          <cell r="CX90">
            <v>0</v>
          </cell>
          <cell r="CY90">
            <v>0</v>
          </cell>
        </row>
        <row r="91">
          <cell r="A91" t="str">
            <v>1.1.4.58</v>
          </cell>
          <cell r="B91" t="str">
            <v>Строительство КТПН-400кВА СОТ Монтажник-40</v>
          </cell>
          <cell r="C91" t="str">
            <v>С_1.1.4.58</v>
          </cell>
          <cell r="D91">
            <v>1.6401300000000001</v>
          </cell>
          <cell r="E91">
            <v>0</v>
          </cell>
          <cell r="U91">
            <v>0</v>
          </cell>
          <cell r="V91">
            <v>0</v>
          </cell>
          <cell r="X91">
            <v>0</v>
          </cell>
          <cell r="AB91">
            <v>0</v>
          </cell>
          <cell r="AC91">
            <v>0</v>
          </cell>
          <cell r="AE91">
            <v>0</v>
          </cell>
          <cell r="AI91">
            <v>0</v>
          </cell>
          <cell r="AJ91">
            <v>0</v>
          </cell>
          <cell r="AL91">
            <v>0</v>
          </cell>
          <cell r="AP91">
            <v>0</v>
          </cell>
          <cell r="AQ91">
            <v>0</v>
          </cell>
          <cell r="AS91">
            <v>0</v>
          </cell>
          <cell r="AW91">
            <v>1.6401300000000001</v>
          </cell>
          <cell r="AX91">
            <v>0.4</v>
          </cell>
          <cell r="AZ91">
            <v>0</v>
          </cell>
          <cell r="BD91">
            <v>0</v>
          </cell>
          <cell r="BE91">
            <v>0</v>
          </cell>
          <cell r="BG91">
            <v>0</v>
          </cell>
          <cell r="BK91">
            <v>0</v>
          </cell>
          <cell r="BL91">
            <v>0</v>
          </cell>
          <cell r="BN91">
            <v>0</v>
          </cell>
          <cell r="BR91">
            <v>0</v>
          </cell>
          <cell r="BS91">
            <v>0</v>
          </cell>
          <cell r="BU91">
            <v>0</v>
          </cell>
          <cell r="BY91">
            <v>0</v>
          </cell>
          <cell r="BZ91">
            <v>0</v>
          </cell>
          <cell r="CB91">
            <v>0</v>
          </cell>
          <cell r="CF91">
            <v>0</v>
          </cell>
          <cell r="CG91">
            <v>0</v>
          </cell>
          <cell r="CI91">
            <v>0</v>
          </cell>
          <cell r="CL91">
            <v>0</v>
          </cell>
          <cell r="CM91">
            <v>1.6401300000000001</v>
          </cell>
          <cell r="CN91">
            <v>0.4</v>
          </cell>
          <cell r="CO91">
            <v>0</v>
          </cell>
          <cell r="CP91">
            <v>0</v>
          </cell>
          <cell r="CQ91">
            <v>0</v>
          </cell>
          <cell r="CR91">
            <v>0</v>
          </cell>
          <cell r="CS91">
            <v>0</v>
          </cell>
          <cell r="CT91">
            <v>0</v>
          </cell>
          <cell r="CU91">
            <v>0</v>
          </cell>
          <cell r="CV91">
            <v>0</v>
          </cell>
          <cell r="CW91">
            <v>0</v>
          </cell>
          <cell r="CX91">
            <v>0</v>
          </cell>
          <cell r="CY91">
            <v>0</v>
          </cell>
        </row>
        <row r="92">
          <cell r="A92" t="str">
            <v>1.1.4.59</v>
          </cell>
          <cell r="B92" t="str">
            <v>Строительство КТПН-400кВА СОТ Магистраль</v>
          </cell>
          <cell r="C92" t="str">
            <v>С_1.1.4.59</v>
          </cell>
          <cell r="D92">
            <v>1.6401300000000001</v>
          </cell>
          <cell r="E92">
            <v>0</v>
          </cell>
          <cell r="U92">
            <v>0</v>
          </cell>
          <cell r="V92">
            <v>0</v>
          </cell>
          <cell r="X92">
            <v>0</v>
          </cell>
          <cell r="AB92">
            <v>0</v>
          </cell>
          <cell r="AC92">
            <v>0</v>
          </cell>
          <cell r="AE92">
            <v>0</v>
          </cell>
          <cell r="AI92">
            <v>0</v>
          </cell>
          <cell r="AJ92">
            <v>0</v>
          </cell>
          <cell r="AL92">
            <v>0</v>
          </cell>
          <cell r="AP92">
            <v>0</v>
          </cell>
          <cell r="AQ92">
            <v>0</v>
          </cell>
          <cell r="AS92">
            <v>0</v>
          </cell>
          <cell r="AW92">
            <v>1.6401300000000001</v>
          </cell>
          <cell r="AX92">
            <v>0.4</v>
          </cell>
          <cell r="AZ92">
            <v>0</v>
          </cell>
          <cell r="BD92">
            <v>0</v>
          </cell>
          <cell r="BE92">
            <v>0</v>
          </cell>
          <cell r="BG92">
            <v>0</v>
          </cell>
          <cell r="BK92">
            <v>0</v>
          </cell>
          <cell r="BL92">
            <v>0</v>
          </cell>
          <cell r="BN92">
            <v>0</v>
          </cell>
          <cell r="BR92">
            <v>0</v>
          </cell>
          <cell r="BS92">
            <v>0</v>
          </cell>
          <cell r="BU92">
            <v>0</v>
          </cell>
          <cell r="BY92">
            <v>0</v>
          </cell>
          <cell r="BZ92">
            <v>0</v>
          </cell>
          <cell r="CB92">
            <v>0</v>
          </cell>
          <cell r="CF92">
            <v>0</v>
          </cell>
          <cell r="CG92">
            <v>0</v>
          </cell>
          <cell r="CI92">
            <v>0</v>
          </cell>
          <cell r="CL92">
            <v>0</v>
          </cell>
          <cell r="CM92">
            <v>1.6401300000000001</v>
          </cell>
          <cell r="CN92">
            <v>0.4</v>
          </cell>
          <cell r="CO92">
            <v>0</v>
          </cell>
          <cell r="CP92">
            <v>0</v>
          </cell>
          <cell r="CQ92">
            <v>0</v>
          </cell>
          <cell r="CR92">
            <v>0</v>
          </cell>
          <cell r="CS92">
            <v>0</v>
          </cell>
          <cell r="CT92">
            <v>0</v>
          </cell>
          <cell r="CU92">
            <v>0</v>
          </cell>
          <cell r="CV92">
            <v>0</v>
          </cell>
          <cell r="CW92">
            <v>0</v>
          </cell>
          <cell r="CX92">
            <v>0</v>
          </cell>
          <cell r="CY92">
            <v>0</v>
          </cell>
        </row>
        <row r="93">
          <cell r="A93" t="str">
            <v>1.1.4.60</v>
          </cell>
          <cell r="B93" t="str">
            <v>Строительство КТПН-400кВА СОТ Кедр</v>
          </cell>
          <cell r="C93" t="str">
            <v>С_1.1.4.60</v>
          </cell>
          <cell r="D93">
            <v>1.6401300000000001</v>
          </cell>
          <cell r="E93">
            <v>0</v>
          </cell>
          <cell r="U93">
            <v>0</v>
          </cell>
          <cell r="V93">
            <v>0</v>
          </cell>
          <cell r="X93">
            <v>0</v>
          </cell>
          <cell r="AB93">
            <v>0</v>
          </cell>
          <cell r="AC93">
            <v>0</v>
          </cell>
          <cell r="AE93">
            <v>0</v>
          </cell>
          <cell r="AI93">
            <v>0</v>
          </cell>
          <cell r="AJ93">
            <v>0</v>
          </cell>
          <cell r="AL93">
            <v>0</v>
          </cell>
          <cell r="AP93">
            <v>0</v>
          </cell>
          <cell r="AQ93">
            <v>0</v>
          </cell>
          <cell r="AS93">
            <v>0</v>
          </cell>
          <cell r="AW93">
            <v>1.6401300000000001</v>
          </cell>
          <cell r="AX93">
            <v>0.4</v>
          </cell>
          <cell r="AZ93">
            <v>0</v>
          </cell>
          <cell r="BD93">
            <v>0</v>
          </cell>
          <cell r="BE93">
            <v>0</v>
          </cell>
          <cell r="BG93">
            <v>0</v>
          </cell>
          <cell r="BK93">
            <v>0</v>
          </cell>
          <cell r="BL93">
            <v>0</v>
          </cell>
          <cell r="BN93">
            <v>0</v>
          </cell>
          <cell r="BR93">
            <v>0</v>
          </cell>
          <cell r="BS93">
            <v>0</v>
          </cell>
          <cell r="BU93">
            <v>0</v>
          </cell>
          <cell r="BY93">
            <v>0</v>
          </cell>
          <cell r="BZ93">
            <v>0</v>
          </cell>
          <cell r="CB93">
            <v>0</v>
          </cell>
          <cell r="CF93">
            <v>0</v>
          </cell>
          <cell r="CG93">
            <v>0</v>
          </cell>
          <cell r="CI93">
            <v>0</v>
          </cell>
          <cell r="CL93">
            <v>0</v>
          </cell>
          <cell r="CM93">
            <v>1.6401300000000001</v>
          </cell>
          <cell r="CN93">
            <v>0.4</v>
          </cell>
          <cell r="CO93">
            <v>0</v>
          </cell>
          <cell r="CP93">
            <v>0</v>
          </cell>
          <cell r="CQ93">
            <v>0</v>
          </cell>
          <cell r="CR93">
            <v>0</v>
          </cell>
          <cell r="CS93">
            <v>0</v>
          </cell>
          <cell r="CT93">
            <v>0</v>
          </cell>
          <cell r="CU93">
            <v>0</v>
          </cell>
          <cell r="CV93">
            <v>0</v>
          </cell>
          <cell r="CW93">
            <v>0</v>
          </cell>
          <cell r="CX93">
            <v>0</v>
          </cell>
          <cell r="CY93">
            <v>0</v>
          </cell>
        </row>
        <row r="94">
          <cell r="A94" t="str">
            <v>1.1.4.61</v>
          </cell>
          <cell r="B94" t="str">
            <v>Строительство КТПН-400кВА СОТ Мостовик-1</v>
          </cell>
          <cell r="C94" t="str">
            <v>С_1.1.4.61</v>
          </cell>
          <cell r="D94">
            <v>1.6401300000000001</v>
          </cell>
          <cell r="E94">
            <v>0</v>
          </cell>
          <cell r="U94">
            <v>0</v>
          </cell>
          <cell r="V94">
            <v>0</v>
          </cell>
          <cell r="X94">
            <v>0</v>
          </cell>
          <cell r="AB94">
            <v>0</v>
          </cell>
          <cell r="AC94">
            <v>0</v>
          </cell>
          <cell r="AE94">
            <v>0</v>
          </cell>
          <cell r="AI94">
            <v>0</v>
          </cell>
          <cell r="AJ94">
            <v>0</v>
          </cell>
          <cell r="AL94">
            <v>0</v>
          </cell>
          <cell r="AP94">
            <v>0</v>
          </cell>
          <cell r="AQ94">
            <v>0</v>
          </cell>
          <cell r="AS94">
            <v>0</v>
          </cell>
          <cell r="AW94">
            <v>1.6401300000000001</v>
          </cell>
          <cell r="AX94">
            <v>0.4</v>
          </cell>
          <cell r="AZ94">
            <v>0</v>
          </cell>
          <cell r="BD94">
            <v>0</v>
          </cell>
          <cell r="BE94">
            <v>0</v>
          </cell>
          <cell r="BG94">
            <v>0</v>
          </cell>
          <cell r="BK94">
            <v>0</v>
          </cell>
          <cell r="BL94">
            <v>0</v>
          </cell>
          <cell r="BN94">
            <v>0</v>
          </cell>
          <cell r="BR94">
            <v>0</v>
          </cell>
          <cell r="BS94">
            <v>0</v>
          </cell>
          <cell r="BU94">
            <v>0</v>
          </cell>
          <cell r="BY94">
            <v>0</v>
          </cell>
          <cell r="BZ94">
            <v>0</v>
          </cell>
          <cell r="CB94">
            <v>0</v>
          </cell>
          <cell r="CF94">
            <v>0</v>
          </cell>
          <cell r="CG94">
            <v>0</v>
          </cell>
          <cell r="CI94">
            <v>0</v>
          </cell>
          <cell r="CL94">
            <v>0</v>
          </cell>
          <cell r="CM94">
            <v>1.6401300000000001</v>
          </cell>
          <cell r="CN94">
            <v>0.4</v>
          </cell>
          <cell r="CO94">
            <v>0</v>
          </cell>
          <cell r="CP94">
            <v>0</v>
          </cell>
          <cell r="CQ94">
            <v>0</v>
          </cell>
          <cell r="CR94">
            <v>0</v>
          </cell>
          <cell r="CS94">
            <v>0</v>
          </cell>
          <cell r="CT94">
            <v>0</v>
          </cell>
          <cell r="CU94">
            <v>0</v>
          </cell>
          <cell r="CV94">
            <v>0</v>
          </cell>
          <cell r="CW94">
            <v>0</v>
          </cell>
          <cell r="CX94">
            <v>0</v>
          </cell>
          <cell r="CY94">
            <v>0</v>
          </cell>
        </row>
        <row r="95">
          <cell r="A95" t="str">
            <v>1.1.4.62</v>
          </cell>
          <cell r="B95" t="str">
            <v>Строительство КТПН-400кВА ДНТ Калинка</v>
          </cell>
          <cell r="C95" t="str">
            <v>С_1.1.4.62</v>
          </cell>
          <cell r="D95">
            <v>1.6401300000000001</v>
          </cell>
          <cell r="E95">
            <v>0</v>
          </cell>
          <cell r="U95">
            <v>0</v>
          </cell>
          <cell r="V95">
            <v>0</v>
          </cell>
          <cell r="X95">
            <v>0</v>
          </cell>
          <cell r="AB95">
            <v>0</v>
          </cell>
          <cell r="AC95">
            <v>0</v>
          </cell>
          <cell r="AE95">
            <v>0</v>
          </cell>
          <cell r="AI95">
            <v>0</v>
          </cell>
          <cell r="AJ95">
            <v>0</v>
          </cell>
          <cell r="AL95">
            <v>0</v>
          </cell>
          <cell r="AP95">
            <v>0</v>
          </cell>
          <cell r="AQ95">
            <v>0</v>
          </cell>
          <cell r="AS95">
            <v>0</v>
          </cell>
          <cell r="AW95">
            <v>1.6401300000000001</v>
          </cell>
          <cell r="AX95">
            <v>0.4</v>
          </cell>
          <cell r="AZ95">
            <v>0</v>
          </cell>
          <cell r="BD95">
            <v>0</v>
          </cell>
          <cell r="BE95">
            <v>0</v>
          </cell>
          <cell r="BG95">
            <v>0</v>
          </cell>
          <cell r="BK95">
            <v>0</v>
          </cell>
          <cell r="BL95">
            <v>0</v>
          </cell>
          <cell r="BN95">
            <v>0</v>
          </cell>
          <cell r="BR95">
            <v>0</v>
          </cell>
          <cell r="BS95">
            <v>0</v>
          </cell>
          <cell r="BU95">
            <v>0</v>
          </cell>
          <cell r="BY95">
            <v>0</v>
          </cell>
          <cell r="BZ95">
            <v>0</v>
          </cell>
          <cell r="CB95">
            <v>0</v>
          </cell>
          <cell r="CF95">
            <v>0</v>
          </cell>
          <cell r="CG95">
            <v>0</v>
          </cell>
          <cell r="CI95">
            <v>0</v>
          </cell>
          <cell r="CL95">
            <v>0</v>
          </cell>
          <cell r="CM95">
            <v>1.6401300000000001</v>
          </cell>
          <cell r="CN95">
            <v>0.4</v>
          </cell>
          <cell r="CO95">
            <v>0</v>
          </cell>
          <cell r="CP95">
            <v>0</v>
          </cell>
          <cell r="CQ95">
            <v>0</v>
          </cell>
          <cell r="CR95">
            <v>0</v>
          </cell>
          <cell r="CS95">
            <v>0</v>
          </cell>
          <cell r="CT95">
            <v>0</v>
          </cell>
          <cell r="CU95">
            <v>0</v>
          </cell>
          <cell r="CV95">
            <v>0</v>
          </cell>
          <cell r="CW95">
            <v>0</v>
          </cell>
          <cell r="CX95">
            <v>0</v>
          </cell>
          <cell r="CY95">
            <v>0</v>
          </cell>
        </row>
        <row r="96">
          <cell r="A96" t="str">
            <v>1.1.4.63</v>
          </cell>
          <cell r="B96" t="str">
            <v>Строительство КТПН-400кВА ДНТ Тихое</v>
          </cell>
          <cell r="C96" t="str">
            <v>С_1.1.4.63</v>
          </cell>
          <cell r="D96">
            <v>1.6401300000000001</v>
          </cell>
          <cell r="E96">
            <v>0</v>
          </cell>
          <cell r="U96">
            <v>0</v>
          </cell>
          <cell r="V96">
            <v>0</v>
          </cell>
          <cell r="X96">
            <v>0</v>
          </cell>
          <cell r="AB96">
            <v>0</v>
          </cell>
          <cell r="AC96">
            <v>0</v>
          </cell>
          <cell r="AE96">
            <v>0</v>
          </cell>
          <cell r="AI96">
            <v>0</v>
          </cell>
          <cell r="AJ96">
            <v>0</v>
          </cell>
          <cell r="AL96">
            <v>0</v>
          </cell>
          <cell r="AP96">
            <v>0</v>
          </cell>
          <cell r="AQ96">
            <v>0</v>
          </cell>
          <cell r="AS96">
            <v>0</v>
          </cell>
          <cell r="AW96">
            <v>1.6401300000000001</v>
          </cell>
          <cell r="AX96">
            <v>0.4</v>
          </cell>
          <cell r="AZ96">
            <v>0</v>
          </cell>
          <cell r="BD96">
            <v>0</v>
          </cell>
          <cell r="BE96">
            <v>0</v>
          </cell>
          <cell r="BG96">
            <v>0</v>
          </cell>
          <cell r="BK96">
            <v>0</v>
          </cell>
          <cell r="BL96">
            <v>0</v>
          </cell>
          <cell r="BN96">
            <v>0</v>
          </cell>
          <cell r="BR96">
            <v>0</v>
          </cell>
          <cell r="BS96">
            <v>0</v>
          </cell>
          <cell r="BU96">
            <v>0</v>
          </cell>
          <cell r="BY96">
            <v>0</v>
          </cell>
          <cell r="BZ96">
            <v>0</v>
          </cell>
          <cell r="CB96">
            <v>0</v>
          </cell>
          <cell r="CF96">
            <v>0</v>
          </cell>
          <cell r="CG96">
            <v>0</v>
          </cell>
          <cell r="CI96">
            <v>0</v>
          </cell>
          <cell r="CL96">
            <v>0</v>
          </cell>
          <cell r="CM96">
            <v>1.6401300000000001</v>
          </cell>
          <cell r="CN96">
            <v>0.4</v>
          </cell>
          <cell r="CO96">
            <v>0</v>
          </cell>
          <cell r="CP96">
            <v>0</v>
          </cell>
          <cell r="CQ96">
            <v>0</v>
          </cell>
          <cell r="CR96">
            <v>0</v>
          </cell>
          <cell r="CS96">
            <v>0</v>
          </cell>
          <cell r="CT96">
            <v>0</v>
          </cell>
          <cell r="CU96">
            <v>0</v>
          </cell>
          <cell r="CV96">
            <v>0</v>
          </cell>
          <cell r="CW96">
            <v>0</v>
          </cell>
          <cell r="CX96">
            <v>0</v>
          </cell>
          <cell r="CY96">
            <v>0</v>
          </cell>
        </row>
        <row r="97">
          <cell r="A97" t="str">
            <v>1.1.4.64</v>
          </cell>
          <cell r="B97" t="str">
            <v>Строительство КТПН-400кВА СТ Зори Сургута</v>
          </cell>
          <cell r="C97" t="str">
            <v>С_1.1.4.64</v>
          </cell>
          <cell r="D97">
            <v>1.6401330000000001</v>
          </cell>
          <cell r="E97">
            <v>0</v>
          </cell>
          <cell r="U97">
            <v>0</v>
          </cell>
          <cell r="V97">
            <v>0</v>
          </cell>
          <cell r="X97">
            <v>0</v>
          </cell>
          <cell r="AB97">
            <v>0</v>
          </cell>
          <cell r="AC97">
            <v>0</v>
          </cell>
          <cell r="AE97">
            <v>0</v>
          </cell>
          <cell r="AI97">
            <v>0</v>
          </cell>
          <cell r="AJ97">
            <v>0</v>
          </cell>
          <cell r="AL97">
            <v>0</v>
          </cell>
          <cell r="AP97">
            <v>0</v>
          </cell>
          <cell r="AQ97">
            <v>0</v>
          </cell>
          <cell r="AS97">
            <v>0</v>
          </cell>
          <cell r="AW97">
            <v>1.6401330000000001</v>
          </cell>
          <cell r="AX97">
            <v>0.4</v>
          </cell>
          <cell r="AZ97">
            <v>0</v>
          </cell>
          <cell r="BD97">
            <v>0</v>
          </cell>
          <cell r="BE97">
            <v>0</v>
          </cell>
          <cell r="BG97">
            <v>0</v>
          </cell>
          <cell r="BK97">
            <v>0</v>
          </cell>
          <cell r="BL97">
            <v>0</v>
          </cell>
          <cell r="BN97">
            <v>0</v>
          </cell>
          <cell r="BR97">
            <v>0</v>
          </cell>
          <cell r="BS97">
            <v>0</v>
          </cell>
          <cell r="BU97">
            <v>0</v>
          </cell>
          <cell r="BY97">
            <v>0</v>
          </cell>
          <cell r="BZ97">
            <v>0</v>
          </cell>
          <cell r="CB97">
            <v>0</v>
          </cell>
          <cell r="CF97">
            <v>0</v>
          </cell>
          <cell r="CG97">
            <v>0</v>
          </cell>
          <cell r="CI97">
            <v>0</v>
          </cell>
          <cell r="CL97">
            <v>0</v>
          </cell>
          <cell r="CM97">
            <v>1.6401330000000001</v>
          </cell>
          <cell r="CN97">
            <v>0.4</v>
          </cell>
          <cell r="CO97">
            <v>0</v>
          </cell>
          <cell r="CP97">
            <v>0</v>
          </cell>
          <cell r="CQ97">
            <v>0</v>
          </cell>
          <cell r="CR97">
            <v>0</v>
          </cell>
          <cell r="CS97">
            <v>0</v>
          </cell>
          <cell r="CT97">
            <v>0</v>
          </cell>
          <cell r="CU97">
            <v>0</v>
          </cell>
          <cell r="CV97">
            <v>0</v>
          </cell>
          <cell r="CW97">
            <v>0</v>
          </cell>
          <cell r="CX97">
            <v>0</v>
          </cell>
          <cell r="CY97">
            <v>0</v>
          </cell>
        </row>
        <row r="98">
          <cell r="A98" t="str">
            <v>1.1.4.65</v>
          </cell>
          <cell r="B98" t="str">
            <v>Строительство КТПН-400кВА ДНТ Птицевод Севера</v>
          </cell>
          <cell r="C98" t="str">
            <v>С_1.1.4.65</v>
          </cell>
          <cell r="D98">
            <v>1.8561300000000001</v>
          </cell>
          <cell r="E98">
            <v>0</v>
          </cell>
          <cell r="U98">
            <v>1.8561300000000001</v>
          </cell>
          <cell r="V98">
            <v>0.4</v>
          </cell>
          <cell r="X98">
            <v>0</v>
          </cell>
          <cell r="AB98">
            <v>0</v>
          </cell>
          <cell r="AC98">
            <v>0</v>
          </cell>
          <cell r="AE98">
            <v>0</v>
          </cell>
          <cell r="AI98">
            <v>0</v>
          </cell>
          <cell r="AJ98">
            <v>0</v>
          </cell>
          <cell r="AL98">
            <v>0</v>
          </cell>
          <cell r="AP98">
            <v>0</v>
          </cell>
          <cell r="AQ98">
            <v>0</v>
          </cell>
          <cell r="AS98">
            <v>0</v>
          </cell>
          <cell r="AW98">
            <v>0</v>
          </cell>
          <cell r="AX98">
            <v>0</v>
          </cell>
          <cell r="AZ98">
            <v>0</v>
          </cell>
          <cell r="BD98">
            <v>0</v>
          </cell>
          <cell r="BE98">
            <v>0</v>
          </cell>
          <cell r="BG98">
            <v>0</v>
          </cell>
          <cell r="BK98">
            <v>0</v>
          </cell>
          <cell r="BL98">
            <v>0</v>
          </cell>
          <cell r="BN98">
            <v>0</v>
          </cell>
          <cell r="BR98">
            <v>0</v>
          </cell>
          <cell r="BS98">
            <v>0</v>
          </cell>
          <cell r="BU98">
            <v>0</v>
          </cell>
          <cell r="BY98">
            <v>0</v>
          </cell>
          <cell r="BZ98">
            <v>0</v>
          </cell>
          <cell r="CB98">
            <v>0</v>
          </cell>
          <cell r="CF98">
            <v>0</v>
          </cell>
          <cell r="CG98">
            <v>0</v>
          </cell>
          <cell r="CI98">
            <v>0</v>
          </cell>
          <cell r="CL98">
            <v>0</v>
          </cell>
          <cell r="CM98">
            <v>1.8561300000000001</v>
          </cell>
          <cell r="CN98">
            <v>0.4</v>
          </cell>
          <cell r="CO98">
            <v>0</v>
          </cell>
          <cell r="CP98">
            <v>0</v>
          </cell>
          <cell r="CQ98">
            <v>0</v>
          </cell>
          <cell r="CR98">
            <v>0</v>
          </cell>
          <cell r="CS98">
            <v>0</v>
          </cell>
          <cell r="CT98">
            <v>0</v>
          </cell>
          <cell r="CU98">
            <v>0</v>
          </cell>
          <cell r="CV98">
            <v>0</v>
          </cell>
          <cell r="CW98">
            <v>0</v>
          </cell>
          <cell r="CX98">
            <v>0</v>
          </cell>
          <cell r="CY98">
            <v>0</v>
          </cell>
        </row>
        <row r="99">
          <cell r="A99" t="str">
            <v>1.1.4.66</v>
          </cell>
          <cell r="B99" t="str">
            <v>Строительство КТПН-400кВА СОТ Энергетик-4</v>
          </cell>
          <cell r="C99" t="str">
            <v>С_1.1.4.66</v>
          </cell>
          <cell r="D99">
            <v>1.6401330000000001</v>
          </cell>
          <cell r="E99">
            <v>0</v>
          </cell>
          <cell r="U99">
            <v>0</v>
          </cell>
          <cell r="V99">
            <v>0</v>
          </cell>
          <cell r="X99">
            <v>0</v>
          </cell>
          <cell r="AB99">
            <v>0</v>
          </cell>
          <cell r="AC99">
            <v>0</v>
          </cell>
          <cell r="AE99">
            <v>0</v>
          </cell>
          <cell r="AI99">
            <v>1.6401330000000001</v>
          </cell>
          <cell r="AJ99">
            <v>0.4</v>
          </cell>
          <cell r="AL99">
            <v>0</v>
          </cell>
          <cell r="AP99">
            <v>0</v>
          </cell>
          <cell r="AQ99">
            <v>0</v>
          </cell>
          <cell r="AS99">
            <v>0</v>
          </cell>
          <cell r="AW99">
            <v>0</v>
          </cell>
          <cell r="AX99">
            <v>0</v>
          </cell>
          <cell r="AZ99">
            <v>0</v>
          </cell>
          <cell r="BD99">
            <v>0</v>
          </cell>
          <cell r="BE99">
            <v>0</v>
          </cell>
          <cell r="BG99">
            <v>0</v>
          </cell>
          <cell r="BK99">
            <v>0</v>
          </cell>
          <cell r="BL99">
            <v>0</v>
          </cell>
          <cell r="BN99">
            <v>0</v>
          </cell>
          <cell r="BR99">
            <v>0</v>
          </cell>
          <cell r="BS99">
            <v>0</v>
          </cell>
          <cell r="BU99">
            <v>0</v>
          </cell>
          <cell r="BY99">
            <v>0</v>
          </cell>
          <cell r="BZ99">
            <v>0</v>
          </cell>
          <cell r="CB99">
            <v>0</v>
          </cell>
          <cell r="CF99">
            <v>0</v>
          </cell>
          <cell r="CG99">
            <v>0</v>
          </cell>
          <cell r="CI99">
            <v>0</v>
          </cell>
          <cell r="CL99">
            <v>0</v>
          </cell>
          <cell r="CM99">
            <v>1.6401330000000001</v>
          </cell>
          <cell r="CN99">
            <v>0.4</v>
          </cell>
          <cell r="CO99">
            <v>0</v>
          </cell>
          <cell r="CP99">
            <v>0</v>
          </cell>
          <cell r="CQ99">
            <v>0</v>
          </cell>
          <cell r="CR99">
            <v>0</v>
          </cell>
          <cell r="CS99">
            <v>0</v>
          </cell>
          <cell r="CT99">
            <v>0</v>
          </cell>
          <cell r="CU99">
            <v>0</v>
          </cell>
          <cell r="CV99">
            <v>0</v>
          </cell>
          <cell r="CW99">
            <v>0</v>
          </cell>
          <cell r="CX99">
            <v>0</v>
          </cell>
          <cell r="CY99">
            <v>0</v>
          </cell>
        </row>
        <row r="100">
          <cell r="A100" t="str">
            <v>1.1.4.67</v>
          </cell>
          <cell r="B100" t="str">
            <v>Строительство КТПН-400кВА СОТ Хвойный</v>
          </cell>
          <cell r="C100" t="str">
            <v>С_1.1.4.67</v>
          </cell>
          <cell r="D100">
            <v>1.6401330000000001</v>
          </cell>
          <cell r="E100">
            <v>0</v>
          </cell>
          <cell r="U100">
            <v>0</v>
          </cell>
          <cell r="V100">
            <v>0</v>
          </cell>
          <cell r="X100">
            <v>0</v>
          </cell>
          <cell r="AB100">
            <v>0</v>
          </cell>
          <cell r="AC100">
            <v>0</v>
          </cell>
          <cell r="AE100">
            <v>0</v>
          </cell>
          <cell r="AI100">
            <v>1.6401330000000001</v>
          </cell>
          <cell r="AJ100">
            <v>0.4</v>
          </cell>
          <cell r="AL100">
            <v>0</v>
          </cell>
          <cell r="AP100">
            <v>0</v>
          </cell>
          <cell r="AQ100">
            <v>0</v>
          </cell>
          <cell r="AS100">
            <v>0</v>
          </cell>
          <cell r="AW100">
            <v>0</v>
          </cell>
          <cell r="AX100">
            <v>0</v>
          </cell>
          <cell r="AZ100">
            <v>0</v>
          </cell>
          <cell r="BD100">
            <v>0</v>
          </cell>
          <cell r="BE100">
            <v>0</v>
          </cell>
          <cell r="BG100">
            <v>0</v>
          </cell>
          <cell r="BK100">
            <v>0</v>
          </cell>
          <cell r="BL100">
            <v>0</v>
          </cell>
          <cell r="BN100">
            <v>0</v>
          </cell>
          <cell r="BR100">
            <v>0</v>
          </cell>
          <cell r="BS100">
            <v>0</v>
          </cell>
          <cell r="BU100">
            <v>0</v>
          </cell>
          <cell r="BY100">
            <v>0</v>
          </cell>
          <cell r="BZ100">
            <v>0</v>
          </cell>
          <cell r="CB100">
            <v>0</v>
          </cell>
          <cell r="CF100">
            <v>0</v>
          </cell>
          <cell r="CG100">
            <v>0</v>
          </cell>
          <cell r="CI100">
            <v>0</v>
          </cell>
          <cell r="CL100">
            <v>0</v>
          </cell>
          <cell r="CM100">
            <v>1.6401330000000001</v>
          </cell>
          <cell r="CN100">
            <v>0.4</v>
          </cell>
          <cell r="CO100">
            <v>0</v>
          </cell>
          <cell r="CP100">
            <v>0</v>
          </cell>
          <cell r="CQ100">
            <v>0</v>
          </cell>
          <cell r="CR100">
            <v>0</v>
          </cell>
          <cell r="CS100">
            <v>0</v>
          </cell>
          <cell r="CT100">
            <v>0</v>
          </cell>
          <cell r="CU100">
            <v>0</v>
          </cell>
          <cell r="CV100">
            <v>0</v>
          </cell>
          <cell r="CW100">
            <v>0</v>
          </cell>
          <cell r="CX100">
            <v>0</v>
          </cell>
          <cell r="CY100">
            <v>0</v>
          </cell>
        </row>
        <row r="101">
          <cell r="A101" t="str">
            <v>1.1.4.68</v>
          </cell>
          <cell r="B101" t="str">
            <v>Строительство КТПН-400кВА ДК Солнечное</v>
          </cell>
          <cell r="C101" t="str">
            <v>С_1.1.4.68</v>
          </cell>
          <cell r="D101">
            <v>1.6401330000000001</v>
          </cell>
          <cell r="E101">
            <v>0</v>
          </cell>
          <cell r="U101">
            <v>0</v>
          </cell>
          <cell r="V101">
            <v>0</v>
          </cell>
          <cell r="X101">
            <v>0</v>
          </cell>
          <cell r="AB101">
            <v>0</v>
          </cell>
          <cell r="AC101">
            <v>0</v>
          </cell>
          <cell r="AE101">
            <v>0</v>
          </cell>
          <cell r="AI101">
            <v>0</v>
          </cell>
          <cell r="AJ101">
            <v>0</v>
          </cell>
          <cell r="AL101">
            <v>0</v>
          </cell>
          <cell r="AP101">
            <v>0</v>
          </cell>
          <cell r="AQ101">
            <v>0</v>
          </cell>
          <cell r="AS101">
            <v>0</v>
          </cell>
          <cell r="AW101">
            <v>0</v>
          </cell>
          <cell r="AX101">
            <v>0</v>
          </cell>
          <cell r="AZ101">
            <v>0</v>
          </cell>
          <cell r="BD101">
            <v>0</v>
          </cell>
          <cell r="BE101">
            <v>0</v>
          </cell>
          <cell r="BG101">
            <v>0</v>
          </cell>
          <cell r="BK101">
            <v>0</v>
          </cell>
          <cell r="BL101">
            <v>0</v>
          </cell>
          <cell r="BN101">
            <v>0</v>
          </cell>
          <cell r="BR101">
            <v>0</v>
          </cell>
          <cell r="BS101">
            <v>0</v>
          </cell>
          <cell r="BU101">
            <v>0</v>
          </cell>
          <cell r="BY101">
            <v>1.6401330000000001</v>
          </cell>
          <cell r="BZ101">
            <v>0.4</v>
          </cell>
          <cell r="CB101">
            <v>0</v>
          </cell>
          <cell r="CF101">
            <v>0</v>
          </cell>
          <cell r="CG101">
            <v>0</v>
          </cell>
          <cell r="CI101">
            <v>0</v>
          </cell>
          <cell r="CL101">
            <v>0</v>
          </cell>
          <cell r="CM101">
            <v>1.6401330000000001</v>
          </cell>
          <cell r="CN101">
            <v>0.4</v>
          </cell>
          <cell r="CO101">
            <v>0</v>
          </cell>
          <cell r="CP101">
            <v>0</v>
          </cell>
          <cell r="CQ101">
            <v>0</v>
          </cell>
          <cell r="CR101">
            <v>0</v>
          </cell>
          <cell r="CS101">
            <v>0</v>
          </cell>
          <cell r="CT101">
            <v>0</v>
          </cell>
          <cell r="CU101">
            <v>0</v>
          </cell>
          <cell r="CV101">
            <v>0</v>
          </cell>
          <cell r="CW101">
            <v>0</v>
          </cell>
          <cell r="CX101">
            <v>0</v>
          </cell>
          <cell r="CY101">
            <v>0</v>
          </cell>
        </row>
        <row r="102">
          <cell r="A102" t="str">
            <v>1.1.4.69</v>
          </cell>
          <cell r="B102" t="str">
            <v>Строительство КТПН-400кВА СОТ Рассвет</v>
          </cell>
          <cell r="C102" t="str">
            <v>С_1.1.4.69</v>
          </cell>
          <cell r="D102">
            <v>1.6401330000000001</v>
          </cell>
          <cell r="E102">
            <v>0</v>
          </cell>
          <cell r="U102">
            <v>0</v>
          </cell>
          <cell r="V102">
            <v>0</v>
          </cell>
          <cell r="X102">
            <v>0</v>
          </cell>
          <cell r="AB102">
            <v>0</v>
          </cell>
          <cell r="AC102">
            <v>0</v>
          </cell>
          <cell r="AE102">
            <v>0</v>
          </cell>
          <cell r="AI102">
            <v>0</v>
          </cell>
          <cell r="AJ102">
            <v>0</v>
          </cell>
          <cell r="AL102">
            <v>0</v>
          </cell>
          <cell r="AP102">
            <v>0</v>
          </cell>
          <cell r="AQ102">
            <v>0</v>
          </cell>
          <cell r="AS102">
            <v>0</v>
          </cell>
          <cell r="AW102">
            <v>0</v>
          </cell>
          <cell r="AX102">
            <v>0</v>
          </cell>
          <cell r="AZ102">
            <v>0</v>
          </cell>
          <cell r="BD102">
            <v>0</v>
          </cell>
          <cell r="BE102">
            <v>0</v>
          </cell>
          <cell r="BG102">
            <v>0</v>
          </cell>
          <cell r="BK102">
            <v>0</v>
          </cell>
          <cell r="BL102">
            <v>0</v>
          </cell>
          <cell r="BN102">
            <v>0</v>
          </cell>
          <cell r="BR102">
            <v>0</v>
          </cell>
          <cell r="BS102">
            <v>0</v>
          </cell>
          <cell r="BU102">
            <v>0</v>
          </cell>
          <cell r="BY102">
            <v>1.6401330000000001</v>
          </cell>
          <cell r="BZ102">
            <v>0.4</v>
          </cell>
          <cell r="CB102">
            <v>0</v>
          </cell>
          <cell r="CF102">
            <v>0</v>
          </cell>
          <cell r="CG102">
            <v>0</v>
          </cell>
          <cell r="CI102">
            <v>0</v>
          </cell>
          <cell r="CL102">
            <v>0</v>
          </cell>
          <cell r="CM102">
            <v>1.6401330000000001</v>
          </cell>
          <cell r="CN102">
            <v>0.4</v>
          </cell>
          <cell r="CO102">
            <v>0</v>
          </cell>
          <cell r="CP102">
            <v>0</v>
          </cell>
          <cell r="CQ102">
            <v>0</v>
          </cell>
          <cell r="CR102">
            <v>0</v>
          </cell>
          <cell r="CS102">
            <v>0</v>
          </cell>
          <cell r="CT102">
            <v>0</v>
          </cell>
          <cell r="CU102">
            <v>0</v>
          </cell>
          <cell r="CV102">
            <v>0</v>
          </cell>
          <cell r="CW102">
            <v>0</v>
          </cell>
          <cell r="CX102">
            <v>0</v>
          </cell>
          <cell r="CY102">
            <v>0</v>
          </cell>
        </row>
        <row r="103">
          <cell r="A103" t="str">
            <v>1.1.4.70</v>
          </cell>
          <cell r="B103" t="str">
            <v>Строительство КТПН-400кВА СОТ Локомотив</v>
          </cell>
          <cell r="C103" t="str">
            <v>С_1.1.4.70</v>
          </cell>
          <cell r="D103">
            <v>1.6401330000000001</v>
          </cell>
          <cell r="E103">
            <v>0</v>
          </cell>
          <cell r="U103">
            <v>0</v>
          </cell>
          <cell r="V103">
            <v>0</v>
          </cell>
          <cell r="X103">
            <v>0</v>
          </cell>
          <cell r="AB103">
            <v>0</v>
          </cell>
          <cell r="AC103">
            <v>0</v>
          </cell>
          <cell r="AE103">
            <v>0</v>
          </cell>
          <cell r="AI103">
            <v>0</v>
          </cell>
          <cell r="AJ103">
            <v>0</v>
          </cell>
          <cell r="AL103">
            <v>0</v>
          </cell>
          <cell r="AP103">
            <v>0</v>
          </cell>
          <cell r="AQ103">
            <v>0</v>
          </cell>
          <cell r="AS103">
            <v>0</v>
          </cell>
          <cell r="AW103">
            <v>0</v>
          </cell>
          <cell r="AX103">
            <v>0</v>
          </cell>
          <cell r="AZ103">
            <v>0</v>
          </cell>
          <cell r="BD103">
            <v>0</v>
          </cell>
          <cell r="BE103">
            <v>0</v>
          </cell>
          <cell r="BG103">
            <v>0</v>
          </cell>
          <cell r="BK103">
            <v>0</v>
          </cell>
          <cell r="BL103">
            <v>0</v>
          </cell>
          <cell r="BN103">
            <v>0</v>
          </cell>
          <cell r="BR103">
            <v>0</v>
          </cell>
          <cell r="BS103">
            <v>0</v>
          </cell>
          <cell r="BU103">
            <v>0</v>
          </cell>
          <cell r="BY103">
            <v>1.6401330000000001</v>
          </cell>
          <cell r="BZ103">
            <v>0.4</v>
          </cell>
          <cell r="CB103">
            <v>0</v>
          </cell>
          <cell r="CF103">
            <v>0</v>
          </cell>
          <cell r="CG103">
            <v>0</v>
          </cell>
          <cell r="CI103">
            <v>0</v>
          </cell>
          <cell r="CL103">
            <v>0</v>
          </cell>
          <cell r="CM103">
            <v>1.6401330000000001</v>
          </cell>
          <cell r="CN103">
            <v>0.4</v>
          </cell>
          <cell r="CO103">
            <v>0</v>
          </cell>
          <cell r="CP103">
            <v>0</v>
          </cell>
          <cell r="CQ103">
            <v>0</v>
          </cell>
          <cell r="CR103">
            <v>0</v>
          </cell>
          <cell r="CS103">
            <v>0</v>
          </cell>
          <cell r="CT103">
            <v>0</v>
          </cell>
          <cell r="CU103">
            <v>0</v>
          </cell>
          <cell r="CV103">
            <v>0</v>
          </cell>
          <cell r="CW103">
            <v>0</v>
          </cell>
          <cell r="CX103">
            <v>0</v>
          </cell>
          <cell r="CY103">
            <v>0</v>
          </cell>
        </row>
        <row r="104">
          <cell r="A104" t="str">
            <v>1.1.4.71</v>
          </cell>
          <cell r="B104" t="str">
            <v>Строительство КТПН-400кВА СОТ Речник</v>
          </cell>
          <cell r="C104" t="str">
            <v>С_1.1.4.71</v>
          </cell>
          <cell r="D104">
            <v>1.6401330000000001</v>
          </cell>
          <cell r="E104">
            <v>0</v>
          </cell>
          <cell r="U104">
            <v>0</v>
          </cell>
          <cell r="V104">
            <v>0</v>
          </cell>
          <cell r="X104">
            <v>0</v>
          </cell>
          <cell r="AB104">
            <v>0</v>
          </cell>
          <cell r="AC104">
            <v>0</v>
          </cell>
          <cell r="AE104">
            <v>0</v>
          </cell>
          <cell r="AI104">
            <v>0</v>
          </cell>
          <cell r="AJ104">
            <v>0</v>
          </cell>
          <cell r="AL104">
            <v>0</v>
          </cell>
          <cell r="AP104">
            <v>0</v>
          </cell>
          <cell r="AQ104">
            <v>0</v>
          </cell>
          <cell r="AS104">
            <v>0</v>
          </cell>
          <cell r="AW104">
            <v>0</v>
          </cell>
          <cell r="AX104">
            <v>0</v>
          </cell>
          <cell r="AZ104">
            <v>0</v>
          </cell>
          <cell r="BD104">
            <v>0</v>
          </cell>
          <cell r="BE104">
            <v>0</v>
          </cell>
          <cell r="BG104">
            <v>0</v>
          </cell>
          <cell r="BK104">
            <v>0</v>
          </cell>
          <cell r="BL104">
            <v>0</v>
          </cell>
          <cell r="BN104">
            <v>0</v>
          </cell>
          <cell r="BR104">
            <v>0</v>
          </cell>
          <cell r="BS104">
            <v>0</v>
          </cell>
          <cell r="BU104">
            <v>0</v>
          </cell>
          <cell r="BY104">
            <v>1.6401330000000001</v>
          </cell>
          <cell r="BZ104">
            <v>0.4</v>
          </cell>
          <cell r="CB104">
            <v>0</v>
          </cell>
          <cell r="CF104">
            <v>0</v>
          </cell>
          <cell r="CG104">
            <v>0</v>
          </cell>
          <cell r="CI104">
            <v>0</v>
          </cell>
          <cell r="CL104">
            <v>0</v>
          </cell>
          <cell r="CM104">
            <v>1.6401330000000001</v>
          </cell>
          <cell r="CN104">
            <v>0.4</v>
          </cell>
          <cell r="CO104">
            <v>0</v>
          </cell>
          <cell r="CP104">
            <v>0</v>
          </cell>
          <cell r="CQ104">
            <v>0</v>
          </cell>
          <cell r="CR104">
            <v>0</v>
          </cell>
          <cell r="CS104">
            <v>0</v>
          </cell>
          <cell r="CT104">
            <v>0</v>
          </cell>
          <cell r="CU104">
            <v>0</v>
          </cell>
          <cell r="CV104">
            <v>0</v>
          </cell>
          <cell r="CW104">
            <v>0</v>
          </cell>
          <cell r="CX104">
            <v>0</v>
          </cell>
          <cell r="CY104">
            <v>0</v>
          </cell>
        </row>
        <row r="105">
          <cell r="A105" t="str">
            <v>1.1.4.72</v>
          </cell>
          <cell r="B105" t="str">
            <v>Подстанции РП;ТП 6/10кВ</v>
          </cell>
          <cell r="C105" t="str">
            <v>С_1.1.4.72</v>
          </cell>
          <cell r="D105">
            <v>0</v>
          </cell>
          <cell r="E105">
            <v>0</v>
          </cell>
          <cell r="U105">
            <v>0</v>
          </cell>
          <cell r="V105">
            <v>0</v>
          </cell>
          <cell r="X105">
            <v>0</v>
          </cell>
          <cell r="AB105">
            <v>0</v>
          </cell>
          <cell r="AC105">
            <v>0</v>
          </cell>
          <cell r="AE105">
            <v>0</v>
          </cell>
          <cell r="AI105">
            <v>0</v>
          </cell>
          <cell r="AJ105">
            <v>0</v>
          </cell>
          <cell r="AL105">
            <v>0</v>
          </cell>
          <cell r="AP105">
            <v>0</v>
          </cell>
          <cell r="AQ105">
            <v>0</v>
          </cell>
          <cell r="AS105">
            <v>0</v>
          </cell>
          <cell r="AW105">
            <v>0</v>
          </cell>
          <cell r="AX105">
            <v>0</v>
          </cell>
          <cell r="AZ105">
            <v>0</v>
          </cell>
          <cell r="BD105">
            <v>0</v>
          </cell>
          <cell r="BE105">
            <v>0</v>
          </cell>
          <cell r="BG105">
            <v>0</v>
          </cell>
          <cell r="BK105">
            <v>0</v>
          </cell>
          <cell r="BL105">
            <v>0</v>
          </cell>
          <cell r="BN105">
            <v>0</v>
          </cell>
          <cell r="BR105">
            <v>0</v>
          </cell>
          <cell r="BS105">
            <v>0</v>
          </cell>
          <cell r="BU105">
            <v>0</v>
          </cell>
          <cell r="BY105">
            <v>0</v>
          </cell>
          <cell r="BZ105">
            <v>0</v>
          </cell>
          <cell r="CB105">
            <v>0</v>
          </cell>
          <cell r="CF105">
            <v>0</v>
          </cell>
          <cell r="CG105">
            <v>0</v>
          </cell>
          <cell r="CI105">
            <v>0</v>
          </cell>
          <cell r="CL105">
            <v>0</v>
          </cell>
          <cell r="CM105">
            <v>0</v>
          </cell>
          <cell r="CN105">
            <v>0</v>
          </cell>
          <cell r="CO105">
            <v>0</v>
          </cell>
          <cell r="CP105">
            <v>0</v>
          </cell>
          <cell r="CQ105">
            <v>0</v>
          </cell>
          <cell r="CR105">
            <v>0</v>
          </cell>
          <cell r="CS105">
            <v>0</v>
          </cell>
          <cell r="CT105">
            <v>0</v>
          </cell>
          <cell r="CU105">
            <v>0</v>
          </cell>
          <cell r="CV105">
            <v>0</v>
          </cell>
          <cell r="CW105">
            <v>0</v>
          </cell>
          <cell r="CX105">
            <v>0</v>
          </cell>
          <cell r="CY105">
            <v>0</v>
          </cell>
        </row>
        <row r="106">
          <cell r="A106" t="str">
            <v>1.1.4.73</v>
          </cell>
          <cell r="B106" t="str">
            <v>Строительство РП(ТП)11 2х2500кВА, для электроснабжения ж/д в мкр.21-22</v>
          </cell>
          <cell r="C106" t="str">
            <v>С_1.1.4.73</v>
          </cell>
          <cell r="D106">
            <v>20.077549999999999</v>
          </cell>
          <cell r="E106">
            <v>0</v>
          </cell>
          <cell r="U106">
            <v>20.077549999999999</v>
          </cell>
          <cell r="V106">
            <v>5</v>
          </cell>
          <cell r="X106">
            <v>0</v>
          </cell>
          <cell r="AB106">
            <v>0</v>
          </cell>
          <cell r="AC106">
            <v>0</v>
          </cell>
          <cell r="AE106">
            <v>0</v>
          </cell>
          <cell r="AI106">
            <v>0</v>
          </cell>
          <cell r="AJ106">
            <v>0</v>
          </cell>
          <cell r="AL106">
            <v>0</v>
          </cell>
          <cell r="AP106">
            <v>0</v>
          </cell>
          <cell r="AQ106">
            <v>0</v>
          </cell>
          <cell r="AS106">
            <v>0</v>
          </cell>
          <cell r="AW106">
            <v>0</v>
          </cell>
          <cell r="AX106">
            <v>0</v>
          </cell>
          <cell r="AZ106">
            <v>0</v>
          </cell>
          <cell r="BD106">
            <v>0</v>
          </cell>
          <cell r="BE106">
            <v>0</v>
          </cell>
          <cell r="BG106">
            <v>0</v>
          </cell>
          <cell r="BK106">
            <v>0</v>
          </cell>
          <cell r="BL106">
            <v>0</v>
          </cell>
          <cell r="BN106">
            <v>0</v>
          </cell>
          <cell r="BR106">
            <v>0</v>
          </cell>
          <cell r="BS106">
            <v>0</v>
          </cell>
          <cell r="BU106">
            <v>0</v>
          </cell>
          <cell r="BY106">
            <v>0</v>
          </cell>
          <cell r="BZ106">
            <v>0</v>
          </cell>
          <cell r="CB106">
            <v>0</v>
          </cell>
          <cell r="CF106">
            <v>0</v>
          </cell>
          <cell r="CG106">
            <v>0</v>
          </cell>
          <cell r="CI106">
            <v>0</v>
          </cell>
          <cell r="CL106">
            <v>0</v>
          </cell>
          <cell r="CM106">
            <v>20.077549999999999</v>
          </cell>
          <cell r="CN106">
            <v>5</v>
          </cell>
          <cell r="CO106">
            <v>0</v>
          </cell>
          <cell r="CP106">
            <v>0</v>
          </cell>
          <cell r="CQ106">
            <v>0</v>
          </cell>
          <cell r="CR106">
            <v>0</v>
          </cell>
          <cell r="CS106">
            <v>0</v>
          </cell>
          <cell r="CT106">
            <v>0</v>
          </cell>
          <cell r="CU106">
            <v>0</v>
          </cell>
          <cell r="CV106">
            <v>0</v>
          </cell>
          <cell r="CW106">
            <v>0</v>
          </cell>
          <cell r="CX106">
            <v>0</v>
          </cell>
          <cell r="CY106">
            <v>0</v>
          </cell>
        </row>
        <row r="107">
          <cell r="A107" t="str">
            <v>1.1.4.74</v>
          </cell>
          <cell r="B107" t="str">
            <v>Строительство ТП12 2х1000кВА, для электроснабжения ж/д в мкр.21-22</v>
          </cell>
          <cell r="C107" t="str">
            <v>С_1.1.4.74</v>
          </cell>
          <cell r="D107">
            <v>9.0977499999999996</v>
          </cell>
          <cell r="E107">
            <v>0</v>
          </cell>
          <cell r="U107">
            <v>9.0977499999999996</v>
          </cell>
          <cell r="V107">
            <v>2</v>
          </cell>
          <cell r="X107">
            <v>0</v>
          </cell>
          <cell r="AB107">
            <v>0</v>
          </cell>
          <cell r="AC107">
            <v>0</v>
          </cell>
          <cell r="AE107">
            <v>0</v>
          </cell>
          <cell r="AI107">
            <v>0</v>
          </cell>
          <cell r="AJ107">
            <v>0</v>
          </cell>
          <cell r="AL107">
            <v>0</v>
          </cell>
          <cell r="AP107">
            <v>0</v>
          </cell>
          <cell r="AQ107">
            <v>0</v>
          </cell>
          <cell r="AS107">
            <v>0</v>
          </cell>
          <cell r="AW107">
            <v>0</v>
          </cell>
          <cell r="AX107">
            <v>0</v>
          </cell>
          <cell r="AZ107">
            <v>0</v>
          </cell>
          <cell r="BD107">
            <v>0</v>
          </cell>
          <cell r="BE107">
            <v>0</v>
          </cell>
          <cell r="BG107">
            <v>0</v>
          </cell>
          <cell r="BK107">
            <v>0</v>
          </cell>
          <cell r="BL107">
            <v>0</v>
          </cell>
          <cell r="BN107">
            <v>0</v>
          </cell>
          <cell r="BR107">
            <v>0</v>
          </cell>
          <cell r="BS107">
            <v>0</v>
          </cell>
          <cell r="BU107">
            <v>0</v>
          </cell>
          <cell r="BY107">
            <v>0</v>
          </cell>
          <cell r="BZ107">
            <v>0</v>
          </cell>
          <cell r="CB107">
            <v>0</v>
          </cell>
          <cell r="CF107">
            <v>0</v>
          </cell>
          <cell r="CG107">
            <v>0</v>
          </cell>
          <cell r="CI107">
            <v>0</v>
          </cell>
          <cell r="CL107">
            <v>0</v>
          </cell>
          <cell r="CM107">
            <v>9.0977499999999996</v>
          </cell>
          <cell r="CN107">
            <v>2</v>
          </cell>
          <cell r="CO107">
            <v>0</v>
          </cell>
          <cell r="CP107">
            <v>0</v>
          </cell>
          <cell r="CQ107">
            <v>0</v>
          </cell>
          <cell r="CR107">
            <v>0</v>
          </cell>
          <cell r="CS107">
            <v>0</v>
          </cell>
          <cell r="CT107">
            <v>0</v>
          </cell>
          <cell r="CU107">
            <v>0</v>
          </cell>
          <cell r="CV107">
            <v>0</v>
          </cell>
          <cell r="CW107">
            <v>0</v>
          </cell>
          <cell r="CX107">
            <v>0</v>
          </cell>
          <cell r="CY107">
            <v>0</v>
          </cell>
        </row>
        <row r="108">
          <cell r="A108" t="str">
            <v>1.1.4.75</v>
          </cell>
          <cell r="B108" t="str">
            <v>Строительство ТП13 2х1000кВА, для электроснабжения ж/д в мкр.21-22</v>
          </cell>
          <cell r="C108" t="str">
            <v>С_1.1.4.75</v>
          </cell>
          <cell r="D108">
            <v>9.0977499999999996</v>
          </cell>
          <cell r="E108">
            <v>0</v>
          </cell>
          <cell r="U108">
            <v>0</v>
          </cell>
          <cell r="V108">
            <v>0</v>
          </cell>
          <cell r="X108">
            <v>0</v>
          </cell>
          <cell r="AB108">
            <v>0</v>
          </cell>
          <cell r="AC108">
            <v>0</v>
          </cell>
          <cell r="AE108">
            <v>0</v>
          </cell>
          <cell r="AI108">
            <v>9.0977499999999996</v>
          </cell>
          <cell r="AJ108">
            <v>2</v>
          </cell>
          <cell r="AL108">
            <v>0</v>
          </cell>
          <cell r="AP108">
            <v>0</v>
          </cell>
          <cell r="AQ108">
            <v>0</v>
          </cell>
          <cell r="AS108">
            <v>0</v>
          </cell>
          <cell r="AW108">
            <v>0</v>
          </cell>
          <cell r="AX108">
            <v>0</v>
          </cell>
          <cell r="AZ108">
            <v>0</v>
          </cell>
          <cell r="BD108">
            <v>0</v>
          </cell>
          <cell r="BE108">
            <v>0</v>
          </cell>
          <cell r="BG108">
            <v>0</v>
          </cell>
          <cell r="BK108">
            <v>0</v>
          </cell>
          <cell r="BL108">
            <v>0</v>
          </cell>
          <cell r="BN108">
            <v>0</v>
          </cell>
          <cell r="BR108">
            <v>0</v>
          </cell>
          <cell r="BS108">
            <v>0</v>
          </cell>
          <cell r="BU108">
            <v>0</v>
          </cell>
          <cell r="BY108">
            <v>0</v>
          </cell>
          <cell r="BZ108">
            <v>0</v>
          </cell>
          <cell r="CB108">
            <v>0</v>
          </cell>
          <cell r="CF108">
            <v>0</v>
          </cell>
          <cell r="CG108">
            <v>0</v>
          </cell>
          <cell r="CI108">
            <v>0</v>
          </cell>
          <cell r="CL108">
            <v>0</v>
          </cell>
          <cell r="CM108">
            <v>9.0977499999999996</v>
          </cell>
          <cell r="CN108">
            <v>2</v>
          </cell>
          <cell r="CO108">
            <v>0</v>
          </cell>
          <cell r="CP108">
            <v>0</v>
          </cell>
          <cell r="CQ108">
            <v>0</v>
          </cell>
          <cell r="CR108">
            <v>0</v>
          </cell>
          <cell r="CS108">
            <v>0</v>
          </cell>
          <cell r="CT108">
            <v>0</v>
          </cell>
          <cell r="CU108">
            <v>0</v>
          </cell>
          <cell r="CV108">
            <v>0</v>
          </cell>
          <cell r="CW108">
            <v>0</v>
          </cell>
          <cell r="CX108">
            <v>0</v>
          </cell>
          <cell r="CY108">
            <v>0</v>
          </cell>
        </row>
        <row r="109">
          <cell r="A109" t="str">
            <v>1.1.4.76</v>
          </cell>
          <cell r="B109" t="str">
            <v>Строительство ТП-2х1600кВА, для электроснабжения Регионального центра спорта инвалидов мкр.31А</v>
          </cell>
          <cell r="C109" t="str">
            <v>С_1.1.4.76</v>
          </cell>
          <cell r="D109">
            <v>10.690379999999999</v>
          </cell>
          <cell r="E109">
            <v>0</v>
          </cell>
          <cell r="U109">
            <v>10.690379999999999</v>
          </cell>
          <cell r="V109">
            <v>3.2</v>
          </cell>
          <cell r="X109">
            <v>0</v>
          </cell>
          <cell r="AB109">
            <v>0</v>
          </cell>
          <cell r="AC109">
            <v>0</v>
          </cell>
          <cell r="AE109">
            <v>0</v>
          </cell>
          <cell r="AI109">
            <v>0</v>
          </cell>
          <cell r="AJ109">
            <v>0</v>
          </cell>
          <cell r="AL109">
            <v>0</v>
          </cell>
          <cell r="AP109">
            <v>0</v>
          </cell>
          <cell r="AQ109">
            <v>0</v>
          </cell>
          <cell r="AS109">
            <v>0</v>
          </cell>
          <cell r="AW109">
            <v>0</v>
          </cell>
          <cell r="AX109">
            <v>0</v>
          </cell>
          <cell r="AZ109">
            <v>0</v>
          </cell>
          <cell r="BD109">
            <v>0</v>
          </cell>
          <cell r="BE109">
            <v>0</v>
          </cell>
          <cell r="BG109">
            <v>0</v>
          </cell>
          <cell r="BK109">
            <v>0</v>
          </cell>
          <cell r="BL109">
            <v>0</v>
          </cell>
          <cell r="BN109">
            <v>0</v>
          </cell>
          <cell r="BR109">
            <v>0</v>
          </cell>
          <cell r="BS109">
            <v>0</v>
          </cell>
          <cell r="BU109">
            <v>0</v>
          </cell>
          <cell r="BY109">
            <v>0</v>
          </cell>
          <cell r="BZ109">
            <v>0</v>
          </cell>
          <cell r="CB109">
            <v>0</v>
          </cell>
          <cell r="CF109">
            <v>0</v>
          </cell>
          <cell r="CG109">
            <v>0</v>
          </cell>
          <cell r="CI109">
            <v>0</v>
          </cell>
          <cell r="CL109">
            <v>0</v>
          </cell>
          <cell r="CM109">
            <v>10.690379999999999</v>
          </cell>
          <cell r="CN109">
            <v>3.2</v>
          </cell>
          <cell r="CO109">
            <v>0</v>
          </cell>
          <cell r="CP109">
            <v>0</v>
          </cell>
          <cell r="CQ109">
            <v>0</v>
          </cell>
          <cell r="CR109">
            <v>0</v>
          </cell>
          <cell r="CS109">
            <v>0</v>
          </cell>
          <cell r="CT109">
            <v>0</v>
          </cell>
          <cell r="CU109">
            <v>0</v>
          </cell>
          <cell r="CV109">
            <v>0</v>
          </cell>
          <cell r="CW109">
            <v>0</v>
          </cell>
          <cell r="CX109">
            <v>0</v>
          </cell>
          <cell r="CY109">
            <v>0</v>
          </cell>
        </row>
        <row r="110">
          <cell r="A110" t="str">
            <v>1.1.4.77</v>
          </cell>
          <cell r="B110" t="str">
            <v>Строительство ТП 2х1250кВА, для электроснабжения ж/д по ул.Энгельса, Югорский тракт</v>
          </cell>
          <cell r="C110" t="str">
            <v>С_1.1.4.77</v>
          </cell>
          <cell r="D110">
            <v>10.315110000000001</v>
          </cell>
          <cell r="E110">
            <v>0</v>
          </cell>
          <cell r="U110">
            <v>0</v>
          </cell>
          <cell r="V110">
            <v>0</v>
          </cell>
          <cell r="X110">
            <v>0</v>
          </cell>
          <cell r="AB110">
            <v>0</v>
          </cell>
          <cell r="AC110">
            <v>0</v>
          </cell>
          <cell r="AE110">
            <v>0</v>
          </cell>
          <cell r="AI110">
            <v>0</v>
          </cell>
          <cell r="AJ110">
            <v>0</v>
          </cell>
          <cell r="AL110">
            <v>0</v>
          </cell>
          <cell r="AP110">
            <v>0</v>
          </cell>
          <cell r="AQ110">
            <v>0</v>
          </cell>
          <cell r="AS110">
            <v>0</v>
          </cell>
          <cell r="AW110">
            <v>10.315110000000001</v>
          </cell>
          <cell r="AX110">
            <v>2.5</v>
          </cell>
          <cell r="AZ110">
            <v>0</v>
          </cell>
          <cell r="BD110">
            <v>0</v>
          </cell>
          <cell r="BE110">
            <v>0</v>
          </cell>
          <cell r="BG110">
            <v>0</v>
          </cell>
          <cell r="BK110">
            <v>0</v>
          </cell>
          <cell r="BL110">
            <v>0</v>
          </cell>
          <cell r="BN110">
            <v>0</v>
          </cell>
          <cell r="BR110">
            <v>0</v>
          </cell>
          <cell r="BS110">
            <v>0</v>
          </cell>
          <cell r="BU110">
            <v>0</v>
          </cell>
          <cell r="BY110">
            <v>0</v>
          </cell>
          <cell r="BZ110">
            <v>0</v>
          </cell>
          <cell r="CB110">
            <v>0</v>
          </cell>
          <cell r="CF110">
            <v>0</v>
          </cell>
          <cell r="CG110">
            <v>0</v>
          </cell>
          <cell r="CI110">
            <v>0</v>
          </cell>
          <cell r="CL110">
            <v>0</v>
          </cell>
          <cell r="CM110">
            <v>10.315110000000001</v>
          </cell>
          <cell r="CN110">
            <v>2.5</v>
          </cell>
          <cell r="CO110">
            <v>0</v>
          </cell>
          <cell r="CP110">
            <v>0</v>
          </cell>
          <cell r="CQ110">
            <v>0</v>
          </cell>
          <cell r="CR110">
            <v>0</v>
          </cell>
          <cell r="CS110">
            <v>0</v>
          </cell>
          <cell r="CT110">
            <v>0</v>
          </cell>
          <cell r="CU110">
            <v>0</v>
          </cell>
          <cell r="CV110">
            <v>0</v>
          </cell>
          <cell r="CW110">
            <v>0</v>
          </cell>
          <cell r="CX110">
            <v>0</v>
          </cell>
          <cell r="CY110">
            <v>0</v>
          </cell>
        </row>
        <row r="111">
          <cell r="A111" t="str">
            <v>1.1.4.78</v>
          </cell>
          <cell r="B111" t="str">
            <v>Строительство ТП 2х2500кВА, для электроснабжения Храма по ул.Мира</v>
          </cell>
          <cell r="C111" t="str">
            <v>С_1.1.4.78</v>
          </cell>
          <cell r="D111">
            <v>16.204879999999999</v>
          </cell>
          <cell r="E111">
            <v>0</v>
          </cell>
          <cell r="U111">
            <v>16.204879999999999</v>
          </cell>
          <cell r="V111">
            <v>5</v>
          </cell>
          <cell r="X111">
            <v>0</v>
          </cell>
          <cell r="AB111">
            <v>0</v>
          </cell>
          <cell r="AC111">
            <v>0</v>
          </cell>
          <cell r="AE111">
            <v>0</v>
          </cell>
          <cell r="AI111">
            <v>0</v>
          </cell>
          <cell r="AJ111">
            <v>0</v>
          </cell>
          <cell r="AL111">
            <v>0</v>
          </cell>
          <cell r="AP111">
            <v>0</v>
          </cell>
          <cell r="AQ111">
            <v>0</v>
          </cell>
          <cell r="AS111">
            <v>0</v>
          </cell>
          <cell r="AW111">
            <v>0</v>
          </cell>
          <cell r="AX111">
            <v>0</v>
          </cell>
          <cell r="AZ111">
            <v>0</v>
          </cell>
          <cell r="BD111">
            <v>0</v>
          </cell>
          <cell r="BE111">
            <v>0</v>
          </cell>
          <cell r="BG111">
            <v>0</v>
          </cell>
          <cell r="BK111">
            <v>0</v>
          </cell>
          <cell r="BL111">
            <v>0</v>
          </cell>
          <cell r="BN111">
            <v>0</v>
          </cell>
          <cell r="BR111">
            <v>0</v>
          </cell>
          <cell r="BS111">
            <v>0</v>
          </cell>
          <cell r="BU111">
            <v>0</v>
          </cell>
          <cell r="BY111">
            <v>0</v>
          </cell>
          <cell r="BZ111">
            <v>0</v>
          </cell>
          <cell r="CB111">
            <v>0</v>
          </cell>
          <cell r="CF111">
            <v>0</v>
          </cell>
          <cell r="CG111">
            <v>0</v>
          </cell>
          <cell r="CI111">
            <v>0</v>
          </cell>
          <cell r="CL111">
            <v>0</v>
          </cell>
          <cell r="CM111">
            <v>16.204879999999999</v>
          </cell>
          <cell r="CN111">
            <v>5</v>
          </cell>
          <cell r="CO111">
            <v>0</v>
          </cell>
          <cell r="CP111">
            <v>0</v>
          </cell>
          <cell r="CQ111">
            <v>0</v>
          </cell>
          <cell r="CR111">
            <v>0</v>
          </cell>
          <cell r="CS111">
            <v>0</v>
          </cell>
          <cell r="CT111">
            <v>0</v>
          </cell>
          <cell r="CU111">
            <v>0</v>
          </cell>
          <cell r="CV111">
            <v>0</v>
          </cell>
          <cell r="CW111">
            <v>0</v>
          </cell>
          <cell r="CX111">
            <v>0</v>
          </cell>
          <cell r="CY111">
            <v>0</v>
          </cell>
        </row>
        <row r="112">
          <cell r="A112" t="str">
            <v>1.1.4.79</v>
          </cell>
          <cell r="B112" t="str">
            <v xml:space="preserve">Строительство ТП2 2х2500кВА мкр.35, для электроснабжения Детского сада </v>
          </cell>
          <cell r="C112" t="str">
            <v>С_1.1.4.79</v>
          </cell>
          <cell r="D112">
            <v>16.204879999999999</v>
          </cell>
          <cell r="E112">
            <v>0</v>
          </cell>
          <cell r="U112">
            <v>16.204879999999999</v>
          </cell>
          <cell r="V112">
            <v>5</v>
          </cell>
          <cell r="X112">
            <v>0</v>
          </cell>
          <cell r="AB112">
            <v>0</v>
          </cell>
          <cell r="AC112">
            <v>0</v>
          </cell>
          <cell r="AE112">
            <v>0</v>
          </cell>
          <cell r="AI112">
            <v>0</v>
          </cell>
          <cell r="AJ112">
            <v>0</v>
          </cell>
          <cell r="AL112">
            <v>0</v>
          </cell>
          <cell r="AP112">
            <v>0</v>
          </cell>
          <cell r="AQ112">
            <v>0</v>
          </cell>
          <cell r="AS112">
            <v>0</v>
          </cell>
          <cell r="AW112">
            <v>0</v>
          </cell>
          <cell r="AX112">
            <v>0</v>
          </cell>
          <cell r="AZ112">
            <v>0</v>
          </cell>
          <cell r="BD112">
            <v>0</v>
          </cell>
          <cell r="BE112">
            <v>0</v>
          </cell>
          <cell r="BG112">
            <v>0</v>
          </cell>
          <cell r="BK112">
            <v>0</v>
          </cell>
          <cell r="BL112">
            <v>0</v>
          </cell>
          <cell r="BN112">
            <v>0</v>
          </cell>
          <cell r="BR112">
            <v>0</v>
          </cell>
          <cell r="BS112">
            <v>0</v>
          </cell>
          <cell r="BU112">
            <v>0</v>
          </cell>
          <cell r="BY112">
            <v>0</v>
          </cell>
          <cell r="BZ112">
            <v>0</v>
          </cell>
          <cell r="CB112">
            <v>0</v>
          </cell>
          <cell r="CF112">
            <v>0</v>
          </cell>
          <cell r="CG112">
            <v>0</v>
          </cell>
          <cell r="CI112">
            <v>0</v>
          </cell>
          <cell r="CL112">
            <v>0</v>
          </cell>
          <cell r="CM112">
            <v>16.204879999999999</v>
          </cell>
          <cell r="CN112">
            <v>5</v>
          </cell>
          <cell r="CO112">
            <v>0</v>
          </cell>
          <cell r="CP112">
            <v>0</v>
          </cell>
          <cell r="CQ112">
            <v>0</v>
          </cell>
          <cell r="CR112">
            <v>0</v>
          </cell>
          <cell r="CS112">
            <v>0</v>
          </cell>
          <cell r="CT112">
            <v>0</v>
          </cell>
          <cell r="CU112">
            <v>0</v>
          </cell>
          <cell r="CV112">
            <v>0</v>
          </cell>
          <cell r="CW112">
            <v>0</v>
          </cell>
          <cell r="CX112">
            <v>0</v>
          </cell>
          <cell r="CY112">
            <v>0</v>
          </cell>
        </row>
        <row r="113">
          <cell r="A113" t="str">
            <v>1.1.4.80</v>
          </cell>
          <cell r="B113" t="str">
            <v>Строительство ТП3 2х2500кВА мкр.35, для электроснабжения школы</v>
          </cell>
          <cell r="C113" t="str">
            <v>С_1.1.4.80</v>
          </cell>
          <cell r="D113">
            <v>16.204879999999999</v>
          </cell>
          <cell r="E113">
            <v>0</v>
          </cell>
          <cell r="U113">
            <v>16.204879999999999</v>
          </cell>
          <cell r="V113">
            <v>5</v>
          </cell>
          <cell r="X113">
            <v>0</v>
          </cell>
          <cell r="AB113">
            <v>0</v>
          </cell>
          <cell r="AC113">
            <v>0</v>
          </cell>
          <cell r="AE113">
            <v>0</v>
          </cell>
          <cell r="AI113">
            <v>0</v>
          </cell>
          <cell r="AJ113">
            <v>0</v>
          </cell>
          <cell r="AL113">
            <v>0</v>
          </cell>
          <cell r="AP113">
            <v>0</v>
          </cell>
          <cell r="AQ113">
            <v>0</v>
          </cell>
          <cell r="AS113">
            <v>0</v>
          </cell>
          <cell r="AW113">
            <v>0</v>
          </cell>
          <cell r="AX113">
            <v>0</v>
          </cell>
          <cell r="AZ113">
            <v>0</v>
          </cell>
          <cell r="BD113">
            <v>0</v>
          </cell>
          <cell r="BE113">
            <v>0</v>
          </cell>
          <cell r="BG113">
            <v>0</v>
          </cell>
          <cell r="BK113">
            <v>0</v>
          </cell>
          <cell r="BL113">
            <v>0</v>
          </cell>
          <cell r="BN113">
            <v>0</v>
          </cell>
          <cell r="BR113">
            <v>0</v>
          </cell>
          <cell r="BS113">
            <v>0</v>
          </cell>
          <cell r="BU113">
            <v>0</v>
          </cell>
          <cell r="BY113">
            <v>0</v>
          </cell>
          <cell r="BZ113">
            <v>0</v>
          </cell>
          <cell r="CB113">
            <v>0</v>
          </cell>
          <cell r="CF113">
            <v>0</v>
          </cell>
          <cell r="CG113">
            <v>0</v>
          </cell>
          <cell r="CI113">
            <v>0</v>
          </cell>
          <cell r="CL113">
            <v>0</v>
          </cell>
          <cell r="CM113">
            <v>16.204879999999999</v>
          </cell>
          <cell r="CN113">
            <v>5</v>
          </cell>
          <cell r="CO113">
            <v>0</v>
          </cell>
          <cell r="CP113">
            <v>0</v>
          </cell>
          <cell r="CQ113">
            <v>0</v>
          </cell>
          <cell r="CR113">
            <v>0</v>
          </cell>
          <cell r="CS113">
            <v>0</v>
          </cell>
          <cell r="CT113">
            <v>0</v>
          </cell>
          <cell r="CU113">
            <v>0</v>
          </cell>
          <cell r="CV113">
            <v>0</v>
          </cell>
          <cell r="CW113">
            <v>0</v>
          </cell>
          <cell r="CX113">
            <v>0</v>
          </cell>
          <cell r="CY113">
            <v>0</v>
          </cell>
        </row>
        <row r="114">
          <cell r="A114" t="str">
            <v>1.1.4.81</v>
          </cell>
          <cell r="B114" t="str">
            <v>Строительство ТП№20 2х1600кВА мкр.44, для электроснабжения Детского сада на 350мест</v>
          </cell>
          <cell r="C114" t="str">
            <v>С_1.1.4.81</v>
          </cell>
          <cell r="D114">
            <v>10.690379999999999</v>
          </cell>
          <cell r="E114">
            <v>0</v>
          </cell>
          <cell r="U114">
            <v>0</v>
          </cell>
          <cell r="V114">
            <v>0</v>
          </cell>
          <cell r="X114">
            <v>0</v>
          </cell>
          <cell r="AB114">
            <v>0</v>
          </cell>
          <cell r="AC114">
            <v>0</v>
          </cell>
          <cell r="AE114">
            <v>0</v>
          </cell>
          <cell r="AI114">
            <v>0</v>
          </cell>
          <cell r="AJ114">
            <v>0</v>
          </cell>
          <cell r="AL114">
            <v>0</v>
          </cell>
          <cell r="AP114">
            <v>0</v>
          </cell>
          <cell r="AQ114">
            <v>0</v>
          </cell>
          <cell r="AS114">
            <v>0</v>
          </cell>
          <cell r="AW114">
            <v>10.690379999999999</v>
          </cell>
          <cell r="AX114">
            <v>3.2</v>
          </cell>
          <cell r="AZ114">
            <v>0</v>
          </cell>
          <cell r="BD114">
            <v>0</v>
          </cell>
          <cell r="BE114">
            <v>0</v>
          </cell>
          <cell r="BG114">
            <v>0</v>
          </cell>
          <cell r="BK114">
            <v>0</v>
          </cell>
          <cell r="BL114">
            <v>0</v>
          </cell>
          <cell r="BN114">
            <v>0</v>
          </cell>
          <cell r="BR114">
            <v>0</v>
          </cell>
          <cell r="BS114">
            <v>0</v>
          </cell>
          <cell r="BU114">
            <v>0</v>
          </cell>
          <cell r="BY114">
            <v>0</v>
          </cell>
          <cell r="BZ114">
            <v>0</v>
          </cell>
          <cell r="CB114">
            <v>0</v>
          </cell>
          <cell r="CF114">
            <v>0</v>
          </cell>
          <cell r="CG114">
            <v>0</v>
          </cell>
          <cell r="CI114">
            <v>0</v>
          </cell>
          <cell r="CL114">
            <v>0</v>
          </cell>
          <cell r="CM114">
            <v>10.690379999999999</v>
          </cell>
          <cell r="CN114">
            <v>3.2</v>
          </cell>
          <cell r="CO114">
            <v>0</v>
          </cell>
          <cell r="CP114">
            <v>0</v>
          </cell>
          <cell r="CQ114">
            <v>0</v>
          </cell>
          <cell r="CR114">
            <v>0</v>
          </cell>
          <cell r="CS114">
            <v>0</v>
          </cell>
          <cell r="CT114">
            <v>0</v>
          </cell>
          <cell r="CU114">
            <v>0</v>
          </cell>
          <cell r="CV114">
            <v>0</v>
          </cell>
          <cell r="CW114">
            <v>0</v>
          </cell>
          <cell r="CX114">
            <v>0</v>
          </cell>
          <cell r="CY114">
            <v>0</v>
          </cell>
        </row>
        <row r="115">
          <cell r="A115" t="str">
            <v>1.1.4.82</v>
          </cell>
          <cell r="B115" t="str">
            <v>Строительство ТП№21 2х2500кВА мкр.44, для электроснабжения Школы на 1200 учащихся</v>
          </cell>
          <cell r="C115" t="str">
            <v>С_1.1.4.82</v>
          </cell>
          <cell r="D115">
            <v>16.204879999999999</v>
          </cell>
          <cell r="E115">
            <v>0</v>
          </cell>
          <cell r="U115">
            <v>0</v>
          </cell>
          <cell r="V115">
            <v>0</v>
          </cell>
          <cell r="X115">
            <v>0</v>
          </cell>
          <cell r="AB115">
            <v>0</v>
          </cell>
          <cell r="AC115">
            <v>0</v>
          </cell>
          <cell r="AE115">
            <v>0</v>
          </cell>
          <cell r="AI115">
            <v>0</v>
          </cell>
          <cell r="AJ115">
            <v>0</v>
          </cell>
          <cell r="AL115">
            <v>0</v>
          </cell>
          <cell r="AP115">
            <v>0</v>
          </cell>
          <cell r="AQ115">
            <v>0</v>
          </cell>
          <cell r="AS115">
            <v>0</v>
          </cell>
          <cell r="AW115">
            <v>16.204879999999999</v>
          </cell>
          <cell r="AX115">
            <v>5</v>
          </cell>
          <cell r="AZ115">
            <v>0</v>
          </cell>
          <cell r="BD115">
            <v>0</v>
          </cell>
          <cell r="BE115">
            <v>0</v>
          </cell>
          <cell r="BG115">
            <v>0</v>
          </cell>
          <cell r="BK115">
            <v>0</v>
          </cell>
          <cell r="BL115">
            <v>0</v>
          </cell>
          <cell r="BN115">
            <v>0</v>
          </cell>
          <cell r="BR115">
            <v>0</v>
          </cell>
          <cell r="BS115">
            <v>0</v>
          </cell>
          <cell r="BU115">
            <v>0</v>
          </cell>
          <cell r="BY115">
            <v>0</v>
          </cell>
          <cell r="BZ115">
            <v>0</v>
          </cell>
          <cell r="CB115">
            <v>0</v>
          </cell>
          <cell r="CF115">
            <v>0</v>
          </cell>
          <cell r="CG115">
            <v>0</v>
          </cell>
          <cell r="CI115">
            <v>0</v>
          </cell>
          <cell r="CL115">
            <v>0</v>
          </cell>
          <cell r="CM115">
            <v>16.204879999999999</v>
          </cell>
          <cell r="CN115">
            <v>5</v>
          </cell>
          <cell r="CO115">
            <v>0</v>
          </cell>
          <cell r="CP115">
            <v>0</v>
          </cell>
          <cell r="CQ115">
            <v>0</v>
          </cell>
          <cell r="CR115">
            <v>0</v>
          </cell>
          <cell r="CS115">
            <v>0</v>
          </cell>
          <cell r="CT115">
            <v>0</v>
          </cell>
          <cell r="CU115">
            <v>0</v>
          </cell>
          <cell r="CV115">
            <v>0</v>
          </cell>
          <cell r="CW115">
            <v>0</v>
          </cell>
          <cell r="CX115">
            <v>0</v>
          </cell>
          <cell r="CY115">
            <v>0</v>
          </cell>
        </row>
        <row r="116">
          <cell r="A116" t="str">
            <v>1.1.4.83</v>
          </cell>
          <cell r="B116" t="str">
            <v>Строительство ТП№16 2х2500кВА мкр.27А, Жилая застройка</v>
          </cell>
          <cell r="C116" t="str">
            <v>С_1.1.4.83</v>
          </cell>
          <cell r="D116">
            <v>16.204879999999999</v>
          </cell>
          <cell r="E116">
            <v>0</v>
          </cell>
          <cell r="U116">
            <v>0</v>
          </cell>
          <cell r="V116">
            <v>0</v>
          </cell>
          <cell r="X116">
            <v>0</v>
          </cell>
          <cell r="AB116">
            <v>0</v>
          </cell>
          <cell r="AC116">
            <v>0</v>
          </cell>
          <cell r="AE116">
            <v>0</v>
          </cell>
          <cell r="AI116">
            <v>16.204879999999999</v>
          </cell>
          <cell r="AJ116">
            <v>5</v>
          </cell>
          <cell r="AL116">
            <v>0</v>
          </cell>
          <cell r="AP116">
            <v>0</v>
          </cell>
          <cell r="AQ116">
            <v>0</v>
          </cell>
          <cell r="AS116">
            <v>0</v>
          </cell>
          <cell r="AW116">
            <v>0</v>
          </cell>
          <cell r="AX116">
            <v>0</v>
          </cell>
          <cell r="AZ116">
            <v>0</v>
          </cell>
          <cell r="BD116">
            <v>0</v>
          </cell>
          <cell r="BE116">
            <v>0</v>
          </cell>
          <cell r="BG116">
            <v>0</v>
          </cell>
          <cell r="BK116">
            <v>0</v>
          </cell>
          <cell r="BL116">
            <v>0</v>
          </cell>
          <cell r="BN116">
            <v>0</v>
          </cell>
          <cell r="BR116">
            <v>0</v>
          </cell>
          <cell r="BS116">
            <v>0</v>
          </cell>
          <cell r="BU116">
            <v>0</v>
          </cell>
          <cell r="BY116">
            <v>0</v>
          </cell>
          <cell r="BZ116">
            <v>0</v>
          </cell>
          <cell r="CB116">
            <v>0</v>
          </cell>
          <cell r="CF116">
            <v>0</v>
          </cell>
          <cell r="CG116">
            <v>0</v>
          </cell>
          <cell r="CI116">
            <v>0</v>
          </cell>
          <cell r="CL116">
            <v>0</v>
          </cell>
          <cell r="CM116">
            <v>16.204879999999999</v>
          </cell>
          <cell r="CN116">
            <v>5</v>
          </cell>
          <cell r="CO116">
            <v>0</v>
          </cell>
          <cell r="CP116">
            <v>0</v>
          </cell>
          <cell r="CQ116">
            <v>0</v>
          </cell>
          <cell r="CR116">
            <v>0</v>
          </cell>
          <cell r="CS116">
            <v>0</v>
          </cell>
          <cell r="CT116">
            <v>0</v>
          </cell>
          <cell r="CU116">
            <v>0</v>
          </cell>
          <cell r="CV116">
            <v>0</v>
          </cell>
          <cell r="CW116">
            <v>0</v>
          </cell>
          <cell r="CX116">
            <v>0</v>
          </cell>
          <cell r="CY116">
            <v>0</v>
          </cell>
        </row>
        <row r="117">
          <cell r="A117" t="str">
            <v>1.1.4.84</v>
          </cell>
          <cell r="B117" t="str">
            <v>Строительство ТП№17 2х2500кВА мкр.27А, для электроснабжения средней общеобразовательной школы</v>
          </cell>
          <cell r="C117" t="str">
            <v>С_1.1.4.84</v>
          </cell>
          <cell r="D117">
            <v>16.204879999999999</v>
          </cell>
          <cell r="E117">
            <v>0</v>
          </cell>
          <cell r="U117">
            <v>0</v>
          </cell>
          <cell r="V117">
            <v>0</v>
          </cell>
          <cell r="X117">
            <v>0</v>
          </cell>
          <cell r="AB117">
            <v>0</v>
          </cell>
          <cell r="AC117">
            <v>0</v>
          </cell>
          <cell r="AE117">
            <v>0</v>
          </cell>
          <cell r="AI117">
            <v>0</v>
          </cell>
          <cell r="AJ117">
            <v>0</v>
          </cell>
          <cell r="AL117">
            <v>0</v>
          </cell>
          <cell r="AP117">
            <v>0</v>
          </cell>
          <cell r="AQ117">
            <v>0</v>
          </cell>
          <cell r="AS117">
            <v>0</v>
          </cell>
          <cell r="AW117">
            <v>16.204879999999999</v>
          </cell>
          <cell r="AX117">
            <v>5</v>
          </cell>
          <cell r="AZ117">
            <v>0</v>
          </cell>
          <cell r="BD117">
            <v>0</v>
          </cell>
          <cell r="BE117">
            <v>0</v>
          </cell>
          <cell r="BG117">
            <v>0</v>
          </cell>
          <cell r="BK117">
            <v>0</v>
          </cell>
          <cell r="BL117">
            <v>0</v>
          </cell>
          <cell r="BN117">
            <v>0</v>
          </cell>
          <cell r="BR117">
            <v>0</v>
          </cell>
          <cell r="BS117">
            <v>0</v>
          </cell>
          <cell r="BU117">
            <v>0</v>
          </cell>
          <cell r="BY117">
            <v>0</v>
          </cell>
          <cell r="BZ117">
            <v>0</v>
          </cell>
          <cell r="CB117">
            <v>0</v>
          </cell>
          <cell r="CF117">
            <v>0</v>
          </cell>
          <cell r="CG117">
            <v>0</v>
          </cell>
          <cell r="CI117">
            <v>0</v>
          </cell>
          <cell r="CL117">
            <v>0</v>
          </cell>
          <cell r="CM117">
            <v>16.204879999999999</v>
          </cell>
          <cell r="CN117">
            <v>5</v>
          </cell>
          <cell r="CO117">
            <v>0</v>
          </cell>
          <cell r="CP117">
            <v>0</v>
          </cell>
          <cell r="CQ117">
            <v>0</v>
          </cell>
          <cell r="CR117">
            <v>0</v>
          </cell>
          <cell r="CS117">
            <v>0</v>
          </cell>
          <cell r="CT117">
            <v>0</v>
          </cell>
          <cell r="CU117">
            <v>0</v>
          </cell>
          <cell r="CV117">
            <v>0</v>
          </cell>
          <cell r="CW117">
            <v>0</v>
          </cell>
          <cell r="CX117">
            <v>0</v>
          </cell>
          <cell r="CY117">
            <v>0</v>
          </cell>
        </row>
        <row r="118">
          <cell r="A118" t="str">
            <v>1.1.4.85</v>
          </cell>
          <cell r="B118" t="str">
            <v>Строительство ТП№18 2х2500кВА мкр.27А, Жилая застройка</v>
          </cell>
          <cell r="C118" t="str">
            <v>С_1.1.4.85</v>
          </cell>
          <cell r="D118">
            <v>16.204879999999999</v>
          </cell>
          <cell r="E118">
            <v>0</v>
          </cell>
          <cell r="U118">
            <v>0</v>
          </cell>
          <cell r="V118">
            <v>0</v>
          </cell>
          <cell r="X118">
            <v>0</v>
          </cell>
          <cell r="AB118">
            <v>0</v>
          </cell>
          <cell r="AC118">
            <v>0</v>
          </cell>
          <cell r="AE118">
            <v>0</v>
          </cell>
          <cell r="AI118">
            <v>0</v>
          </cell>
          <cell r="AJ118">
            <v>0</v>
          </cell>
          <cell r="AL118">
            <v>0</v>
          </cell>
          <cell r="AP118">
            <v>0</v>
          </cell>
          <cell r="AQ118">
            <v>0</v>
          </cell>
          <cell r="AS118">
            <v>0</v>
          </cell>
          <cell r="AW118">
            <v>16.204879999999999</v>
          </cell>
          <cell r="AX118">
            <v>5</v>
          </cell>
          <cell r="AZ118">
            <v>0</v>
          </cell>
          <cell r="BD118">
            <v>0</v>
          </cell>
          <cell r="BE118">
            <v>0</v>
          </cell>
          <cell r="BG118">
            <v>0</v>
          </cell>
          <cell r="BK118">
            <v>0</v>
          </cell>
          <cell r="BL118">
            <v>0</v>
          </cell>
          <cell r="BN118">
            <v>0</v>
          </cell>
          <cell r="BR118">
            <v>0</v>
          </cell>
          <cell r="BS118">
            <v>0</v>
          </cell>
          <cell r="BU118">
            <v>0</v>
          </cell>
          <cell r="BY118">
            <v>0</v>
          </cell>
          <cell r="BZ118">
            <v>0</v>
          </cell>
          <cell r="CB118">
            <v>0</v>
          </cell>
          <cell r="CF118">
            <v>0</v>
          </cell>
          <cell r="CG118">
            <v>0</v>
          </cell>
          <cell r="CI118">
            <v>0</v>
          </cell>
          <cell r="CL118">
            <v>0</v>
          </cell>
          <cell r="CM118">
            <v>16.204879999999999</v>
          </cell>
          <cell r="CN118">
            <v>5</v>
          </cell>
          <cell r="CO118">
            <v>0</v>
          </cell>
          <cell r="CP118">
            <v>0</v>
          </cell>
          <cell r="CQ118">
            <v>0</v>
          </cell>
          <cell r="CR118">
            <v>0</v>
          </cell>
          <cell r="CS118">
            <v>0</v>
          </cell>
          <cell r="CT118">
            <v>0</v>
          </cell>
          <cell r="CU118">
            <v>0</v>
          </cell>
          <cell r="CV118">
            <v>0</v>
          </cell>
          <cell r="CW118">
            <v>0</v>
          </cell>
          <cell r="CX118">
            <v>0</v>
          </cell>
          <cell r="CY118">
            <v>0</v>
          </cell>
        </row>
        <row r="119">
          <cell r="A119" t="str">
            <v>1.1.4.86</v>
          </cell>
          <cell r="B119" t="str">
            <v>Строительство ТП№19 2х2500кВА мкр.27А, Жилая застройка</v>
          </cell>
          <cell r="C119" t="str">
            <v>С_1.1.4.86</v>
          </cell>
          <cell r="D119">
            <v>16.204879999999999</v>
          </cell>
          <cell r="E119">
            <v>0</v>
          </cell>
          <cell r="U119">
            <v>0</v>
          </cell>
          <cell r="V119">
            <v>0</v>
          </cell>
          <cell r="X119">
            <v>0</v>
          </cell>
          <cell r="AB119">
            <v>0</v>
          </cell>
          <cell r="AC119">
            <v>0</v>
          </cell>
          <cell r="AE119">
            <v>0</v>
          </cell>
          <cell r="AI119">
            <v>0</v>
          </cell>
          <cell r="AJ119">
            <v>0</v>
          </cell>
          <cell r="AL119">
            <v>0</v>
          </cell>
          <cell r="AP119">
            <v>0</v>
          </cell>
          <cell r="AQ119">
            <v>0</v>
          </cell>
          <cell r="AS119">
            <v>0</v>
          </cell>
          <cell r="AW119">
            <v>16.204879999999999</v>
          </cell>
          <cell r="AX119">
            <v>5</v>
          </cell>
          <cell r="AZ119">
            <v>0</v>
          </cell>
          <cell r="BD119">
            <v>0</v>
          </cell>
          <cell r="BE119">
            <v>0</v>
          </cell>
          <cell r="BG119">
            <v>0</v>
          </cell>
          <cell r="BK119">
            <v>0</v>
          </cell>
          <cell r="BL119">
            <v>0</v>
          </cell>
          <cell r="BN119">
            <v>0</v>
          </cell>
          <cell r="BR119">
            <v>0</v>
          </cell>
          <cell r="BS119">
            <v>0</v>
          </cell>
          <cell r="BU119">
            <v>0</v>
          </cell>
          <cell r="BY119">
            <v>0</v>
          </cell>
          <cell r="BZ119">
            <v>0</v>
          </cell>
          <cell r="CB119">
            <v>0</v>
          </cell>
          <cell r="CF119">
            <v>0</v>
          </cell>
          <cell r="CG119">
            <v>0</v>
          </cell>
          <cell r="CI119">
            <v>0</v>
          </cell>
          <cell r="CL119">
            <v>0</v>
          </cell>
          <cell r="CM119">
            <v>16.204879999999999</v>
          </cell>
          <cell r="CN119">
            <v>5</v>
          </cell>
          <cell r="CO119">
            <v>0</v>
          </cell>
          <cell r="CP119">
            <v>0</v>
          </cell>
          <cell r="CQ119">
            <v>0</v>
          </cell>
          <cell r="CR119">
            <v>0</v>
          </cell>
          <cell r="CS119">
            <v>0</v>
          </cell>
          <cell r="CT119">
            <v>0</v>
          </cell>
          <cell r="CU119">
            <v>0</v>
          </cell>
          <cell r="CV119">
            <v>0</v>
          </cell>
          <cell r="CW119">
            <v>0</v>
          </cell>
          <cell r="CX119">
            <v>0</v>
          </cell>
          <cell r="CY119">
            <v>0</v>
          </cell>
        </row>
        <row r="120">
          <cell r="A120" t="str">
            <v>1.1.4.87</v>
          </cell>
          <cell r="B120" t="str">
            <v>Строительство ТП№20 2х2500кВА мкр.27А, Жилая застройка</v>
          </cell>
          <cell r="C120" t="str">
            <v>С_1.1.4.87</v>
          </cell>
          <cell r="D120">
            <v>16.204879999999999</v>
          </cell>
          <cell r="E120">
            <v>0</v>
          </cell>
          <cell r="U120">
            <v>0</v>
          </cell>
          <cell r="V120">
            <v>0</v>
          </cell>
          <cell r="X120">
            <v>0</v>
          </cell>
          <cell r="AB120">
            <v>0</v>
          </cell>
          <cell r="AC120">
            <v>0</v>
          </cell>
          <cell r="AE120">
            <v>0</v>
          </cell>
          <cell r="AI120">
            <v>16.204879999999999</v>
          </cell>
          <cell r="AJ120">
            <v>5</v>
          </cell>
          <cell r="AL120">
            <v>0</v>
          </cell>
          <cell r="AP120">
            <v>0</v>
          </cell>
          <cell r="AQ120">
            <v>0</v>
          </cell>
          <cell r="AS120">
            <v>0</v>
          </cell>
          <cell r="AW120">
            <v>0</v>
          </cell>
          <cell r="AX120">
            <v>0</v>
          </cell>
          <cell r="AZ120">
            <v>0</v>
          </cell>
          <cell r="BD120">
            <v>0</v>
          </cell>
          <cell r="BE120">
            <v>0</v>
          </cell>
          <cell r="BG120">
            <v>0</v>
          </cell>
          <cell r="BK120">
            <v>0</v>
          </cell>
          <cell r="BL120">
            <v>0</v>
          </cell>
          <cell r="BN120">
            <v>0</v>
          </cell>
          <cell r="BR120">
            <v>0</v>
          </cell>
          <cell r="BS120">
            <v>0</v>
          </cell>
          <cell r="BU120">
            <v>0</v>
          </cell>
          <cell r="BY120">
            <v>0</v>
          </cell>
          <cell r="BZ120">
            <v>0</v>
          </cell>
          <cell r="CB120">
            <v>0</v>
          </cell>
          <cell r="CF120">
            <v>0</v>
          </cell>
          <cell r="CG120">
            <v>0</v>
          </cell>
          <cell r="CI120">
            <v>0</v>
          </cell>
          <cell r="CL120">
            <v>0</v>
          </cell>
          <cell r="CM120">
            <v>16.204879999999999</v>
          </cell>
          <cell r="CN120">
            <v>5</v>
          </cell>
          <cell r="CO120">
            <v>0</v>
          </cell>
          <cell r="CP120">
            <v>0</v>
          </cell>
          <cell r="CQ120">
            <v>0</v>
          </cell>
          <cell r="CR120">
            <v>0</v>
          </cell>
          <cell r="CS120">
            <v>0</v>
          </cell>
          <cell r="CT120">
            <v>0</v>
          </cell>
          <cell r="CU120">
            <v>0</v>
          </cell>
          <cell r="CV120">
            <v>0</v>
          </cell>
          <cell r="CW120">
            <v>0</v>
          </cell>
          <cell r="CX120">
            <v>0</v>
          </cell>
          <cell r="CY120">
            <v>0</v>
          </cell>
        </row>
        <row r="121">
          <cell r="A121" t="str">
            <v>1.1.4.88</v>
          </cell>
          <cell r="B121" t="str">
            <v>Строительство ТП№21 2х2500кВА мкр.27А, для электроснабжения детского сада</v>
          </cell>
          <cell r="C121" t="str">
            <v>С_1.1.4.88</v>
          </cell>
          <cell r="D121">
            <v>16.204879999999999</v>
          </cell>
          <cell r="E121">
            <v>0</v>
          </cell>
          <cell r="U121">
            <v>0</v>
          </cell>
          <cell r="V121">
            <v>0</v>
          </cell>
          <cell r="X121">
            <v>0</v>
          </cell>
          <cell r="AB121">
            <v>0</v>
          </cell>
          <cell r="AC121">
            <v>0</v>
          </cell>
          <cell r="AE121">
            <v>0</v>
          </cell>
          <cell r="AI121">
            <v>16.204879999999999</v>
          </cell>
          <cell r="AJ121">
            <v>5</v>
          </cell>
          <cell r="AL121">
            <v>0</v>
          </cell>
          <cell r="AP121">
            <v>0</v>
          </cell>
          <cell r="AQ121">
            <v>0</v>
          </cell>
          <cell r="AS121">
            <v>0</v>
          </cell>
          <cell r="AW121">
            <v>0</v>
          </cell>
          <cell r="AX121">
            <v>0</v>
          </cell>
          <cell r="AZ121">
            <v>0</v>
          </cell>
          <cell r="BD121">
            <v>0</v>
          </cell>
          <cell r="BE121">
            <v>0</v>
          </cell>
          <cell r="BG121">
            <v>0</v>
          </cell>
          <cell r="BK121">
            <v>0</v>
          </cell>
          <cell r="BL121">
            <v>0</v>
          </cell>
          <cell r="BN121">
            <v>0</v>
          </cell>
          <cell r="BR121">
            <v>0</v>
          </cell>
          <cell r="BS121">
            <v>0</v>
          </cell>
          <cell r="BU121">
            <v>0</v>
          </cell>
          <cell r="BY121">
            <v>0</v>
          </cell>
          <cell r="BZ121">
            <v>0</v>
          </cell>
          <cell r="CB121">
            <v>0</v>
          </cell>
          <cell r="CF121">
            <v>0</v>
          </cell>
          <cell r="CG121">
            <v>0</v>
          </cell>
          <cell r="CI121">
            <v>0</v>
          </cell>
          <cell r="CL121">
            <v>0</v>
          </cell>
          <cell r="CM121">
            <v>16.204879999999999</v>
          </cell>
          <cell r="CN121">
            <v>5</v>
          </cell>
          <cell r="CO121">
            <v>0</v>
          </cell>
          <cell r="CP121">
            <v>0</v>
          </cell>
          <cell r="CQ121">
            <v>0</v>
          </cell>
          <cell r="CR121">
            <v>0</v>
          </cell>
          <cell r="CS121">
            <v>0</v>
          </cell>
          <cell r="CT121">
            <v>0</v>
          </cell>
          <cell r="CU121">
            <v>0</v>
          </cell>
          <cell r="CV121">
            <v>0</v>
          </cell>
          <cell r="CW121">
            <v>0</v>
          </cell>
          <cell r="CX121">
            <v>0</v>
          </cell>
          <cell r="CY121">
            <v>0</v>
          </cell>
        </row>
        <row r="122">
          <cell r="A122" t="str">
            <v>1.1.4.89</v>
          </cell>
          <cell r="B122" t="str">
            <v>Строительство ТП№22 2х2500кВА мкр.27А, Жилая застройка</v>
          </cell>
          <cell r="C122" t="str">
            <v>С_1.1.4.89</v>
          </cell>
          <cell r="D122">
            <v>16.204879999999999</v>
          </cell>
          <cell r="E122">
            <v>0</v>
          </cell>
          <cell r="U122">
            <v>0</v>
          </cell>
          <cell r="V122">
            <v>0</v>
          </cell>
          <cell r="X122">
            <v>0</v>
          </cell>
          <cell r="AB122">
            <v>0</v>
          </cell>
          <cell r="AC122">
            <v>0</v>
          </cell>
          <cell r="AE122">
            <v>0</v>
          </cell>
          <cell r="AI122">
            <v>16.204879999999999</v>
          </cell>
          <cell r="AJ122">
            <v>5</v>
          </cell>
          <cell r="AL122">
            <v>0</v>
          </cell>
          <cell r="AP122">
            <v>0</v>
          </cell>
          <cell r="AQ122">
            <v>0</v>
          </cell>
          <cell r="AS122">
            <v>0</v>
          </cell>
          <cell r="AW122">
            <v>0</v>
          </cell>
          <cell r="AX122">
            <v>0</v>
          </cell>
          <cell r="AZ122">
            <v>0</v>
          </cell>
          <cell r="BD122">
            <v>0</v>
          </cell>
          <cell r="BE122">
            <v>0</v>
          </cell>
          <cell r="BG122">
            <v>0</v>
          </cell>
          <cell r="BK122">
            <v>0</v>
          </cell>
          <cell r="BL122">
            <v>0</v>
          </cell>
          <cell r="BN122">
            <v>0</v>
          </cell>
          <cell r="BR122">
            <v>0</v>
          </cell>
          <cell r="BS122">
            <v>0</v>
          </cell>
          <cell r="BU122">
            <v>0</v>
          </cell>
          <cell r="BY122">
            <v>0</v>
          </cell>
          <cell r="BZ122">
            <v>0</v>
          </cell>
          <cell r="CB122">
            <v>0</v>
          </cell>
          <cell r="CF122">
            <v>0</v>
          </cell>
          <cell r="CG122">
            <v>0</v>
          </cell>
          <cell r="CI122">
            <v>0</v>
          </cell>
          <cell r="CL122">
            <v>0</v>
          </cell>
          <cell r="CM122">
            <v>16.204879999999999</v>
          </cell>
          <cell r="CN122">
            <v>5</v>
          </cell>
          <cell r="CO122">
            <v>0</v>
          </cell>
          <cell r="CP122">
            <v>0</v>
          </cell>
          <cell r="CQ122">
            <v>0</v>
          </cell>
          <cell r="CR122">
            <v>0</v>
          </cell>
          <cell r="CS122">
            <v>0</v>
          </cell>
          <cell r="CT122">
            <v>0</v>
          </cell>
          <cell r="CU122">
            <v>0</v>
          </cell>
          <cell r="CV122">
            <v>0</v>
          </cell>
          <cell r="CW122">
            <v>0</v>
          </cell>
          <cell r="CX122">
            <v>0</v>
          </cell>
          <cell r="CY122">
            <v>0</v>
          </cell>
        </row>
        <row r="123">
          <cell r="A123" t="str">
            <v>1.1.4.90</v>
          </cell>
          <cell r="B123" t="str">
            <v>Строительство ТП№23 2х2500кВА мкр.27А, Жилая застройка</v>
          </cell>
          <cell r="C123" t="str">
            <v>С_1.1.4.90</v>
          </cell>
          <cell r="D123">
            <v>16.204879999999999</v>
          </cell>
          <cell r="E123">
            <v>0</v>
          </cell>
          <cell r="U123">
            <v>16.204879999999999</v>
          </cell>
          <cell r="V123">
            <v>5</v>
          </cell>
          <cell r="X123">
            <v>0</v>
          </cell>
          <cell r="AB123">
            <v>0</v>
          </cell>
          <cell r="AC123">
            <v>0</v>
          </cell>
          <cell r="AE123">
            <v>0</v>
          </cell>
          <cell r="AI123">
            <v>0</v>
          </cell>
          <cell r="AJ123">
            <v>0</v>
          </cell>
          <cell r="AL123">
            <v>0</v>
          </cell>
          <cell r="AP123">
            <v>0</v>
          </cell>
          <cell r="AQ123">
            <v>0</v>
          </cell>
          <cell r="AS123">
            <v>0</v>
          </cell>
          <cell r="AW123">
            <v>0</v>
          </cell>
          <cell r="AX123">
            <v>0</v>
          </cell>
          <cell r="AZ123">
            <v>0</v>
          </cell>
          <cell r="BD123">
            <v>0</v>
          </cell>
          <cell r="BE123">
            <v>0</v>
          </cell>
          <cell r="BG123">
            <v>0</v>
          </cell>
          <cell r="BK123">
            <v>0</v>
          </cell>
          <cell r="BL123">
            <v>0</v>
          </cell>
          <cell r="BN123">
            <v>0</v>
          </cell>
          <cell r="BR123">
            <v>0</v>
          </cell>
          <cell r="BS123">
            <v>0</v>
          </cell>
          <cell r="BU123">
            <v>0</v>
          </cell>
          <cell r="BY123">
            <v>0</v>
          </cell>
          <cell r="BZ123">
            <v>0</v>
          </cell>
          <cell r="CB123">
            <v>0</v>
          </cell>
          <cell r="CF123">
            <v>0</v>
          </cell>
          <cell r="CG123">
            <v>0</v>
          </cell>
          <cell r="CI123">
            <v>0</v>
          </cell>
          <cell r="CL123">
            <v>0</v>
          </cell>
          <cell r="CM123">
            <v>16.204879999999999</v>
          </cell>
          <cell r="CN123">
            <v>5</v>
          </cell>
          <cell r="CO123">
            <v>0</v>
          </cell>
          <cell r="CP123">
            <v>0</v>
          </cell>
          <cell r="CQ123">
            <v>0</v>
          </cell>
          <cell r="CR123">
            <v>0</v>
          </cell>
          <cell r="CS123">
            <v>0</v>
          </cell>
          <cell r="CT123">
            <v>0</v>
          </cell>
          <cell r="CU123">
            <v>0</v>
          </cell>
          <cell r="CV123">
            <v>0</v>
          </cell>
          <cell r="CW123">
            <v>0</v>
          </cell>
          <cell r="CX123">
            <v>0</v>
          </cell>
          <cell r="CY123">
            <v>0</v>
          </cell>
        </row>
        <row r="124">
          <cell r="A124" t="str">
            <v>1.1.4.91</v>
          </cell>
          <cell r="B124" t="str">
            <v>Строительство ТП-2х1600кВА мкр.28, для электроснабжения Детского сада мкр.28</v>
          </cell>
          <cell r="C124" t="str">
            <v>С_1.1.4.91</v>
          </cell>
          <cell r="D124">
            <v>10.690379999999999</v>
          </cell>
          <cell r="E124">
            <v>0</v>
          </cell>
          <cell r="U124">
            <v>10.690379999999999</v>
          </cell>
          <cell r="V124">
            <v>3.2</v>
          </cell>
          <cell r="X124">
            <v>0</v>
          </cell>
          <cell r="AB124">
            <v>0</v>
          </cell>
          <cell r="AC124">
            <v>0</v>
          </cell>
          <cell r="AE124">
            <v>0</v>
          </cell>
          <cell r="AI124">
            <v>0</v>
          </cell>
          <cell r="AJ124">
            <v>0</v>
          </cell>
          <cell r="AL124">
            <v>0</v>
          </cell>
          <cell r="AP124">
            <v>0</v>
          </cell>
          <cell r="AQ124">
            <v>0</v>
          </cell>
          <cell r="AS124">
            <v>0</v>
          </cell>
          <cell r="AW124">
            <v>0</v>
          </cell>
          <cell r="AX124">
            <v>0</v>
          </cell>
          <cell r="AZ124">
            <v>0</v>
          </cell>
          <cell r="BD124">
            <v>0</v>
          </cell>
          <cell r="BE124">
            <v>0</v>
          </cell>
          <cell r="BG124">
            <v>0</v>
          </cell>
          <cell r="BK124">
            <v>0</v>
          </cell>
          <cell r="BL124">
            <v>0</v>
          </cell>
          <cell r="BN124">
            <v>0</v>
          </cell>
          <cell r="BR124">
            <v>0</v>
          </cell>
          <cell r="BS124">
            <v>0</v>
          </cell>
          <cell r="BU124">
            <v>0</v>
          </cell>
          <cell r="BY124">
            <v>0</v>
          </cell>
          <cell r="BZ124">
            <v>0</v>
          </cell>
          <cell r="CB124">
            <v>0</v>
          </cell>
          <cell r="CF124">
            <v>0</v>
          </cell>
          <cell r="CG124">
            <v>0</v>
          </cell>
          <cell r="CI124">
            <v>0</v>
          </cell>
          <cell r="CL124">
            <v>0</v>
          </cell>
          <cell r="CM124">
            <v>10.690379999999999</v>
          </cell>
          <cell r="CN124">
            <v>3.2</v>
          </cell>
          <cell r="CO124">
            <v>0</v>
          </cell>
          <cell r="CP124">
            <v>0</v>
          </cell>
          <cell r="CQ124">
            <v>0</v>
          </cell>
          <cell r="CR124">
            <v>0</v>
          </cell>
          <cell r="CS124">
            <v>0</v>
          </cell>
          <cell r="CT124">
            <v>0</v>
          </cell>
          <cell r="CU124">
            <v>0</v>
          </cell>
          <cell r="CV124">
            <v>0</v>
          </cell>
          <cell r="CW124">
            <v>0</v>
          </cell>
          <cell r="CX124">
            <v>0</v>
          </cell>
          <cell r="CY124">
            <v>0</v>
          </cell>
        </row>
        <row r="125">
          <cell r="A125" t="str">
            <v>1.1.4.92</v>
          </cell>
          <cell r="B125" t="str">
            <v>Строительство РП-2х2500кВА мкр.28</v>
          </cell>
          <cell r="C125" t="str">
            <v>С_1.1.4.92</v>
          </cell>
          <cell r="D125">
            <v>21</v>
          </cell>
          <cell r="E125">
            <v>0</v>
          </cell>
          <cell r="U125">
            <v>21</v>
          </cell>
          <cell r="V125">
            <v>5</v>
          </cell>
          <cell r="X125">
            <v>0</v>
          </cell>
          <cell r="AB125">
            <v>0</v>
          </cell>
          <cell r="AC125">
            <v>0</v>
          </cell>
          <cell r="AE125">
            <v>0</v>
          </cell>
          <cell r="AI125">
            <v>0</v>
          </cell>
          <cell r="AJ125">
            <v>0</v>
          </cell>
          <cell r="AL125">
            <v>0</v>
          </cell>
          <cell r="AP125">
            <v>0</v>
          </cell>
          <cell r="AQ125">
            <v>0</v>
          </cell>
          <cell r="AS125">
            <v>0</v>
          </cell>
          <cell r="AW125">
            <v>0</v>
          </cell>
          <cell r="AX125">
            <v>0</v>
          </cell>
          <cell r="AZ125">
            <v>0</v>
          </cell>
          <cell r="BD125">
            <v>0</v>
          </cell>
          <cell r="BE125">
            <v>0</v>
          </cell>
          <cell r="BG125">
            <v>0</v>
          </cell>
          <cell r="BK125">
            <v>0</v>
          </cell>
          <cell r="BL125">
            <v>0</v>
          </cell>
          <cell r="BN125">
            <v>0</v>
          </cell>
          <cell r="BR125">
            <v>0</v>
          </cell>
          <cell r="BS125">
            <v>0</v>
          </cell>
          <cell r="BU125">
            <v>0</v>
          </cell>
          <cell r="BY125">
            <v>0</v>
          </cell>
          <cell r="BZ125">
            <v>0</v>
          </cell>
          <cell r="CB125">
            <v>0</v>
          </cell>
          <cell r="CF125">
            <v>0</v>
          </cell>
          <cell r="CG125">
            <v>0</v>
          </cell>
          <cell r="CI125">
            <v>0</v>
          </cell>
          <cell r="CL125">
            <v>0</v>
          </cell>
          <cell r="CM125">
            <v>21</v>
          </cell>
          <cell r="CN125">
            <v>5</v>
          </cell>
          <cell r="CO125">
            <v>0</v>
          </cell>
          <cell r="CP125">
            <v>0</v>
          </cell>
          <cell r="CQ125">
            <v>0</v>
          </cell>
          <cell r="CR125">
            <v>0</v>
          </cell>
          <cell r="CS125">
            <v>0</v>
          </cell>
          <cell r="CT125">
            <v>0</v>
          </cell>
          <cell r="CU125">
            <v>0</v>
          </cell>
          <cell r="CV125">
            <v>0</v>
          </cell>
          <cell r="CW125">
            <v>0</v>
          </cell>
          <cell r="CX125">
            <v>0</v>
          </cell>
          <cell r="CY125">
            <v>0</v>
          </cell>
        </row>
        <row r="126">
          <cell r="A126" t="str">
            <v>1.1.4.93</v>
          </cell>
          <cell r="B126" t="str">
            <v>Строительство РП 2х2500кВА п.Дорожный</v>
          </cell>
          <cell r="C126" t="str">
            <v>С_1.1.4.93</v>
          </cell>
          <cell r="D126">
            <v>20.077549999999999</v>
          </cell>
          <cell r="E126">
            <v>0</v>
          </cell>
          <cell r="U126">
            <v>20.077549999999999</v>
          </cell>
          <cell r="V126">
            <v>5</v>
          </cell>
          <cell r="X126">
            <v>0</v>
          </cell>
          <cell r="AB126">
            <v>0</v>
          </cell>
          <cell r="AC126">
            <v>0</v>
          </cell>
          <cell r="AE126">
            <v>0</v>
          </cell>
          <cell r="AI126">
            <v>0</v>
          </cell>
          <cell r="AJ126">
            <v>0</v>
          </cell>
          <cell r="AL126">
            <v>0</v>
          </cell>
          <cell r="AP126">
            <v>0</v>
          </cell>
          <cell r="AQ126">
            <v>0</v>
          </cell>
          <cell r="AS126">
            <v>0</v>
          </cell>
          <cell r="AW126">
            <v>0</v>
          </cell>
          <cell r="AX126">
            <v>0</v>
          </cell>
          <cell r="AZ126">
            <v>0</v>
          </cell>
          <cell r="BD126">
            <v>0</v>
          </cell>
          <cell r="BE126">
            <v>0</v>
          </cell>
          <cell r="BG126">
            <v>0</v>
          </cell>
          <cell r="BK126">
            <v>0</v>
          </cell>
          <cell r="BL126">
            <v>0</v>
          </cell>
          <cell r="BN126">
            <v>0</v>
          </cell>
          <cell r="BR126">
            <v>0</v>
          </cell>
          <cell r="BS126">
            <v>0</v>
          </cell>
          <cell r="BU126">
            <v>0</v>
          </cell>
          <cell r="BY126">
            <v>0</v>
          </cell>
          <cell r="BZ126">
            <v>0</v>
          </cell>
          <cell r="CB126">
            <v>0</v>
          </cell>
          <cell r="CF126">
            <v>0</v>
          </cell>
          <cell r="CG126">
            <v>0</v>
          </cell>
          <cell r="CI126">
            <v>0</v>
          </cell>
          <cell r="CL126">
            <v>0</v>
          </cell>
          <cell r="CM126">
            <v>20.077549999999999</v>
          </cell>
          <cell r="CN126">
            <v>5</v>
          </cell>
          <cell r="CO126">
            <v>0</v>
          </cell>
          <cell r="CP126">
            <v>0</v>
          </cell>
          <cell r="CQ126">
            <v>0</v>
          </cell>
          <cell r="CR126">
            <v>0</v>
          </cell>
          <cell r="CS126">
            <v>0</v>
          </cell>
          <cell r="CT126">
            <v>0</v>
          </cell>
          <cell r="CU126">
            <v>0</v>
          </cell>
          <cell r="CV126">
            <v>0</v>
          </cell>
          <cell r="CW126">
            <v>0</v>
          </cell>
          <cell r="CX126">
            <v>0</v>
          </cell>
          <cell r="CY126">
            <v>0</v>
          </cell>
        </row>
        <row r="127">
          <cell r="A127" t="str">
            <v>1.1.4.94</v>
          </cell>
          <cell r="B127" t="str">
            <v>Строительство ТП 2х1000кВА п.Дорожный</v>
          </cell>
          <cell r="C127" t="str">
            <v>С_1.1.4.94</v>
          </cell>
          <cell r="D127">
            <v>9.0977499999999996</v>
          </cell>
          <cell r="E127">
            <v>0</v>
          </cell>
          <cell r="U127">
            <v>9.0977499999999996</v>
          </cell>
          <cell r="V127">
            <v>2</v>
          </cell>
          <cell r="X127">
            <v>0</v>
          </cell>
          <cell r="AB127">
            <v>0</v>
          </cell>
          <cell r="AC127">
            <v>0</v>
          </cell>
          <cell r="AE127">
            <v>0</v>
          </cell>
          <cell r="AI127">
            <v>0</v>
          </cell>
          <cell r="AJ127">
            <v>0</v>
          </cell>
          <cell r="AL127">
            <v>0</v>
          </cell>
          <cell r="AP127">
            <v>0</v>
          </cell>
          <cell r="AQ127">
            <v>0</v>
          </cell>
          <cell r="AS127">
            <v>0</v>
          </cell>
          <cell r="AW127">
            <v>0</v>
          </cell>
          <cell r="AX127">
            <v>0</v>
          </cell>
          <cell r="AZ127">
            <v>0</v>
          </cell>
          <cell r="BD127">
            <v>0</v>
          </cell>
          <cell r="BE127">
            <v>0</v>
          </cell>
          <cell r="BG127">
            <v>0</v>
          </cell>
          <cell r="BK127">
            <v>0</v>
          </cell>
          <cell r="BL127">
            <v>0</v>
          </cell>
          <cell r="BN127">
            <v>0</v>
          </cell>
          <cell r="BR127">
            <v>0</v>
          </cell>
          <cell r="BS127">
            <v>0</v>
          </cell>
          <cell r="BU127">
            <v>0</v>
          </cell>
          <cell r="BY127">
            <v>0</v>
          </cell>
          <cell r="BZ127">
            <v>0</v>
          </cell>
          <cell r="CB127">
            <v>0</v>
          </cell>
          <cell r="CF127">
            <v>0</v>
          </cell>
          <cell r="CG127">
            <v>0</v>
          </cell>
          <cell r="CI127">
            <v>0</v>
          </cell>
          <cell r="CL127">
            <v>0</v>
          </cell>
          <cell r="CM127">
            <v>9.0977499999999996</v>
          </cell>
          <cell r="CN127">
            <v>2</v>
          </cell>
          <cell r="CO127">
            <v>0</v>
          </cell>
          <cell r="CP127">
            <v>0</v>
          </cell>
          <cell r="CQ127">
            <v>0</v>
          </cell>
          <cell r="CR127">
            <v>0</v>
          </cell>
          <cell r="CS127">
            <v>0</v>
          </cell>
          <cell r="CT127">
            <v>0</v>
          </cell>
          <cell r="CU127">
            <v>0</v>
          </cell>
          <cell r="CV127">
            <v>0</v>
          </cell>
          <cell r="CW127">
            <v>0</v>
          </cell>
          <cell r="CX127">
            <v>0</v>
          </cell>
          <cell r="CY127">
            <v>0</v>
          </cell>
        </row>
        <row r="128">
          <cell r="A128" t="str">
            <v>1.1.4.95</v>
          </cell>
          <cell r="B128" t="str">
            <v>Строительство ТП-4 2х1600кВА мкр.42, для электроснабжения детского сада</v>
          </cell>
          <cell r="C128" t="str">
            <v>С_1.1.4.95</v>
          </cell>
          <cell r="D128">
            <v>10.690379999999999</v>
          </cell>
          <cell r="E128">
            <v>0</v>
          </cell>
          <cell r="U128">
            <v>0</v>
          </cell>
          <cell r="V128">
            <v>0</v>
          </cell>
          <cell r="X128">
            <v>0</v>
          </cell>
          <cell r="AB128">
            <v>0</v>
          </cell>
          <cell r="AC128">
            <v>0</v>
          </cell>
          <cell r="AE128">
            <v>0</v>
          </cell>
          <cell r="AI128">
            <v>0</v>
          </cell>
          <cell r="AJ128">
            <v>0</v>
          </cell>
          <cell r="AL128">
            <v>0</v>
          </cell>
          <cell r="AP128">
            <v>0</v>
          </cell>
          <cell r="AQ128">
            <v>0</v>
          </cell>
          <cell r="AS128">
            <v>0</v>
          </cell>
          <cell r="AW128">
            <v>10.690379999999999</v>
          </cell>
          <cell r="AX128">
            <v>3.2</v>
          </cell>
          <cell r="AZ128">
            <v>0</v>
          </cell>
          <cell r="BD128">
            <v>0</v>
          </cell>
          <cell r="BE128">
            <v>0</v>
          </cell>
          <cell r="BG128">
            <v>0</v>
          </cell>
          <cell r="BK128">
            <v>0</v>
          </cell>
          <cell r="BL128">
            <v>0</v>
          </cell>
          <cell r="BN128">
            <v>0</v>
          </cell>
          <cell r="BR128">
            <v>0</v>
          </cell>
          <cell r="BS128">
            <v>0</v>
          </cell>
          <cell r="BU128">
            <v>0</v>
          </cell>
          <cell r="BY128">
            <v>0</v>
          </cell>
          <cell r="BZ128">
            <v>0</v>
          </cell>
          <cell r="CB128">
            <v>0</v>
          </cell>
          <cell r="CF128">
            <v>0</v>
          </cell>
          <cell r="CG128">
            <v>0</v>
          </cell>
          <cell r="CI128">
            <v>0</v>
          </cell>
          <cell r="CL128">
            <v>0</v>
          </cell>
          <cell r="CM128">
            <v>10.690379999999999</v>
          </cell>
          <cell r="CN128">
            <v>3.2</v>
          </cell>
          <cell r="CO128">
            <v>0</v>
          </cell>
          <cell r="CP128">
            <v>0</v>
          </cell>
          <cell r="CQ128">
            <v>0</v>
          </cell>
          <cell r="CR128">
            <v>0</v>
          </cell>
          <cell r="CS128">
            <v>0</v>
          </cell>
          <cell r="CT128">
            <v>0</v>
          </cell>
          <cell r="CU128">
            <v>0</v>
          </cell>
          <cell r="CV128">
            <v>0</v>
          </cell>
          <cell r="CW128">
            <v>0</v>
          </cell>
          <cell r="CX128">
            <v>0</v>
          </cell>
          <cell r="CY128">
            <v>0</v>
          </cell>
        </row>
        <row r="129">
          <cell r="A129" t="str">
            <v>1.1.4.96</v>
          </cell>
          <cell r="B129" t="str">
            <v>Строительство ТП№1 2х1600кВА мкр.51, для электроснабжения Психо-наркологического диспансера, мкр.51</v>
          </cell>
          <cell r="C129" t="str">
            <v>С_1.1.4.96</v>
          </cell>
          <cell r="D129">
            <v>10.690379999999999</v>
          </cell>
          <cell r="E129">
            <v>0</v>
          </cell>
          <cell r="U129">
            <v>0</v>
          </cell>
          <cell r="V129">
            <v>0</v>
          </cell>
          <cell r="X129">
            <v>0</v>
          </cell>
          <cell r="AB129">
            <v>0</v>
          </cell>
          <cell r="AC129">
            <v>0</v>
          </cell>
          <cell r="AE129">
            <v>0</v>
          </cell>
          <cell r="AI129">
            <v>10.690379999999999</v>
          </cell>
          <cell r="AJ129">
            <v>3.2</v>
          </cell>
          <cell r="AL129">
            <v>0</v>
          </cell>
          <cell r="AP129">
            <v>0</v>
          </cell>
          <cell r="AQ129">
            <v>0</v>
          </cell>
          <cell r="AS129">
            <v>0</v>
          </cell>
          <cell r="AW129">
            <v>0</v>
          </cell>
          <cell r="AX129">
            <v>0</v>
          </cell>
          <cell r="AZ129">
            <v>0</v>
          </cell>
          <cell r="BD129">
            <v>0</v>
          </cell>
          <cell r="BE129">
            <v>0</v>
          </cell>
          <cell r="BG129">
            <v>0</v>
          </cell>
          <cell r="BK129">
            <v>0</v>
          </cell>
          <cell r="BL129">
            <v>0</v>
          </cell>
          <cell r="BN129">
            <v>0</v>
          </cell>
          <cell r="BR129">
            <v>0</v>
          </cell>
          <cell r="BS129">
            <v>0</v>
          </cell>
          <cell r="BU129">
            <v>0</v>
          </cell>
          <cell r="BY129">
            <v>0</v>
          </cell>
          <cell r="BZ129">
            <v>0</v>
          </cell>
          <cell r="CB129">
            <v>0</v>
          </cell>
          <cell r="CF129">
            <v>0</v>
          </cell>
          <cell r="CG129">
            <v>0</v>
          </cell>
          <cell r="CI129">
            <v>0</v>
          </cell>
          <cell r="CL129">
            <v>0</v>
          </cell>
          <cell r="CM129">
            <v>10.690379999999999</v>
          </cell>
          <cell r="CN129">
            <v>3.2</v>
          </cell>
          <cell r="CO129">
            <v>0</v>
          </cell>
          <cell r="CP129">
            <v>0</v>
          </cell>
          <cell r="CQ129">
            <v>0</v>
          </cell>
          <cell r="CR129">
            <v>0</v>
          </cell>
          <cell r="CS129">
            <v>0</v>
          </cell>
          <cell r="CT129">
            <v>0</v>
          </cell>
          <cell r="CU129">
            <v>0</v>
          </cell>
          <cell r="CV129">
            <v>0</v>
          </cell>
          <cell r="CW129">
            <v>0</v>
          </cell>
          <cell r="CX129">
            <v>0</v>
          </cell>
          <cell r="CY129">
            <v>0</v>
          </cell>
        </row>
        <row r="130">
          <cell r="A130" t="str">
            <v>1.1.4.97</v>
          </cell>
          <cell r="B130" t="str">
            <v>Строительство ТП№2 2х1600кВА мкр.51, для электроснабжения Поликлиники мкр.51</v>
          </cell>
          <cell r="C130" t="str">
            <v>С_1.1.4.97</v>
          </cell>
          <cell r="D130">
            <v>10.690379999999999</v>
          </cell>
          <cell r="E130">
            <v>0</v>
          </cell>
          <cell r="U130">
            <v>0</v>
          </cell>
          <cell r="V130">
            <v>0</v>
          </cell>
          <cell r="X130">
            <v>0</v>
          </cell>
          <cell r="AB130">
            <v>0</v>
          </cell>
          <cell r="AC130">
            <v>0</v>
          </cell>
          <cell r="AE130">
            <v>0</v>
          </cell>
          <cell r="AI130">
            <v>10.690379999999999</v>
          </cell>
          <cell r="AJ130">
            <v>3.2</v>
          </cell>
          <cell r="AL130">
            <v>0</v>
          </cell>
          <cell r="AP130">
            <v>0</v>
          </cell>
          <cell r="AQ130">
            <v>0</v>
          </cell>
          <cell r="AS130">
            <v>0</v>
          </cell>
          <cell r="AW130">
            <v>0</v>
          </cell>
          <cell r="AX130">
            <v>0</v>
          </cell>
          <cell r="AZ130">
            <v>0</v>
          </cell>
          <cell r="BD130">
            <v>0</v>
          </cell>
          <cell r="BE130">
            <v>0</v>
          </cell>
          <cell r="BG130">
            <v>0</v>
          </cell>
          <cell r="BK130">
            <v>0</v>
          </cell>
          <cell r="BL130">
            <v>0</v>
          </cell>
          <cell r="BN130">
            <v>0</v>
          </cell>
          <cell r="BR130">
            <v>0</v>
          </cell>
          <cell r="BS130">
            <v>0</v>
          </cell>
          <cell r="BU130">
            <v>0</v>
          </cell>
          <cell r="BY130">
            <v>0</v>
          </cell>
          <cell r="BZ130">
            <v>0</v>
          </cell>
          <cell r="CB130">
            <v>0</v>
          </cell>
          <cell r="CF130">
            <v>0</v>
          </cell>
          <cell r="CG130">
            <v>0</v>
          </cell>
          <cell r="CI130">
            <v>0</v>
          </cell>
          <cell r="CL130">
            <v>0</v>
          </cell>
          <cell r="CM130">
            <v>10.690379999999999</v>
          </cell>
          <cell r="CN130">
            <v>3.2</v>
          </cell>
          <cell r="CO130">
            <v>0</v>
          </cell>
          <cell r="CP130">
            <v>0</v>
          </cell>
          <cell r="CQ130">
            <v>0</v>
          </cell>
          <cell r="CR130">
            <v>0</v>
          </cell>
          <cell r="CS130">
            <v>0</v>
          </cell>
          <cell r="CT130">
            <v>0</v>
          </cell>
          <cell r="CU130">
            <v>0</v>
          </cell>
          <cell r="CV130">
            <v>0</v>
          </cell>
          <cell r="CW130">
            <v>0</v>
          </cell>
          <cell r="CX130">
            <v>0</v>
          </cell>
          <cell r="CY130">
            <v>0</v>
          </cell>
        </row>
        <row r="131">
          <cell r="A131" t="str">
            <v>1.1.4.98</v>
          </cell>
          <cell r="B131" t="str">
            <v>Строительство ТП№3 2х1600кВА мкр.51, для электроснабжения Многоэтажных жилых домов</v>
          </cell>
          <cell r="C131" t="str">
            <v>С_1.1.4.98</v>
          </cell>
          <cell r="D131">
            <v>10.690379999999999</v>
          </cell>
          <cell r="E131">
            <v>0</v>
          </cell>
          <cell r="U131">
            <v>0</v>
          </cell>
          <cell r="V131">
            <v>0</v>
          </cell>
          <cell r="X131">
            <v>0</v>
          </cell>
          <cell r="AB131">
            <v>0</v>
          </cell>
          <cell r="AC131">
            <v>0</v>
          </cell>
          <cell r="AE131">
            <v>0</v>
          </cell>
          <cell r="AI131">
            <v>10.690379999999999</v>
          </cell>
          <cell r="AJ131">
            <v>3.2</v>
          </cell>
          <cell r="AL131">
            <v>0</v>
          </cell>
          <cell r="AP131">
            <v>0</v>
          </cell>
          <cell r="AQ131">
            <v>0</v>
          </cell>
          <cell r="AS131">
            <v>0</v>
          </cell>
          <cell r="AW131">
            <v>0</v>
          </cell>
          <cell r="AX131">
            <v>0</v>
          </cell>
          <cell r="AZ131">
            <v>0</v>
          </cell>
          <cell r="BD131">
            <v>0</v>
          </cell>
          <cell r="BE131">
            <v>0</v>
          </cell>
          <cell r="BG131">
            <v>0</v>
          </cell>
          <cell r="BK131">
            <v>0</v>
          </cell>
          <cell r="BL131">
            <v>0</v>
          </cell>
          <cell r="BN131">
            <v>0</v>
          </cell>
          <cell r="BR131">
            <v>0</v>
          </cell>
          <cell r="BS131">
            <v>0</v>
          </cell>
          <cell r="BU131">
            <v>0</v>
          </cell>
          <cell r="BY131">
            <v>0</v>
          </cell>
          <cell r="BZ131">
            <v>0</v>
          </cell>
          <cell r="CB131">
            <v>0</v>
          </cell>
          <cell r="CF131">
            <v>0</v>
          </cell>
          <cell r="CG131">
            <v>0</v>
          </cell>
          <cell r="CI131">
            <v>0</v>
          </cell>
          <cell r="CL131">
            <v>0</v>
          </cell>
          <cell r="CM131">
            <v>10.690379999999999</v>
          </cell>
          <cell r="CN131">
            <v>3.2</v>
          </cell>
          <cell r="CO131">
            <v>0</v>
          </cell>
          <cell r="CP131">
            <v>0</v>
          </cell>
          <cell r="CQ131">
            <v>0</v>
          </cell>
          <cell r="CR131">
            <v>0</v>
          </cell>
          <cell r="CS131">
            <v>0</v>
          </cell>
          <cell r="CT131">
            <v>0</v>
          </cell>
          <cell r="CU131">
            <v>0</v>
          </cell>
          <cell r="CV131">
            <v>0</v>
          </cell>
          <cell r="CW131">
            <v>0</v>
          </cell>
          <cell r="CX131">
            <v>0</v>
          </cell>
          <cell r="CY131">
            <v>0</v>
          </cell>
        </row>
        <row r="132">
          <cell r="A132" t="str">
            <v>1.1.4.99</v>
          </cell>
          <cell r="B132" t="str">
            <v>Строительство ТП№4 2х1600кВА мкр.51, для электроснабжения Многоэтажных жилых домов</v>
          </cell>
          <cell r="C132" t="str">
            <v>С_1.1.4.99</v>
          </cell>
          <cell r="D132">
            <v>10.690379999999999</v>
          </cell>
          <cell r="E132">
            <v>0</v>
          </cell>
          <cell r="U132">
            <v>0</v>
          </cell>
          <cell r="V132">
            <v>0</v>
          </cell>
          <cell r="X132">
            <v>0</v>
          </cell>
          <cell r="AB132">
            <v>0</v>
          </cell>
          <cell r="AC132">
            <v>0</v>
          </cell>
          <cell r="AE132">
            <v>0</v>
          </cell>
          <cell r="AI132">
            <v>10.690379999999999</v>
          </cell>
          <cell r="AJ132">
            <v>3.2</v>
          </cell>
          <cell r="AL132">
            <v>0</v>
          </cell>
          <cell r="AP132">
            <v>0</v>
          </cell>
          <cell r="AQ132">
            <v>0</v>
          </cell>
          <cell r="AS132">
            <v>0</v>
          </cell>
          <cell r="AW132">
            <v>0</v>
          </cell>
          <cell r="AX132">
            <v>0</v>
          </cell>
          <cell r="AZ132">
            <v>0</v>
          </cell>
          <cell r="BD132">
            <v>0</v>
          </cell>
          <cell r="BE132">
            <v>0</v>
          </cell>
          <cell r="BG132">
            <v>0</v>
          </cell>
          <cell r="BK132">
            <v>0</v>
          </cell>
          <cell r="BL132">
            <v>0</v>
          </cell>
          <cell r="BN132">
            <v>0</v>
          </cell>
          <cell r="BR132">
            <v>0</v>
          </cell>
          <cell r="BS132">
            <v>0</v>
          </cell>
          <cell r="BU132">
            <v>0</v>
          </cell>
          <cell r="BY132">
            <v>0</v>
          </cell>
          <cell r="BZ132">
            <v>0</v>
          </cell>
          <cell r="CB132">
            <v>0</v>
          </cell>
          <cell r="CF132">
            <v>0</v>
          </cell>
          <cell r="CG132">
            <v>0</v>
          </cell>
          <cell r="CI132">
            <v>0</v>
          </cell>
          <cell r="CL132">
            <v>0</v>
          </cell>
          <cell r="CM132">
            <v>10.690379999999999</v>
          </cell>
          <cell r="CN132">
            <v>3.2</v>
          </cell>
          <cell r="CO132">
            <v>0</v>
          </cell>
          <cell r="CP132">
            <v>0</v>
          </cell>
          <cell r="CQ132">
            <v>0</v>
          </cell>
          <cell r="CR132">
            <v>0</v>
          </cell>
          <cell r="CS132">
            <v>0</v>
          </cell>
          <cell r="CT132">
            <v>0</v>
          </cell>
          <cell r="CU132">
            <v>0</v>
          </cell>
          <cell r="CV132">
            <v>0</v>
          </cell>
          <cell r="CW132">
            <v>0</v>
          </cell>
          <cell r="CX132">
            <v>0</v>
          </cell>
          <cell r="CY132">
            <v>0</v>
          </cell>
        </row>
        <row r="133">
          <cell r="A133" t="str">
            <v>1.1.4.100</v>
          </cell>
          <cell r="B133" t="str">
            <v>Строительство ТП№5 2х1600кВА мкр.51, для электроснабжения Многоэтажных жилых домов</v>
          </cell>
          <cell r="C133" t="str">
            <v>С_1.1.4.100</v>
          </cell>
          <cell r="D133">
            <v>10.690379999999999</v>
          </cell>
          <cell r="E133">
            <v>0</v>
          </cell>
          <cell r="U133">
            <v>0</v>
          </cell>
          <cell r="V133">
            <v>0</v>
          </cell>
          <cell r="X133">
            <v>0</v>
          </cell>
          <cell r="AB133">
            <v>0</v>
          </cell>
          <cell r="AC133">
            <v>0</v>
          </cell>
          <cell r="AE133">
            <v>0</v>
          </cell>
          <cell r="AI133">
            <v>10.690379999999999</v>
          </cell>
          <cell r="AJ133">
            <v>3.2</v>
          </cell>
          <cell r="AL133">
            <v>0</v>
          </cell>
          <cell r="AP133">
            <v>0</v>
          </cell>
          <cell r="AQ133">
            <v>0</v>
          </cell>
          <cell r="AS133">
            <v>0</v>
          </cell>
          <cell r="AW133">
            <v>0</v>
          </cell>
          <cell r="AX133">
            <v>0</v>
          </cell>
          <cell r="AZ133">
            <v>0</v>
          </cell>
          <cell r="BD133">
            <v>0</v>
          </cell>
          <cell r="BE133">
            <v>0</v>
          </cell>
          <cell r="BG133">
            <v>0</v>
          </cell>
          <cell r="BK133">
            <v>0</v>
          </cell>
          <cell r="BL133">
            <v>0</v>
          </cell>
          <cell r="BN133">
            <v>0</v>
          </cell>
          <cell r="BR133">
            <v>0</v>
          </cell>
          <cell r="BS133">
            <v>0</v>
          </cell>
          <cell r="BU133">
            <v>0</v>
          </cell>
          <cell r="BY133">
            <v>0</v>
          </cell>
          <cell r="BZ133">
            <v>0</v>
          </cell>
          <cell r="CB133">
            <v>0</v>
          </cell>
          <cell r="CF133">
            <v>0</v>
          </cell>
          <cell r="CG133">
            <v>0</v>
          </cell>
          <cell r="CI133">
            <v>0</v>
          </cell>
          <cell r="CL133">
            <v>0</v>
          </cell>
          <cell r="CM133">
            <v>10.690379999999999</v>
          </cell>
          <cell r="CN133">
            <v>3.2</v>
          </cell>
          <cell r="CO133">
            <v>0</v>
          </cell>
          <cell r="CP133">
            <v>0</v>
          </cell>
          <cell r="CQ133">
            <v>0</v>
          </cell>
          <cell r="CR133">
            <v>0</v>
          </cell>
          <cell r="CS133">
            <v>0</v>
          </cell>
          <cell r="CT133">
            <v>0</v>
          </cell>
          <cell r="CU133">
            <v>0</v>
          </cell>
          <cell r="CV133">
            <v>0</v>
          </cell>
          <cell r="CW133">
            <v>0</v>
          </cell>
          <cell r="CX133">
            <v>0</v>
          </cell>
          <cell r="CY133">
            <v>0</v>
          </cell>
        </row>
        <row r="134">
          <cell r="A134" t="str">
            <v>1.1.4.101</v>
          </cell>
          <cell r="B134" t="str">
            <v>Строительство ТП№6 2х1600кВА мкр.51, для электроснабжения общеобразовательной школы на 800 мест</v>
          </cell>
          <cell r="C134" t="str">
            <v>С_1.1.4.101</v>
          </cell>
          <cell r="D134">
            <v>10.690379999999999</v>
          </cell>
          <cell r="E134">
            <v>0</v>
          </cell>
          <cell r="U134">
            <v>0</v>
          </cell>
          <cell r="V134">
            <v>0</v>
          </cell>
          <cell r="X134">
            <v>0</v>
          </cell>
          <cell r="AB134">
            <v>0</v>
          </cell>
          <cell r="AC134">
            <v>0</v>
          </cell>
          <cell r="AE134">
            <v>0</v>
          </cell>
          <cell r="AI134">
            <v>0</v>
          </cell>
          <cell r="AJ134">
            <v>0</v>
          </cell>
          <cell r="AL134">
            <v>0</v>
          </cell>
          <cell r="AP134">
            <v>0</v>
          </cell>
          <cell r="AQ134">
            <v>0</v>
          </cell>
          <cell r="AS134">
            <v>0</v>
          </cell>
          <cell r="AW134">
            <v>10.690379999999999</v>
          </cell>
          <cell r="AX134">
            <v>3.2</v>
          </cell>
          <cell r="AZ134">
            <v>0</v>
          </cell>
          <cell r="BD134">
            <v>0</v>
          </cell>
          <cell r="BE134">
            <v>0</v>
          </cell>
          <cell r="BG134">
            <v>0</v>
          </cell>
          <cell r="BK134">
            <v>0</v>
          </cell>
          <cell r="BL134">
            <v>0</v>
          </cell>
          <cell r="BN134">
            <v>0</v>
          </cell>
          <cell r="BR134">
            <v>0</v>
          </cell>
          <cell r="BS134">
            <v>0</v>
          </cell>
          <cell r="BU134">
            <v>0</v>
          </cell>
          <cell r="BY134">
            <v>0</v>
          </cell>
          <cell r="BZ134">
            <v>0</v>
          </cell>
          <cell r="CB134">
            <v>0</v>
          </cell>
          <cell r="CF134">
            <v>0</v>
          </cell>
          <cell r="CG134">
            <v>0</v>
          </cell>
          <cell r="CI134">
            <v>0</v>
          </cell>
          <cell r="CL134">
            <v>0</v>
          </cell>
          <cell r="CM134">
            <v>10.690379999999999</v>
          </cell>
          <cell r="CN134">
            <v>3.2</v>
          </cell>
          <cell r="CO134">
            <v>0</v>
          </cell>
          <cell r="CP134">
            <v>0</v>
          </cell>
          <cell r="CQ134">
            <v>0</v>
          </cell>
          <cell r="CR134">
            <v>0</v>
          </cell>
          <cell r="CS134">
            <v>0</v>
          </cell>
          <cell r="CT134">
            <v>0</v>
          </cell>
          <cell r="CU134">
            <v>0</v>
          </cell>
          <cell r="CV134">
            <v>0</v>
          </cell>
          <cell r="CW134">
            <v>0</v>
          </cell>
          <cell r="CX134">
            <v>0</v>
          </cell>
          <cell r="CY134">
            <v>0</v>
          </cell>
        </row>
        <row r="135">
          <cell r="A135" t="str">
            <v>1.1.4.102</v>
          </cell>
          <cell r="B135" t="str">
            <v>Строительство ТП№7 2х1600кВА мкр.51, для электроснабжения Многоэтажных жилых домов</v>
          </cell>
          <cell r="C135" t="str">
            <v>С_1.1.4.102</v>
          </cell>
          <cell r="D135">
            <v>10.690379999999999</v>
          </cell>
          <cell r="E135">
            <v>0</v>
          </cell>
          <cell r="U135">
            <v>0</v>
          </cell>
          <cell r="V135">
            <v>0</v>
          </cell>
          <cell r="X135">
            <v>0</v>
          </cell>
          <cell r="AB135">
            <v>0</v>
          </cell>
          <cell r="AC135">
            <v>0</v>
          </cell>
          <cell r="AE135">
            <v>0</v>
          </cell>
          <cell r="AI135">
            <v>0</v>
          </cell>
          <cell r="AJ135">
            <v>0</v>
          </cell>
          <cell r="AL135">
            <v>0</v>
          </cell>
          <cell r="AP135">
            <v>0</v>
          </cell>
          <cell r="AQ135">
            <v>0</v>
          </cell>
          <cell r="AS135">
            <v>0</v>
          </cell>
          <cell r="AW135">
            <v>10.690379999999999</v>
          </cell>
          <cell r="AX135">
            <v>3.2</v>
          </cell>
          <cell r="AZ135">
            <v>0</v>
          </cell>
          <cell r="BD135">
            <v>0</v>
          </cell>
          <cell r="BE135">
            <v>0</v>
          </cell>
          <cell r="BG135">
            <v>0</v>
          </cell>
          <cell r="BK135">
            <v>0</v>
          </cell>
          <cell r="BL135">
            <v>0</v>
          </cell>
          <cell r="BN135">
            <v>0</v>
          </cell>
          <cell r="BR135">
            <v>0</v>
          </cell>
          <cell r="BS135">
            <v>0</v>
          </cell>
          <cell r="BU135">
            <v>0</v>
          </cell>
          <cell r="BY135">
            <v>0</v>
          </cell>
          <cell r="BZ135">
            <v>0</v>
          </cell>
          <cell r="CB135">
            <v>0</v>
          </cell>
          <cell r="CF135">
            <v>0</v>
          </cell>
          <cell r="CG135">
            <v>0</v>
          </cell>
          <cell r="CI135">
            <v>0</v>
          </cell>
          <cell r="CL135">
            <v>0</v>
          </cell>
          <cell r="CM135">
            <v>10.690379999999999</v>
          </cell>
          <cell r="CN135">
            <v>3.2</v>
          </cell>
          <cell r="CO135">
            <v>0</v>
          </cell>
          <cell r="CP135">
            <v>0</v>
          </cell>
          <cell r="CQ135">
            <v>0</v>
          </cell>
          <cell r="CR135">
            <v>0</v>
          </cell>
          <cell r="CS135">
            <v>0</v>
          </cell>
          <cell r="CT135">
            <v>0</v>
          </cell>
          <cell r="CU135">
            <v>0</v>
          </cell>
          <cell r="CV135">
            <v>0</v>
          </cell>
          <cell r="CW135">
            <v>0</v>
          </cell>
          <cell r="CX135">
            <v>0</v>
          </cell>
          <cell r="CY135">
            <v>0</v>
          </cell>
        </row>
        <row r="136">
          <cell r="A136" t="str">
            <v>1.1.4.103</v>
          </cell>
          <cell r="B136" t="str">
            <v>Строительство ТП№8 2х1600кВА мкр.51, для электроснабжения Детского сада на 310 мест мкр.51</v>
          </cell>
          <cell r="C136" t="str">
            <v>С_1.1.4.103</v>
          </cell>
          <cell r="D136">
            <v>10.690379999999999</v>
          </cell>
          <cell r="E136">
            <v>0</v>
          </cell>
          <cell r="U136">
            <v>0</v>
          </cell>
          <cell r="V136">
            <v>0</v>
          </cell>
          <cell r="X136">
            <v>0</v>
          </cell>
          <cell r="AB136">
            <v>0</v>
          </cell>
          <cell r="AC136">
            <v>0</v>
          </cell>
          <cell r="AE136">
            <v>0</v>
          </cell>
          <cell r="AI136">
            <v>0</v>
          </cell>
          <cell r="AJ136">
            <v>0</v>
          </cell>
          <cell r="AL136">
            <v>0</v>
          </cell>
          <cell r="AP136">
            <v>0</v>
          </cell>
          <cell r="AQ136">
            <v>0</v>
          </cell>
          <cell r="AS136">
            <v>0</v>
          </cell>
          <cell r="AW136">
            <v>10.690379999999999</v>
          </cell>
          <cell r="AX136">
            <v>3.2</v>
          </cell>
          <cell r="AZ136">
            <v>0</v>
          </cell>
          <cell r="BD136">
            <v>0</v>
          </cell>
          <cell r="BE136">
            <v>0</v>
          </cell>
          <cell r="BG136">
            <v>0</v>
          </cell>
          <cell r="BK136">
            <v>0</v>
          </cell>
          <cell r="BL136">
            <v>0</v>
          </cell>
          <cell r="BN136">
            <v>0</v>
          </cell>
          <cell r="BR136">
            <v>0</v>
          </cell>
          <cell r="BS136">
            <v>0</v>
          </cell>
          <cell r="BU136">
            <v>0</v>
          </cell>
          <cell r="BY136">
            <v>0</v>
          </cell>
          <cell r="BZ136">
            <v>0</v>
          </cell>
          <cell r="CB136">
            <v>0</v>
          </cell>
          <cell r="CF136">
            <v>0</v>
          </cell>
          <cell r="CG136">
            <v>0</v>
          </cell>
          <cell r="CI136">
            <v>0</v>
          </cell>
          <cell r="CL136">
            <v>0</v>
          </cell>
          <cell r="CM136">
            <v>10.690379999999999</v>
          </cell>
          <cell r="CN136">
            <v>3.2</v>
          </cell>
          <cell r="CO136">
            <v>0</v>
          </cell>
          <cell r="CP136">
            <v>0</v>
          </cell>
          <cell r="CQ136">
            <v>0</v>
          </cell>
          <cell r="CR136">
            <v>0</v>
          </cell>
          <cell r="CS136">
            <v>0</v>
          </cell>
          <cell r="CT136">
            <v>0</v>
          </cell>
          <cell r="CU136">
            <v>0</v>
          </cell>
          <cell r="CV136">
            <v>0</v>
          </cell>
          <cell r="CW136">
            <v>0</v>
          </cell>
          <cell r="CX136">
            <v>0</v>
          </cell>
          <cell r="CY136">
            <v>0</v>
          </cell>
        </row>
        <row r="137">
          <cell r="A137" t="str">
            <v>1.1.4.104</v>
          </cell>
          <cell r="B137" t="str">
            <v>Кабельные линии 6/10кВ</v>
          </cell>
          <cell r="C137" t="str">
            <v>С_1.1.4.104</v>
          </cell>
          <cell r="D137">
            <v>0</v>
          </cell>
          <cell r="E137">
            <v>0</v>
          </cell>
          <cell r="U137">
            <v>0</v>
          </cell>
          <cell r="V137">
            <v>0</v>
          </cell>
          <cell r="X137">
            <v>0</v>
          </cell>
          <cell r="AB137">
            <v>0</v>
          </cell>
          <cell r="AC137">
            <v>0</v>
          </cell>
          <cell r="AE137">
            <v>0</v>
          </cell>
          <cell r="AI137">
            <v>0</v>
          </cell>
          <cell r="AJ137">
            <v>0</v>
          </cell>
          <cell r="AL137">
            <v>0</v>
          </cell>
          <cell r="AP137">
            <v>0</v>
          </cell>
          <cell r="AQ137">
            <v>0</v>
          </cell>
          <cell r="AS137">
            <v>0</v>
          </cell>
          <cell r="AW137">
            <v>0</v>
          </cell>
          <cell r="AX137">
            <v>0</v>
          </cell>
          <cell r="AZ137">
            <v>0</v>
          </cell>
          <cell r="BD137">
            <v>0</v>
          </cell>
          <cell r="BE137">
            <v>0</v>
          </cell>
          <cell r="BG137">
            <v>0</v>
          </cell>
          <cell r="BK137">
            <v>0</v>
          </cell>
          <cell r="BL137">
            <v>0</v>
          </cell>
          <cell r="BN137">
            <v>0</v>
          </cell>
          <cell r="BR137">
            <v>0</v>
          </cell>
          <cell r="BS137">
            <v>0</v>
          </cell>
          <cell r="BU137">
            <v>0</v>
          </cell>
          <cell r="BY137">
            <v>0</v>
          </cell>
          <cell r="BZ137">
            <v>0</v>
          </cell>
          <cell r="CB137">
            <v>0</v>
          </cell>
          <cell r="CF137">
            <v>0</v>
          </cell>
          <cell r="CG137">
            <v>0</v>
          </cell>
          <cell r="CI137">
            <v>0</v>
          </cell>
          <cell r="CL137">
            <v>0</v>
          </cell>
          <cell r="CM137">
            <v>0</v>
          </cell>
          <cell r="CN137">
            <v>0</v>
          </cell>
          <cell r="CO137">
            <v>0</v>
          </cell>
          <cell r="CP137">
            <v>0</v>
          </cell>
          <cell r="CQ137">
            <v>0</v>
          </cell>
          <cell r="CR137">
            <v>0</v>
          </cell>
          <cell r="CS137">
            <v>0</v>
          </cell>
          <cell r="CT137">
            <v>0</v>
          </cell>
          <cell r="CU137">
            <v>0</v>
          </cell>
          <cell r="CV137">
            <v>0</v>
          </cell>
          <cell r="CW137">
            <v>0</v>
          </cell>
          <cell r="CX137">
            <v>0</v>
          </cell>
          <cell r="CY137">
            <v>0</v>
          </cell>
        </row>
        <row r="138">
          <cell r="A138" t="str">
            <v>1.1.4.105</v>
          </cell>
          <cell r="B138" t="str">
            <v>Строительство КЛ-10кВ от РП-117 до РП(ТП)11 2х2500кВА, для электроснабжения ж/д в мкр.21-22</v>
          </cell>
          <cell r="C138" t="str">
            <v>С_1.1.4.105</v>
          </cell>
          <cell r="D138">
            <v>1.04044</v>
          </cell>
          <cell r="E138">
            <v>0</v>
          </cell>
          <cell r="U138">
            <v>1.04044</v>
          </cell>
          <cell r="V138">
            <v>0</v>
          </cell>
          <cell r="X138">
            <v>0.57599999999999996</v>
          </cell>
          <cell r="AB138">
            <v>0</v>
          </cell>
          <cell r="AC138">
            <v>0</v>
          </cell>
          <cell r="AE138">
            <v>0</v>
          </cell>
          <cell r="AI138">
            <v>0</v>
          </cell>
          <cell r="AJ138">
            <v>0</v>
          </cell>
          <cell r="AL138">
            <v>0</v>
          </cell>
          <cell r="AP138">
            <v>0</v>
          </cell>
          <cell r="AQ138">
            <v>0</v>
          </cell>
          <cell r="AS138">
            <v>0</v>
          </cell>
          <cell r="AW138">
            <v>0</v>
          </cell>
          <cell r="AX138">
            <v>0</v>
          </cell>
          <cell r="AZ138">
            <v>0</v>
          </cell>
          <cell r="BD138">
            <v>0</v>
          </cell>
          <cell r="BE138">
            <v>0</v>
          </cell>
          <cell r="BG138">
            <v>0</v>
          </cell>
          <cell r="BK138">
            <v>0</v>
          </cell>
          <cell r="BL138">
            <v>0</v>
          </cell>
          <cell r="BN138">
            <v>0</v>
          </cell>
          <cell r="BR138">
            <v>0</v>
          </cell>
          <cell r="BS138">
            <v>0</v>
          </cell>
          <cell r="BU138">
            <v>0</v>
          </cell>
          <cell r="BY138">
            <v>0</v>
          </cell>
          <cell r="BZ138">
            <v>0</v>
          </cell>
          <cell r="CB138">
            <v>0</v>
          </cell>
          <cell r="CF138">
            <v>0</v>
          </cell>
          <cell r="CG138">
            <v>0</v>
          </cell>
          <cell r="CI138">
            <v>0</v>
          </cell>
          <cell r="CL138">
            <v>0</v>
          </cell>
          <cell r="CM138">
            <v>1.04044</v>
          </cell>
          <cell r="CN138">
            <v>0</v>
          </cell>
          <cell r="CO138">
            <v>0</v>
          </cell>
          <cell r="CP138">
            <v>0.57599999999999996</v>
          </cell>
          <cell r="CQ138">
            <v>0</v>
          </cell>
          <cell r="CR138">
            <v>0</v>
          </cell>
          <cell r="CS138">
            <v>0</v>
          </cell>
          <cell r="CT138">
            <v>0</v>
          </cell>
          <cell r="CU138">
            <v>0</v>
          </cell>
          <cell r="CV138">
            <v>0</v>
          </cell>
          <cell r="CW138">
            <v>0</v>
          </cell>
          <cell r="CX138">
            <v>0</v>
          </cell>
          <cell r="CY138">
            <v>0</v>
          </cell>
        </row>
        <row r="139">
          <cell r="A139" t="str">
            <v>1.1.4.106</v>
          </cell>
          <cell r="B139" t="str">
            <v>Строительство КЛ-10кВ от РП(ТП)11 2х1000кВА  до ТП12 2х1000кВА, для электроснабжения ж/д в мкр.21-22</v>
          </cell>
          <cell r="C139" t="str">
            <v>С_1.1.4.106</v>
          </cell>
          <cell r="D139">
            <v>2.2502900000000001</v>
          </cell>
          <cell r="E139">
            <v>0</v>
          </cell>
          <cell r="U139">
            <v>2.2502900000000001</v>
          </cell>
          <cell r="V139">
            <v>0</v>
          </cell>
          <cell r="X139">
            <v>0.69</v>
          </cell>
          <cell r="AB139">
            <v>0</v>
          </cell>
          <cell r="AC139">
            <v>0</v>
          </cell>
          <cell r="AE139">
            <v>0</v>
          </cell>
          <cell r="AI139">
            <v>0</v>
          </cell>
          <cell r="AJ139">
            <v>0</v>
          </cell>
          <cell r="AL139">
            <v>0</v>
          </cell>
          <cell r="AP139">
            <v>0</v>
          </cell>
          <cell r="AQ139">
            <v>0</v>
          </cell>
          <cell r="AS139">
            <v>0</v>
          </cell>
          <cell r="AW139">
            <v>0</v>
          </cell>
          <cell r="AX139">
            <v>0</v>
          </cell>
          <cell r="AZ139">
            <v>0</v>
          </cell>
          <cell r="BD139">
            <v>0</v>
          </cell>
          <cell r="BE139">
            <v>0</v>
          </cell>
          <cell r="BG139">
            <v>0</v>
          </cell>
          <cell r="BK139">
            <v>0</v>
          </cell>
          <cell r="BL139">
            <v>0</v>
          </cell>
          <cell r="BN139">
            <v>0</v>
          </cell>
          <cell r="BR139">
            <v>0</v>
          </cell>
          <cell r="BS139">
            <v>0</v>
          </cell>
          <cell r="BU139">
            <v>0</v>
          </cell>
          <cell r="BY139">
            <v>0</v>
          </cell>
          <cell r="BZ139">
            <v>0</v>
          </cell>
          <cell r="CB139">
            <v>0</v>
          </cell>
          <cell r="CF139">
            <v>0</v>
          </cell>
          <cell r="CG139">
            <v>0</v>
          </cell>
          <cell r="CI139">
            <v>0</v>
          </cell>
          <cell r="CL139">
            <v>0</v>
          </cell>
          <cell r="CM139">
            <v>2.2502900000000001</v>
          </cell>
          <cell r="CN139">
            <v>0</v>
          </cell>
          <cell r="CO139">
            <v>0</v>
          </cell>
          <cell r="CP139">
            <v>0.69</v>
          </cell>
          <cell r="CQ139">
            <v>0</v>
          </cell>
          <cell r="CR139">
            <v>0</v>
          </cell>
          <cell r="CS139">
            <v>0</v>
          </cell>
          <cell r="CT139">
            <v>0</v>
          </cell>
          <cell r="CU139">
            <v>0</v>
          </cell>
          <cell r="CV139">
            <v>0</v>
          </cell>
          <cell r="CW139">
            <v>0</v>
          </cell>
          <cell r="CX139">
            <v>0</v>
          </cell>
          <cell r="CY139">
            <v>0</v>
          </cell>
        </row>
        <row r="140">
          <cell r="A140" t="str">
            <v>1.1.4.107</v>
          </cell>
          <cell r="B140" t="str">
            <v>Строительство КЛ-10кВ от ТП12 2х1000кВА  до ТП13 2х1000кВА, для электроснабжения ж/д в мкр.21-22</v>
          </cell>
          <cell r="C140" t="str">
            <v>С_1.1.4.107</v>
          </cell>
          <cell r="D140">
            <v>2.1926199999999998</v>
          </cell>
          <cell r="E140">
            <v>0</v>
          </cell>
          <cell r="U140">
            <v>0</v>
          </cell>
          <cell r="V140">
            <v>0</v>
          </cell>
          <cell r="X140">
            <v>0</v>
          </cell>
          <cell r="AB140">
            <v>0</v>
          </cell>
          <cell r="AC140">
            <v>0</v>
          </cell>
          <cell r="AE140">
            <v>0</v>
          </cell>
          <cell r="AI140">
            <v>2.1926199999999998</v>
          </cell>
          <cell r="AJ140">
            <v>0</v>
          </cell>
          <cell r="AL140">
            <v>0.53</v>
          </cell>
          <cell r="AP140">
            <v>0</v>
          </cell>
          <cell r="AQ140">
            <v>0</v>
          </cell>
          <cell r="AS140">
            <v>0</v>
          </cell>
          <cell r="AW140">
            <v>0</v>
          </cell>
          <cell r="AX140">
            <v>0</v>
          </cell>
          <cell r="AZ140">
            <v>0</v>
          </cell>
          <cell r="BD140">
            <v>0</v>
          </cell>
          <cell r="BE140">
            <v>0</v>
          </cell>
          <cell r="BG140">
            <v>0</v>
          </cell>
          <cell r="BK140">
            <v>0</v>
          </cell>
          <cell r="BL140">
            <v>0</v>
          </cell>
          <cell r="BN140">
            <v>0</v>
          </cell>
          <cell r="BR140">
            <v>0</v>
          </cell>
          <cell r="BS140">
            <v>0</v>
          </cell>
          <cell r="BU140">
            <v>0</v>
          </cell>
          <cell r="BY140">
            <v>0</v>
          </cell>
          <cell r="BZ140">
            <v>0</v>
          </cell>
          <cell r="CB140">
            <v>0</v>
          </cell>
          <cell r="CF140">
            <v>0</v>
          </cell>
          <cell r="CG140">
            <v>0</v>
          </cell>
          <cell r="CI140">
            <v>0</v>
          </cell>
          <cell r="CL140">
            <v>0</v>
          </cell>
          <cell r="CM140">
            <v>2.1926199999999998</v>
          </cell>
          <cell r="CN140">
            <v>0</v>
          </cell>
          <cell r="CO140">
            <v>0</v>
          </cell>
          <cell r="CP140">
            <v>0.53</v>
          </cell>
          <cell r="CQ140">
            <v>0</v>
          </cell>
          <cell r="CR140">
            <v>0</v>
          </cell>
          <cell r="CS140">
            <v>0</v>
          </cell>
          <cell r="CT140">
            <v>0</v>
          </cell>
          <cell r="CU140">
            <v>0</v>
          </cell>
          <cell r="CV140">
            <v>0</v>
          </cell>
          <cell r="CW140">
            <v>0</v>
          </cell>
          <cell r="CX140">
            <v>0</v>
          </cell>
          <cell r="CY140">
            <v>0</v>
          </cell>
        </row>
        <row r="141">
          <cell r="A141" t="str">
            <v>1.1.4.108</v>
          </cell>
          <cell r="B141" t="str">
            <v>Строительство КЛ-10кВ от ТП13 2х1000кВА  до РП(ТП)11 2х2500кВА, для электроснабжения ж/д в мкр.21-22</v>
          </cell>
          <cell r="C141" t="str">
            <v>С_1.1.4.108</v>
          </cell>
          <cell r="D141">
            <v>2.3397299999999999</v>
          </cell>
          <cell r="E141">
            <v>0</v>
          </cell>
          <cell r="U141">
            <v>0</v>
          </cell>
          <cell r="V141">
            <v>0</v>
          </cell>
          <cell r="X141">
            <v>0</v>
          </cell>
          <cell r="AB141">
            <v>0</v>
          </cell>
          <cell r="AC141">
            <v>0</v>
          </cell>
          <cell r="AE141">
            <v>0</v>
          </cell>
          <cell r="AI141">
            <v>2.3397299999999999</v>
          </cell>
          <cell r="AJ141">
            <v>0</v>
          </cell>
          <cell r="AL141">
            <v>0.72399999999999998</v>
          </cell>
          <cell r="AP141">
            <v>0</v>
          </cell>
          <cell r="AQ141">
            <v>0</v>
          </cell>
          <cell r="AS141">
            <v>0</v>
          </cell>
          <cell r="AW141">
            <v>0</v>
          </cell>
          <cell r="AX141">
            <v>0</v>
          </cell>
          <cell r="AZ141">
            <v>0</v>
          </cell>
          <cell r="BD141">
            <v>0</v>
          </cell>
          <cell r="BE141">
            <v>0</v>
          </cell>
          <cell r="BG141">
            <v>0</v>
          </cell>
          <cell r="BK141">
            <v>0</v>
          </cell>
          <cell r="BL141">
            <v>0</v>
          </cell>
          <cell r="BN141">
            <v>0</v>
          </cell>
          <cell r="BR141">
            <v>0</v>
          </cell>
          <cell r="BS141">
            <v>0</v>
          </cell>
          <cell r="BU141">
            <v>0</v>
          </cell>
          <cell r="BY141">
            <v>0</v>
          </cell>
          <cell r="BZ141">
            <v>0</v>
          </cell>
          <cell r="CB141">
            <v>0</v>
          </cell>
          <cell r="CF141">
            <v>0</v>
          </cell>
          <cell r="CG141">
            <v>0</v>
          </cell>
          <cell r="CI141">
            <v>0</v>
          </cell>
          <cell r="CL141">
            <v>0</v>
          </cell>
          <cell r="CM141">
            <v>2.3397299999999999</v>
          </cell>
          <cell r="CN141">
            <v>0</v>
          </cell>
          <cell r="CO141">
            <v>0</v>
          </cell>
          <cell r="CP141">
            <v>0.72399999999999998</v>
          </cell>
          <cell r="CQ141">
            <v>0</v>
          </cell>
          <cell r="CR141">
            <v>0</v>
          </cell>
          <cell r="CS141">
            <v>0</v>
          </cell>
          <cell r="CT141">
            <v>0</v>
          </cell>
          <cell r="CU141">
            <v>0</v>
          </cell>
          <cell r="CV141">
            <v>0</v>
          </cell>
          <cell r="CW141">
            <v>0</v>
          </cell>
          <cell r="CX141">
            <v>0</v>
          </cell>
          <cell r="CY141">
            <v>0</v>
          </cell>
        </row>
        <row r="142">
          <cell r="A142" t="str">
            <v>1.1.4.109</v>
          </cell>
          <cell r="B142" t="str">
            <v>Строительство КЛ-10кВ ПС "Геолог" до ТП-2х1600кВА, для электроснабжения Регионального центра спорта инвалидов мкр.31А</v>
          </cell>
          <cell r="C142" t="str">
            <v>С_1.1.4.109</v>
          </cell>
          <cell r="D142">
            <v>1.1787799999999999</v>
          </cell>
          <cell r="E142">
            <v>0</v>
          </cell>
          <cell r="U142">
            <v>0</v>
          </cell>
          <cell r="V142">
            <v>0</v>
          </cell>
          <cell r="X142">
            <v>0</v>
          </cell>
          <cell r="AB142">
            <v>0</v>
          </cell>
          <cell r="AC142">
            <v>0</v>
          </cell>
          <cell r="AE142">
            <v>0</v>
          </cell>
          <cell r="AI142">
            <v>0</v>
          </cell>
          <cell r="AJ142">
            <v>0</v>
          </cell>
          <cell r="AL142">
            <v>0</v>
          </cell>
          <cell r="AP142">
            <v>0</v>
          </cell>
          <cell r="AQ142">
            <v>0</v>
          </cell>
          <cell r="AS142">
            <v>0</v>
          </cell>
          <cell r="AW142">
            <v>1.1787799999999999</v>
          </cell>
          <cell r="AX142">
            <v>0</v>
          </cell>
          <cell r="AZ142">
            <v>0.34</v>
          </cell>
          <cell r="BD142">
            <v>0</v>
          </cell>
          <cell r="BE142">
            <v>0</v>
          </cell>
          <cell r="BG142">
            <v>0</v>
          </cell>
          <cell r="BK142">
            <v>0</v>
          </cell>
          <cell r="BL142">
            <v>0</v>
          </cell>
          <cell r="BN142">
            <v>0</v>
          </cell>
          <cell r="BR142">
            <v>0</v>
          </cell>
          <cell r="BS142">
            <v>0</v>
          </cell>
          <cell r="BU142">
            <v>0</v>
          </cell>
          <cell r="BY142">
            <v>0</v>
          </cell>
          <cell r="BZ142">
            <v>0</v>
          </cell>
          <cell r="CB142">
            <v>0</v>
          </cell>
          <cell r="CF142">
            <v>0</v>
          </cell>
          <cell r="CG142">
            <v>0</v>
          </cell>
          <cell r="CI142">
            <v>0</v>
          </cell>
          <cell r="CL142">
            <v>0</v>
          </cell>
          <cell r="CM142">
            <v>1.1787799999999999</v>
          </cell>
          <cell r="CN142">
            <v>0</v>
          </cell>
          <cell r="CO142">
            <v>0</v>
          </cell>
          <cell r="CP142">
            <v>0.34</v>
          </cell>
          <cell r="CQ142">
            <v>0</v>
          </cell>
          <cell r="CR142">
            <v>0</v>
          </cell>
          <cell r="CS142">
            <v>0</v>
          </cell>
          <cell r="CT142">
            <v>0</v>
          </cell>
          <cell r="CU142">
            <v>0</v>
          </cell>
          <cell r="CV142">
            <v>0</v>
          </cell>
          <cell r="CW142">
            <v>0</v>
          </cell>
          <cell r="CX142">
            <v>0</v>
          </cell>
          <cell r="CY142">
            <v>0</v>
          </cell>
        </row>
        <row r="143">
          <cell r="A143" t="str">
            <v>1.1.4.110</v>
          </cell>
          <cell r="B143" t="str">
            <v>Строительство КЛ-10кВ от КТПН-736 до КТПН№1 2х250кВА, для электроснабжения п.Лунный</v>
          </cell>
          <cell r="C143" t="str">
            <v>С_1.1.4.110</v>
          </cell>
          <cell r="D143">
            <v>1.21275</v>
          </cell>
          <cell r="E143">
            <v>0</v>
          </cell>
          <cell r="U143">
            <v>0</v>
          </cell>
          <cell r="V143">
            <v>0</v>
          </cell>
          <cell r="X143">
            <v>0</v>
          </cell>
          <cell r="AB143">
            <v>0</v>
          </cell>
          <cell r="AC143">
            <v>0</v>
          </cell>
          <cell r="AE143">
            <v>0</v>
          </cell>
          <cell r="AI143">
            <v>0</v>
          </cell>
          <cell r="AJ143">
            <v>0</v>
          </cell>
          <cell r="AL143">
            <v>0</v>
          </cell>
          <cell r="AP143">
            <v>0</v>
          </cell>
          <cell r="AQ143">
            <v>0</v>
          </cell>
          <cell r="AS143">
            <v>0</v>
          </cell>
          <cell r="AW143">
            <v>0</v>
          </cell>
          <cell r="AX143">
            <v>0</v>
          </cell>
          <cell r="AZ143">
            <v>0</v>
          </cell>
          <cell r="BD143">
            <v>0</v>
          </cell>
          <cell r="BE143">
            <v>0</v>
          </cell>
          <cell r="BG143">
            <v>0</v>
          </cell>
          <cell r="BK143">
            <v>0</v>
          </cell>
          <cell r="BL143">
            <v>0</v>
          </cell>
          <cell r="BN143">
            <v>0</v>
          </cell>
          <cell r="BR143">
            <v>0</v>
          </cell>
          <cell r="BS143">
            <v>0</v>
          </cell>
          <cell r="BU143">
            <v>0</v>
          </cell>
          <cell r="BY143">
            <v>1.21275</v>
          </cell>
          <cell r="BZ143">
            <v>0</v>
          </cell>
          <cell r="CB143">
            <v>0.35</v>
          </cell>
          <cell r="CF143">
            <v>0</v>
          </cell>
          <cell r="CG143">
            <v>0</v>
          </cell>
          <cell r="CI143">
            <v>0</v>
          </cell>
          <cell r="CL143">
            <v>0</v>
          </cell>
          <cell r="CM143">
            <v>1.21275</v>
          </cell>
          <cell r="CN143">
            <v>0</v>
          </cell>
          <cell r="CO143">
            <v>0</v>
          </cell>
          <cell r="CP143">
            <v>0.35</v>
          </cell>
          <cell r="CQ143">
            <v>0</v>
          </cell>
          <cell r="CR143">
            <v>0</v>
          </cell>
          <cell r="CS143">
            <v>0</v>
          </cell>
          <cell r="CT143">
            <v>0</v>
          </cell>
          <cell r="CU143">
            <v>0</v>
          </cell>
          <cell r="CV143">
            <v>0</v>
          </cell>
          <cell r="CW143">
            <v>0</v>
          </cell>
          <cell r="CX143">
            <v>0</v>
          </cell>
          <cell r="CY143">
            <v>0</v>
          </cell>
        </row>
        <row r="144">
          <cell r="A144" t="str">
            <v>1.1.4.111</v>
          </cell>
          <cell r="B144" t="str">
            <v>Строительство КЛ-10кВ от КТПН№1 2х250кВА до КТПН№2 2х250кВА, для электроснабжения п.Лунный</v>
          </cell>
          <cell r="C144" t="str">
            <v>С_1.1.4.111</v>
          </cell>
          <cell r="D144">
            <v>1.3617000000000001</v>
          </cell>
          <cell r="E144">
            <v>0</v>
          </cell>
          <cell r="U144">
            <v>0</v>
          </cell>
          <cell r="V144">
            <v>0</v>
          </cell>
          <cell r="X144">
            <v>0</v>
          </cell>
          <cell r="AB144">
            <v>0</v>
          </cell>
          <cell r="AC144">
            <v>0</v>
          </cell>
          <cell r="AE144">
            <v>0</v>
          </cell>
          <cell r="AI144">
            <v>0</v>
          </cell>
          <cell r="AJ144">
            <v>0</v>
          </cell>
          <cell r="AL144">
            <v>0</v>
          </cell>
          <cell r="AP144">
            <v>0</v>
          </cell>
          <cell r="AQ144">
            <v>0</v>
          </cell>
          <cell r="AS144">
            <v>0</v>
          </cell>
          <cell r="AW144">
            <v>0</v>
          </cell>
          <cell r="AX144">
            <v>0</v>
          </cell>
          <cell r="AZ144">
            <v>0</v>
          </cell>
          <cell r="BD144">
            <v>0</v>
          </cell>
          <cell r="BE144">
            <v>0</v>
          </cell>
          <cell r="BG144">
            <v>0</v>
          </cell>
          <cell r="BK144">
            <v>0</v>
          </cell>
          <cell r="BL144">
            <v>0</v>
          </cell>
          <cell r="BN144">
            <v>0</v>
          </cell>
          <cell r="BR144">
            <v>0</v>
          </cell>
          <cell r="BS144">
            <v>0</v>
          </cell>
          <cell r="BU144">
            <v>0</v>
          </cell>
          <cell r="BY144">
            <v>1.3617000000000001</v>
          </cell>
          <cell r="BZ144">
            <v>0</v>
          </cell>
          <cell r="CB144">
            <v>0.4</v>
          </cell>
          <cell r="CF144">
            <v>0</v>
          </cell>
          <cell r="CG144">
            <v>0</v>
          </cell>
          <cell r="CI144">
            <v>0</v>
          </cell>
          <cell r="CL144">
            <v>0</v>
          </cell>
          <cell r="CM144">
            <v>1.3617000000000001</v>
          </cell>
          <cell r="CN144">
            <v>0</v>
          </cell>
          <cell r="CO144">
            <v>0</v>
          </cell>
          <cell r="CP144">
            <v>0.4</v>
          </cell>
          <cell r="CQ144">
            <v>0</v>
          </cell>
          <cell r="CR144">
            <v>0</v>
          </cell>
          <cell r="CS144">
            <v>0</v>
          </cell>
          <cell r="CT144">
            <v>0</v>
          </cell>
          <cell r="CU144">
            <v>0</v>
          </cell>
          <cell r="CV144">
            <v>0</v>
          </cell>
          <cell r="CW144">
            <v>0</v>
          </cell>
          <cell r="CX144">
            <v>0</v>
          </cell>
          <cell r="CY144">
            <v>0</v>
          </cell>
        </row>
        <row r="145">
          <cell r="A145" t="str">
            <v>1.1.4.112</v>
          </cell>
          <cell r="B145" t="str">
            <v>Строительство КЛ-10кВ от КТПН№2 2х250кВА до КТПН-735, для электроснабжения п.Лунный</v>
          </cell>
          <cell r="C145" t="str">
            <v>С_1.1.4.112</v>
          </cell>
          <cell r="D145">
            <v>2.5938400000000001</v>
          </cell>
          <cell r="E145">
            <v>0</v>
          </cell>
          <cell r="U145">
            <v>0</v>
          </cell>
          <cell r="V145">
            <v>0</v>
          </cell>
          <cell r="X145">
            <v>0</v>
          </cell>
          <cell r="AB145">
            <v>0</v>
          </cell>
          <cell r="AC145">
            <v>0</v>
          </cell>
          <cell r="AE145">
            <v>0</v>
          </cell>
          <cell r="AI145">
            <v>0</v>
          </cell>
          <cell r="AJ145">
            <v>0</v>
          </cell>
          <cell r="AL145">
            <v>0</v>
          </cell>
          <cell r="AP145">
            <v>0</v>
          </cell>
          <cell r="AQ145">
            <v>0</v>
          </cell>
          <cell r="AS145">
            <v>0</v>
          </cell>
          <cell r="AW145">
            <v>0</v>
          </cell>
          <cell r="AX145">
            <v>0</v>
          </cell>
          <cell r="AZ145">
            <v>0</v>
          </cell>
          <cell r="BD145">
            <v>0</v>
          </cell>
          <cell r="BE145">
            <v>0</v>
          </cell>
          <cell r="BG145">
            <v>0</v>
          </cell>
          <cell r="BK145">
            <v>0</v>
          </cell>
          <cell r="BL145">
            <v>0</v>
          </cell>
          <cell r="BN145">
            <v>0</v>
          </cell>
          <cell r="BR145">
            <v>0</v>
          </cell>
          <cell r="BS145">
            <v>0</v>
          </cell>
          <cell r="BU145">
            <v>0</v>
          </cell>
          <cell r="BY145">
            <v>2.5938400000000001</v>
          </cell>
          <cell r="BZ145">
            <v>0</v>
          </cell>
          <cell r="CB145">
            <v>0.8</v>
          </cell>
          <cell r="CF145">
            <v>0</v>
          </cell>
          <cell r="CG145">
            <v>0</v>
          </cell>
          <cell r="CI145">
            <v>0</v>
          </cell>
          <cell r="CL145">
            <v>0</v>
          </cell>
          <cell r="CM145">
            <v>2.5938400000000001</v>
          </cell>
          <cell r="CN145">
            <v>0</v>
          </cell>
          <cell r="CO145">
            <v>0</v>
          </cell>
          <cell r="CP145">
            <v>0.8</v>
          </cell>
          <cell r="CQ145">
            <v>0</v>
          </cell>
          <cell r="CR145">
            <v>0</v>
          </cell>
          <cell r="CS145">
            <v>0</v>
          </cell>
          <cell r="CT145">
            <v>0</v>
          </cell>
          <cell r="CU145">
            <v>0</v>
          </cell>
          <cell r="CV145">
            <v>0</v>
          </cell>
          <cell r="CW145">
            <v>0</v>
          </cell>
          <cell r="CX145">
            <v>0</v>
          </cell>
          <cell r="CY145">
            <v>0</v>
          </cell>
        </row>
        <row r="146">
          <cell r="A146" t="str">
            <v>1.1.4.113</v>
          </cell>
          <cell r="B146" t="str">
            <v>Строительство КЛ-6кВ от ПС"Строительная-24" до КРУН1, для электроснабжения п.Кедровый-1</v>
          </cell>
          <cell r="C146" t="str">
            <v>С_1.1.4.113</v>
          </cell>
          <cell r="D146">
            <v>1.9971099999999997</v>
          </cell>
          <cell r="E146">
            <v>0</v>
          </cell>
          <cell r="U146">
            <v>0</v>
          </cell>
          <cell r="V146">
            <v>0</v>
          </cell>
          <cell r="X146">
            <v>0</v>
          </cell>
          <cell r="AB146">
            <v>0</v>
          </cell>
          <cell r="AC146">
            <v>0</v>
          </cell>
          <cell r="AE146">
            <v>0</v>
          </cell>
          <cell r="AI146">
            <v>0</v>
          </cell>
          <cell r="AJ146">
            <v>0</v>
          </cell>
          <cell r="AL146">
            <v>0</v>
          </cell>
          <cell r="AP146">
            <v>0</v>
          </cell>
          <cell r="AQ146">
            <v>0</v>
          </cell>
          <cell r="AS146">
            <v>0</v>
          </cell>
          <cell r="AW146">
            <v>0</v>
          </cell>
          <cell r="AX146">
            <v>0</v>
          </cell>
          <cell r="AZ146">
            <v>0</v>
          </cell>
          <cell r="BD146">
            <v>0</v>
          </cell>
          <cell r="BE146">
            <v>0</v>
          </cell>
          <cell r="BG146">
            <v>0</v>
          </cell>
          <cell r="BK146">
            <v>0</v>
          </cell>
          <cell r="BL146">
            <v>0</v>
          </cell>
          <cell r="BN146">
            <v>0</v>
          </cell>
          <cell r="BR146">
            <v>0</v>
          </cell>
          <cell r="BS146">
            <v>0</v>
          </cell>
          <cell r="BU146">
            <v>0</v>
          </cell>
          <cell r="BY146">
            <v>1.9971099999999997</v>
          </cell>
          <cell r="BZ146">
            <v>0</v>
          </cell>
          <cell r="CB146">
            <v>0.6</v>
          </cell>
          <cell r="CF146">
            <v>0</v>
          </cell>
          <cell r="CG146">
            <v>0</v>
          </cell>
          <cell r="CI146">
            <v>0</v>
          </cell>
          <cell r="CL146">
            <v>0</v>
          </cell>
          <cell r="CM146">
            <v>1.9971099999999997</v>
          </cell>
          <cell r="CN146">
            <v>0</v>
          </cell>
          <cell r="CO146">
            <v>0</v>
          </cell>
          <cell r="CP146">
            <v>0.6</v>
          </cell>
          <cell r="CQ146">
            <v>0</v>
          </cell>
          <cell r="CR146">
            <v>0</v>
          </cell>
          <cell r="CS146">
            <v>0</v>
          </cell>
          <cell r="CT146">
            <v>0</v>
          </cell>
          <cell r="CU146">
            <v>0</v>
          </cell>
          <cell r="CV146">
            <v>0</v>
          </cell>
          <cell r="CW146">
            <v>0</v>
          </cell>
          <cell r="CX146">
            <v>0</v>
          </cell>
          <cell r="CY146">
            <v>0</v>
          </cell>
        </row>
        <row r="147">
          <cell r="A147" t="str">
            <v>1.1.4.114</v>
          </cell>
          <cell r="B147" t="str">
            <v>Строительство КЛ-6кВ от ПС"Строительная-25" до КРУН2, для электроснабжения п.Кедровый-1</v>
          </cell>
          <cell r="C147" t="str">
            <v>С_1.1.4.114</v>
          </cell>
          <cell r="D147">
            <v>1.21275</v>
          </cell>
          <cell r="E147">
            <v>0</v>
          </cell>
          <cell r="U147">
            <v>0</v>
          </cell>
          <cell r="V147">
            <v>0</v>
          </cell>
          <cell r="X147">
            <v>0</v>
          </cell>
          <cell r="AB147">
            <v>0</v>
          </cell>
          <cell r="AC147">
            <v>0</v>
          </cell>
          <cell r="AE147">
            <v>0</v>
          </cell>
          <cell r="AI147">
            <v>0</v>
          </cell>
          <cell r="AJ147">
            <v>0</v>
          </cell>
          <cell r="AL147">
            <v>0</v>
          </cell>
          <cell r="AP147">
            <v>0</v>
          </cell>
          <cell r="AQ147">
            <v>0</v>
          </cell>
          <cell r="AS147">
            <v>0</v>
          </cell>
          <cell r="AW147">
            <v>0</v>
          </cell>
          <cell r="AX147">
            <v>0</v>
          </cell>
          <cell r="AZ147">
            <v>0</v>
          </cell>
          <cell r="BD147">
            <v>0</v>
          </cell>
          <cell r="BE147">
            <v>0</v>
          </cell>
          <cell r="BG147">
            <v>0</v>
          </cell>
          <cell r="BK147">
            <v>0</v>
          </cell>
          <cell r="BL147">
            <v>0</v>
          </cell>
          <cell r="BN147">
            <v>0</v>
          </cell>
          <cell r="BR147">
            <v>0</v>
          </cell>
          <cell r="BS147">
            <v>0</v>
          </cell>
          <cell r="BU147">
            <v>0</v>
          </cell>
          <cell r="BY147">
            <v>1.21275</v>
          </cell>
          <cell r="BZ147">
            <v>0</v>
          </cell>
          <cell r="CB147">
            <v>0.35</v>
          </cell>
          <cell r="CF147">
            <v>0</v>
          </cell>
          <cell r="CG147">
            <v>0</v>
          </cell>
          <cell r="CI147">
            <v>0</v>
          </cell>
          <cell r="CL147">
            <v>0</v>
          </cell>
          <cell r="CM147">
            <v>1.21275</v>
          </cell>
          <cell r="CN147">
            <v>0</v>
          </cell>
          <cell r="CO147">
            <v>0</v>
          </cell>
          <cell r="CP147">
            <v>0.35</v>
          </cell>
          <cell r="CQ147">
            <v>0</v>
          </cell>
          <cell r="CR147">
            <v>0</v>
          </cell>
          <cell r="CS147">
            <v>0</v>
          </cell>
          <cell r="CT147">
            <v>0</v>
          </cell>
          <cell r="CU147">
            <v>0</v>
          </cell>
          <cell r="CV147">
            <v>0</v>
          </cell>
          <cell r="CW147">
            <v>0</v>
          </cell>
          <cell r="CX147">
            <v>0</v>
          </cell>
          <cell r="CY147">
            <v>0</v>
          </cell>
        </row>
        <row r="148">
          <cell r="A148" t="str">
            <v>1.1.4.115</v>
          </cell>
          <cell r="B148" t="str">
            <v>Строительство КЛ-6кВ от КРУН1 до КТПН-2х400кВА, для электроснабжения п.Кедровый-1</v>
          </cell>
          <cell r="C148" t="str">
            <v>С_1.1.4.115</v>
          </cell>
          <cell r="D148">
            <v>1.8522100000000001</v>
          </cell>
          <cell r="E148">
            <v>0</v>
          </cell>
          <cell r="U148">
            <v>0</v>
          </cell>
          <cell r="V148">
            <v>0</v>
          </cell>
          <cell r="X148">
            <v>0</v>
          </cell>
          <cell r="AB148">
            <v>0</v>
          </cell>
          <cell r="AC148">
            <v>0</v>
          </cell>
          <cell r="AE148">
            <v>0</v>
          </cell>
          <cell r="AI148">
            <v>0</v>
          </cell>
          <cell r="AJ148">
            <v>0</v>
          </cell>
          <cell r="AL148">
            <v>0</v>
          </cell>
          <cell r="AP148">
            <v>0</v>
          </cell>
          <cell r="AQ148">
            <v>0</v>
          </cell>
          <cell r="AS148">
            <v>0</v>
          </cell>
          <cell r="AW148">
            <v>0</v>
          </cell>
          <cell r="AX148">
            <v>0</v>
          </cell>
          <cell r="AZ148">
            <v>0</v>
          </cell>
          <cell r="BD148">
            <v>0</v>
          </cell>
          <cell r="BE148">
            <v>0</v>
          </cell>
          <cell r="BG148">
            <v>0</v>
          </cell>
          <cell r="BK148">
            <v>0</v>
          </cell>
          <cell r="BL148">
            <v>0</v>
          </cell>
          <cell r="BN148">
            <v>0</v>
          </cell>
          <cell r="BR148">
            <v>0</v>
          </cell>
          <cell r="BS148">
            <v>0</v>
          </cell>
          <cell r="BU148">
            <v>0</v>
          </cell>
          <cell r="BY148">
            <v>1.8522100000000001</v>
          </cell>
          <cell r="BZ148">
            <v>0</v>
          </cell>
          <cell r="CB148">
            <v>0.55000000000000004</v>
          </cell>
          <cell r="CF148">
            <v>0</v>
          </cell>
          <cell r="CG148">
            <v>0</v>
          </cell>
          <cell r="CI148">
            <v>0</v>
          </cell>
          <cell r="CL148">
            <v>0</v>
          </cell>
          <cell r="CM148">
            <v>1.8522100000000001</v>
          </cell>
          <cell r="CN148">
            <v>0</v>
          </cell>
          <cell r="CO148">
            <v>0</v>
          </cell>
          <cell r="CP148">
            <v>0.55000000000000004</v>
          </cell>
          <cell r="CQ148">
            <v>0</v>
          </cell>
          <cell r="CR148">
            <v>0</v>
          </cell>
          <cell r="CS148">
            <v>0</v>
          </cell>
          <cell r="CT148">
            <v>0</v>
          </cell>
          <cell r="CU148">
            <v>0</v>
          </cell>
          <cell r="CV148">
            <v>0</v>
          </cell>
          <cell r="CW148">
            <v>0</v>
          </cell>
          <cell r="CX148">
            <v>0</v>
          </cell>
          <cell r="CY148">
            <v>0</v>
          </cell>
        </row>
        <row r="149">
          <cell r="A149" t="str">
            <v>1.1.4.116</v>
          </cell>
          <cell r="B149" t="str">
            <v>Строительство КЛ-6кВ от КРУН2 до КТПН-2х400кВА, для электроснабжения п.Кедровый-1</v>
          </cell>
          <cell r="C149" t="str">
            <v>С_1.1.4.116</v>
          </cell>
          <cell r="D149">
            <v>3.8249400000000002</v>
          </cell>
          <cell r="E149">
            <v>0</v>
          </cell>
          <cell r="U149">
            <v>0</v>
          </cell>
          <cell r="V149">
            <v>0</v>
          </cell>
          <cell r="X149">
            <v>0</v>
          </cell>
          <cell r="AB149">
            <v>0</v>
          </cell>
          <cell r="AC149">
            <v>0</v>
          </cell>
          <cell r="AE149">
            <v>0</v>
          </cell>
          <cell r="AI149">
            <v>0</v>
          </cell>
          <cell r="AJ149">
            <v>0</v>
          </cell>
          <cell r="AL149">
            <v>0</v>
          </cell>
          <cell r="AP149">
            <v>0</v>
          </cell>
          <cell r="AQ149">
            <v>0</v>
          </cell>
          <cell r="AS149">
            <v>0</v>
          </cell>
          <cell r="AW149">
            <v>0</v>
          </cell>
          <cell r="AX149">
            <v>0</v>
          </cell>
          <cell r="AZ149">
            <v>0</v>
          </cell>
          <cell r="BD149">
            <v>0</v>
          </cell>
          <cell r="BE149">
            <v>0</v>
          </cell>
          <cell r="BG149">
            <v>0</v>
          </cell>
          <cell r="BK149">
            <v>0</v>
          </cell>
          <cell r="BL149">
            <v>0</v>
          </cell>
          <cell r="BN149">
            <v>0</v>
          </cell>
          <cell r="BR149">
            <v>0</v>
          </cell>
          <cell r="BS149">
            <v>0</v>
          </cell>
          <cell r="BU149">
            <v>0</v>
          </cell>
          <cell r="BY149">
            <v>3.8249400000000002</v>
          </cell>
          <cell r="BZ149">
            <v>0</v>
          </cell>
          <cell r="CB149">
            <v>1.2</v>
          </cell>
          <cell r="CF149">
            <v>0</v>
          </cell>
          <cell r="CG149">
            <v>0</v>
          </cell>
          <cell r="CI149">
            <v>0</v>
          </cell>
          <cell r="CL149">
            <v>0</v>
          </cell>
          <cell r="CM149">
            <v>3.8249400000000002</v>
          </cell>
          <cell r="CN149">
            <v>0</v>
          </cell>
          <cell r="CO149">
            <v>0</v>
          </cell>
          <cell r="CP149">
            <v>1.2</v>
          </cell>
          <cell r="CQ149">
            <v>0</v>
          </cell>
          <cell r="CR149">
            <v>0</v>
          </cell>
          <cell r="CS149">
            <v>0</v>
          </cell>
          <cell r="CT149">
            <v>0</v>
          </cell>
          <cell r="CU149">
            <v>0</v>
          </cell>
          <cell r="CV149">
            <v>0</v>
          </cell>
          <cell r="CW149">
            <v>0</v>
          </cell>
          <cell r="CX149">
            <v>0</v>
          </cell>
          <cell r="CY149">
            <v>0</v>
          </cell>
        </row>
        <row r="150">
          <cell r="A150" t="str">
            <v>1.1.4.117</v>
          </cell>
          <cell r="B150" t="str">
            <v>Строительство КЛ-6кВ от КТПН-2х400кВА до КТПН-2х250кВА, для электроснабжения п.Кедровый-1</v>
          </cell>
          <cell r="C150" t="str">
            <v>С_1.1.4.117</v>
          </cell>
          <cell r="D150">
            <v>1.9971099999999997</v>
          </cell>
          <cell r="E150">
            <v>0</v>
          </cell>
          <cell r="U150">
            <v>0</v>
          </cell>
          <cell r="V150">
            <v>0</v>
          </cell>
          <cell r="X150">
            <v>0</v>
          </cell>
          <cell r="AB150">
            <v>0</v>
          </cell>
          <cell r="AC150">
            <v>0</v>
          </cell>
          <cell r="AE150">
            <v>0</v>
          </cell>
          <cell r="AI150">
            <v>0</v>
          </cell>
          <cell r="AJ150">
            <v>0</v>
          </cell>
          <cell r="AL150">
            <v>0</v>
          </cell>
          <cell r="AP150">
            <v>0</v>
          </cell>
          <cell r="AQ150">
            <v>0</v>
          </cell>
          <cell r="AS150">
            <v>0</v>
          </cell>
          <cell r="AW150">
            <v>0</v>
          </cell>
          <cell r="AX150">
            <v>0</v>
          </cell>
          <cell r="AZ150">
            <v>0</v>
          </cell>
          <cell r="BD150">
            <v>0</v>
          </cell>
          <cell r="BE150">
            <v>0</v>
          </cell>
          <cell r="BG150">
            <v>0</v>
          </cell>
          <cell r="BK150">
            <v>0</v>
          </cell>
          <cell r="BL150">
            <v>0</v>
          </cell>
          <cell r="BN150">
            <v>0</v>
          </cell>
          <cell r="BR150">
            <v>0</v>
          </cell>
          <cell r="BS150">
            <v>0</v>
          </cell>
          <cell r="BU150">
            <v>0</v>
          </cell>
          <cell r="BY150">
            <v>1.9971099999999997</v>
          </cell>
          <cell r="BZ150">
            <v>0</v>
          </cell>
          <cell r="CB150">
            <v>0.6</v>
          </cell>
          <cell r="CF150">
            <v>0</v>
          </cell>
          <cell r="CG150">
            <v>0</v>
          </cell>
          <cell r="CI150">
            <v>0</v>
          </cell>
          <cell r="CL150">
            <v>0</v>
          </cell>
          <cell r="CM150">
            <v>1.9971099999999997</v>
          </cell>
          <cell r="CN150">
            <v>0</v>
          </cell>
          <cell r="CO150">
            <v>0</v>
          </cell>
          <cell r="CP150">
            <v>0.6</v>
          </cell>
          <cell r="CQ150">
            <v>0</v>
          </cell>
          <cell r="CR150">
            <v>0</v>
          </cell>
          <cell r="CS150">
            <v>0</v>
          </cell>
          <cell r="CT150">
            <v>0</v>
          </cell>
          <cell r="CU150">
            <v>0</v>
          </cell>
          <cell r="CV150">
            <v>0</v>
          </cell>
          <cell r="CW150">
            <v>0</v>
          </cell>
          <cell r="CX150">
            <v>0</v>
          </cell>
          <cell r="CY150">
            <v>0</v>
          </cell>
        </row>
        <row r="151">
          <cell r="A151" t="str">
            <v>1.1.4.118</v>
          </cell>
          <cell r="B151" t="str">
            <v>Строительство КЛ-10кВ до ТП 2х1250кВА, для электроснабжения ж/д по ул.Энгельса, Югорский тракт</v>
          </cell>
          <cell r="C151" t="str">
            <v>С_1.1.4.118</v>
          </cell>
          <cell r="D151">
            <v>2.57796</v>
          </cell>
          <cell r="E151">
            <v>0</v>
          </cell>
          <cell r="U151">
            <v>0</v>
          </cell>
          <cell r="V151">
            <v>0</v>
          </cell>
          <cell r="X151">
            <v>0</v>
          </cell>
          <cell r="AB151">
            <v>0</v>
          </cell>
          <cell r="AC151">
            <v>0</v>
          </cell>
          <cell r="AE151">
            <v>0</v>
          </cell>
          <cell r="AI151">
            <v>0</v>
          </cell>
          <cell r="AJ151">
            <v>0</v>
          </cell>
          <cell r="AL151">
            <v>0</v>
          </cell>
          <cell r="AP151">
            <v>0</v>
          </cell>
          <cell r="AQ151">
            <v>0</v>
          </cell>
          <cell r="AS151">
            <v>0</v>
          </cell>
          <cell r="AW151">
            <v>0</v>
          </cell>
          <cell r="AX151">
            <v>0</v>
          </cell>
          <cell r="AZ151">
            <v>0</v>
          </cell>
          <cell r="BD151">
            <v>0</v>
          </cell>
          <cell r="BE151">
            <v>0</v>
          </cell>
          <cell r="BG151">
            <v>0</v>
          </cell>
          <cell r="BK151">
            <v>2.57796</v>
          </cell>
          <cell r="BL151">
            <v>0</v>
          </cell>
          <cell r="BN151">
            <v>0.8</v>
          </cell>
          <cell r="BR151">
            <v>0</v>
          </cell>
          <cell r="BS151">
            <v>0</v>
          </cell>
          <cell r="BU151">
            <v>0</v>
          </cell>
          <cell r="BY151">
            <v>0</v>
          </cell>
          <cell r="BZ151">
            <v>0</v>
          </cell>
          <cell r="CB151">
            <v>0</v>
          </cell>
          <cell r="CF151">
            <v>0</v>
          </cell>
          <cell r="CG151">
            <v>0</v>
          </cell>
          <cell r="CI151">
            <v>0</v>
          </cell>
          <cell r="CL151">
            <v>0</v>
          </cell>
          <cell r="CM151">
            <v>2.57796</v>
          </cell>
          <cell r="CN151">
            <v>0</v>
          </cell>
          <cell r="CO151">
            <v>0</v>
          </cell>
          <cell r="CP151">
            <v>0.8</v>
          </cell>
          <cell r="CQ151">
            <v>0</v>
          </cell>
          <cell r="CR151">
            <v>0</v>
          </cell>
          <cell r="CS151">
            <v>0</v>
          </cell>
          <cell r="CT151">
            <v>0</v>
          </cell>
          <cell r="CU151">
            <v>0</v>
          </cell>
          <cell r="CV151">
            <v>0</v>
          </cell>
          <cell r="CW151">
            <v>0</v>
          </cell>
          <cell r="CX151">
            <v>0</v>
          </cell>
          <cell r="CY151">
            <v>0</v>
          </cell>
        </row>
        <row r="152">
          <cell r="A152" t="str">
            <v>1.1.4.119</v>
          </cell>
          <cell r="B152" t="str">
            <v>Строительство КЛ-10кВ от РП-110 до ТП 2х2500кВА, для электроснабжения Храма по ул.Мира</v>
          </cell>
          <cell r="C152" t="str">
            <v>С_1.1.4.119</v>
          </cell>
          <cell r="D152">
            <v>2.36978</v>
          </cell>
          <cell r="E152">
            <v>0</v>
          </cell>
          <cell r="U152">
            <v>2.36978</v>
          </cell>
          <cell r="V152">
            <v>0</v>
          </cell>
          <cell r="X152">
            <v>0.73199999999999998</v>
          </cell>
          <cell r="AB152">
            <v>0</v>
          </cell>
          <cell r="AC152">
            <v>0</v>
          </cell>
          <cell r="AE152">
            <v>0</v>
          </cell>
          <cell r="AI152">
            <v>0</v>
          </cell>
          <cell r="AJ152">
            <v>0</v>
          </cell>
          <cell r="AL152">
            <v>0</v>
          </cell>
          <cell r="AP152">
            <v>0</v>
          </cell>
          <cell r="AQ152">
            <v>0</v>
          </cell>
          <cell r="AS152">
            <v>0</v>
          </cell>
          <cell r="AW152">
            <v>0</v>
          </cell>
          <cell r="AX152">
            <v>0</v>
          </cell>
          <cell r="AZ152">
            <v>0</v>
          </cell>
          <cell r="BD152">
            <v>0</v>
          </cell>
          <cell r="BE152">
            <v>0</v>
          </cell>
          <cell r="BG152">
            <v>0</v>
          </cell>
          <cell r="BK152">
            <v>0</v>
          </cell>
          <cell r="BL152">
            <v>0</v>
          </cell>
          <cell r="BN152">
            <v>0</v>
          </cell>
          <cell r="BR152">
            <v>0</v>
          </cell>
          <cell r="BS152">
            <v>0</v>
          </cell>
          <cell r="BU152">
            <v>0</v>
          </cell>
          <cell r="BY152">
            <v>0</v>
          </cell>
          <cell r="BZ152">
            <v>0</v>
          </cell>
          <cell r="CB152">
            <v>0</v>
          </cell>
          <cell r="CF152">
            <v>0</v>
          </cell>
          <cell r="CG152">
            <v>0</v>
          </cell>
          <cell r="CI152">
            <v>0</v>
          </cell>
          <cell r="CL152">
            <v>0</v>
          </cell>
          <cell r="CM152">
            <v>2.36978</v>
          </cell>
          <cell r="CN152">
            <v>0</v>
          </cell>
          <cell r="CO152">
            <v>0</v>
          </cell>
          <cell r="CP152">
            <v>0.73199999999999998</v>
          </cell>
          <cell r="CQ152">
            <v>0</v>
          </cell>
          <cell r="CR152">
            <v>0</v>
          </cell>
          <cell r="CS152">
            <v>0</v>
          </cell>
          <cell r="CT152">
            <v>0</v>
          </cell>
          <cell r="CU152">
            <v>0</v>
          </cell>
          <cell r="CV152">
            <v>0</v>
          </cell>
          <cell r="CW152">
            <v>0</v>
          </cell>
          <cell r="CX152">
            <v>0</v>
          </cell>
          <cell r="CY152">
            <v>0</v>
          </cell>
        </row>
        <row r="153">
          <cell r="A153" t="str">
            <v>1.1.4.120</v>
          </cell>
          <cell r="B153" t="str">
            <v>Строительство КЛ-10кВ от РП-164 до ТП2 2х2500кВА мкр.35</v>
          </cell>
          <cell r="C153" t="str">
            <v>С_1.1.4.120</v>
          </cell>
          <cell r="D153">
            <v>1.55572</v>
          </cell>
          <cell r="E153">
            <v>0</v>
          </cell>
          <cell r="U153">
            <v>1.55572</v>
          </cell>
          <cell r="V153">
            <v>0</v>
          </cell>
          <cell r="X153">
            <v>0.46800000000000003</v>
          </cell>
          <cell r="AB153">
            <v>0</v>
          </cell>
          <cell r="AC153">
            <v>0</v>
          </cell>
          <cell r="AE153">
            <v>0</v>
          </cell>
          <cell r="AI153">
            <v>0</v>
          </cell>
          <cell r="AJ153">
            <v>0</v>
          </cell>
          <cell r="AL153">
            <v>0</v>
          </cell>
          <cell r="AP153">
            <v>0</v>
          </cell>
          <cell r="AQ153">
            <v>0</v>
          </cell>
          <cell r="AS153">
            <v>0</v>
          </cell>
          <cell r="AW153">
            <v>0</v>
          </cell>
          <cell r="AX153">
            <v>0</v>
          </cell>
          <cell r="AZ153">
            <v>0</v>
          </cell>
          <cell r="BD153">
            <v>0</v>
          </cell>
          <cell r="BE153">
            <v>0</v>
          </cell>
          <cell r="BG153">
            <v>0</v>
          </cell>
          <cell r="BK153">
            <v>0</v>
          </cell>
          <cell r="BL153">
            <v>0</v>
          </cell>
          <cell r="BN153">
            <v>0</v>
          </cell>
          <cell r="BR153">
            <v>0</v>
          </cell>
          <cell r="BS153">
            <v>0</v>
          </cell>
          <cell r="BU153">
            <v>0</v>
          </cell>
          <cell r="BY153">
            <v>0</v>
          </cell>
          <cell r="BZ153">
            <v>0</v>
          </cell>
          <cell r="CB153">
            <v>0</v>
          </cell>
          <cell r="CF153">
            <v>0</v>
          </cell>
          <cell r="CG153">
            <v>0</v>
          </cell>
          <cell r="CI153">
            <v>0</v>
          </cell>
          <cell r="CL153">
            <v>0</v>
          </cell>
          <cell r="CM153">
            <v>1.55572</v>
          </cell>
          <cell r="CN153">
            <v>0</v>
          </cell>
          <cell r="CO153">
            <v>0</v>
          </cell>
          <cell r="CP153">
            <v>0.46800000000000003</v>
          </cell>
          <cell r="CQ153">
            <v>0</v>
          </cell>
          <cell r="CR153">
            <v>0</v>
          </cell>
          <cell r="CS153">
            <v>0</v>
          </cell>
          <cell r="CT153">
            <v>0</v>
          </cell>
          <cell r="CU153">
            <v>0</v>
          </cell>
          <cell r="CV153">
            <v>0</v>
          </cell>
          <cell r="CW153">
            <v>0</v>
          </cell>
          <cell r="CX153">
            <v>0</v>
          </cell>
          <cell r="CY153">
            <v>0</v>
          </cell>
        </row>
        <row r="154">
          <cell r="A154" t="str">
            <v>1.1.4.121</v>
          </cell>
          <cell r="B154" t="str">
            <v>Строительство КЛ-10кВ от ТП2 2х2500кВА до ТП3 2х2500кВА мкр.35</v>
          </cell>
          <cell r="C154" t="str">
            <v>С_1.1.4.121</v>
          </cell>
          <cell r="D154">
            <v>2.55572</v>
          </cell>
          <cell r="E154">
            <v>0</v>
          </cell>
          <cell r="U154">
            <v>2.55572</v>
          </cell>
          <cell r="V154">
            <v>0</v>
          </cell>
          <cell r="X154">
            <v>0.78600000000000003</v>
          </cell>
          <cell r="AB154">
            <v>0</v>
          </cell>
          <cell r="AC154">
            <v>0</v>
          </cell>
          <cell r="AE154">
            <v>0</v>
          </cell>
          <cell r="AI154">
            <v>0</v>
          </cell>
          <cell r="AJ154">
            <v>0</v>
          </cell>
          <cell r="AL154">
            <v>0</v>
          </cell>
          <cell r="AP154">
            <v>0</v>
          </cell>
          <cell r="AQ154">
            <v>0</v>
          </cell>
          <cell r="AS154">
            <v>0</v>
          </cell>
          <cell r="AW154">
            <v>0</v>
          </cell>
          <cell r="AX154">
            <v>0</v>
          </cell>
          <cell r="AZ154">
            <v>0</v>
          </cell>
          <cell r="BD154">
            <v>0</v>
          </cell>
          <cell r="BE154">
            <v>0</v>
          </cell>
          <cell r="BG154">
            <v>0</v>
          </cell>
          <cell r="BK154">
            <v>0</v>
          </cell>
          <cell r="BL154">
            <v>0</v>
          </cell>
          <cell r="BN154">
            <v>0</v>
          </cell>
          <cell r="BR154">
            <v>0</v>
          </cell>
          <cell r="BS154">
            <v>0</v>
          </cell>
          <cell r="BU154">
            <v>0</v>
          </cell>
          <cell r="BY154">
            <v>0</v>
          </cell>
          <cell r="BZ154">
            <v>0</v>
          </cell>
          <cell r="CB154">
            <v>0</v>
          </cell>
          <cell r="CF154">
            <v>0</v>
          </cell>
          <cell r="CG154">
            <v>0</v>
          </cell>
          <cell r="CI154">
            <v>0</v>
          </cell>
          <cell r="CL154">
            <v>0</v>
          </cell>
          <cell r="CM154">
            <v>2.55572</v>
          </cell>
          <cell r="CN154">
            <v>0</v>
          </cell>
          <cell r="CO154">
            <v>0</v>
          </cell>
          <cell r="CP154">
            <v>0.78600000000000003</v>
          </cell>
          <cell r="CQ154">
            <v>0</v>
          </cell>
          <cell r="CR154">
            <v>0</v>
          </cell>
          <cell r="CS154">
            <v>0</v>
          </cell>
          <cell r="CT154">
            <v>0</v>
          </cell>
          <cell r="CU154">
            <v>0</v>
          </cell>
          <cell r="CV154">
            <v>0</v>
          </cell>
          <cell r="CW154">
            <v>0</v>
          </cell>
          <cell r="CX154">
            <v>0</v>
          </cell>
          <cell r="CY154">
            <v>0</v>
          </cell>
        </row>
        <row r="155">
          <cell r="A155" t="str">
            <v>1.1.4.122</v>
          </cell>
          <cell r="B155" t="str">
            <v>Строительство КЛ-10кВ от ТП-18 2х2500кВА до ТП№20 2х1600кВА мкр.44</v>
          </cell>
          <cell r="C155" t="str">
            <v>С_1.1.4.122</v>
          </cell>
          <cell r="D155">
            <v>2.3460399999999999</v>
          </cell>
          <cell r="E155">
            <v>0</v>
          </cell>
          <cell r="U155">
            <v>0</v>
          </cell>
          <cell r="V155">
            <v>0</v>
          </cell>
          <cell r="X155">
            <v>0</v>
          </cell>
          <cell r="AB155">
            <v>0</v>
          </cell>
          <cell r="AC155">
            <v>0</v>
          </cell>
          <cell r="AE155">
            <v>0</v>
          </cell>
          <cell r="AI155">
            <v>0</v>
          </cell>
          <cell r="AJ155">
            <v>0</v>
          </cell>
          <cell r="AL155">
            <v>0</v>
          </cell>
          <cell r="AP155">
            <v>0</v>
          </cell>
          <cell r="AQ155">
            <v>0</v>
          </cell>
          <cell r="AS155">
            <v>0</v>
          </cell>
          <cell r="AW155">
            <v>2.3460399999999999</v>
          </cell>
          <cell r="AX155">
            <v>0</v>
          </cell>
          <cell r="AZ155">
            <v>0.72</v>
          </cell>
          <cell r="BD155">
            <v>0</v>
          </cell>
          <cell r="BE155">
            <v>0</v>
          </cell>
          <cell r="BG155">
            <v>0</v>
          </cell>
          <cell r="BK155">
            <v>0</v>
          </cell>
          <cell r="BL155">
            <v>0</v>
          </cell>
          <cell r="BN155">
            <v>0</v>
          </cell>
          <cell r="BR155">
            <v>0</v>
          </cell>
          <cell r="BS155">
            <v>0</v>
          </cell>
          <cell r="BU155">
            <v>0</v>
          </cell>
          <cell r="BY155">
            <v>0</v>
          </cell>
          <cell r="BZ155">
            <v>0</v>
          </cell>
          <cell r="CB155">
            <v>0</v>
          </cell>
          <cell r="CF155">
            <v>0</v>
          </cell>
          <cell r="CG155">
            <v>0</v>
          </cell>
          <cell r="CI155">
            <v>0</v>
          </cell>
          <cell r="CL155">
            <v>0</v>
          </cell>
          <cell r="CM155">
            <v>2.3460399999999999</v>
          </cell>
          <cell r="CN155">
            <v>0</v>
          </cell>
          <cell r="CO155">
            <v>0</v>
          </cell>
          <cell r="CP155">
            <v>0.72</v>
          </cell>
          <cell r="CQ155">
            <v>0</v>
          </cell>
          <cell r="CR155">
            <v>0</v>
          </cell>
          <cell r="CS155">
            <v>0</v>
          </cell>
          <cell r="CT155">
            <v>0</v>
          </cell>
          <cell r="CU155">
            <v>0</v>
          </cell>
          <cell r="CV155">
            <v>0</v>
          </cell>
          <cell r="CW155">
            <v>0</v>
          </cell>
          <cell r="CX155">
            <v>0</v>
          </cell>
          <cell r="CY155">
            <v>0</v>
          </cell>
        </row>
        <row r="156">
          <cell r="A156" t="str">
            <v>1.1.4.123</v>
          </cell>
          <cell r="B156" t="str">
            <v>Строительство КЛ-10кВ от ТП№20 2х1600кВА до ТП№21 2х2500кВА мкр.44</v>
          </cell>
          <cell r="C156" t="str">
            <v>С_1.1.4.123</v>
          </cell>
          <cell r="D156">
            <v>1.6792100000000001</v>
          </cell>
          <cell r="E156">
            <v>0</v>
          </cell>
          <cell r="U156">
            <v>0</v>
          </cell>
          <cell r="V156">
            <v>0</v>
          </cell>
          <cell r="X156">
            <v>0</v>
          </cell>
          <cell r="AB156">
            <v>0</v>
          </cell>
          <cell r="AC156">
            <v>0</v>
          </cell>
          <cell r="AE156">
            <v>0</v>
          </cell>
          <cell r="AI156">
            <v>0</v>
          </cell>
          <cell r="AJ156">
            <v>0</v>
          </cell>
          <cell r="AL156">
            <v>0</v>
          </cell>
          <cell r="AP156">
            <v>0</v>
          </cell>
          <cell r="AQ156">
            <v>0</v>
          </cell>
          <cell r="AS156">
            <v>0</v>
          </cell>
          <cell r="AW156">
            <v>1.6792100000000001</v>
          </cell>
          <cell r="AX156">
            <v>0</v>
          </cell>
          <cell r="AZ156">
            <v>0.51400000000000001</v>
          </cell>
          <cell r="BD156">
            <v>0</v>
          </cell>
          <cell r="BE156">
            <v>0</v>
          </cell>
          <cell r="BG156">
            <v>0</v>
          </cell>
          <cell r="BK156">
            <v>0</v>
          </cell>
          <cell r="BL156">
            <v>0</v>
          </cell>
          <cell r="BN156">
            <v>0</v>
          </cell>
          <cell r="BR156">
            <v>0</v>
          </cell>
          <cell r="BS156">
            <v>0</v>
          </cell>
          <cell r="BU156">
            <v>0</v>
          </cell>
          <cell r="BY156">
            <v>0</v>
          </cell>
          <cell r="BZ156">
            <v>0</v>
          </cell>
          <cell r="CB156">
            <v>0</v>
          </cell>
          <cell r="CF156">
            <v>0</v>
          </cell>
          <cell r="CG156">
            <v>0</v>
          </cell>
          <cell r="CI156">
            <v>0</v>
          </cell>
          <cell r="CL156">
            <v>0</v>
          </cell>
          <cell r="CM156">
            <v>1.6792100000000001</v>
          </cell>
          <cell r="CN156">
            <v>0</v>
          </cell>
          <cell r="CO156">
            <v>0</v>
          </cell>
          <cell r="CP156">
            <v>0.51400000000000001</v>
          </cell>
          <cell r="CQ156">
            <v>0</v>
          </cell>
          <cell r="CR156">
            <v>0</v>
          </cell>
          <cell r="CS156">
            <v>0</v>
          </cell>
          <cell r="CT156">
            <v>0</v>
          </cell>
          <cell r="CU156">
            <v>0</v>
          </cell>
          <cell r="CV156">
            <v>0</v>
          </cell>
          <cell r="CW156">
            <v>0</v>
          </cell>
          <cell r="CX156">
            <v>0</v>
          </cell>
          <cell r="CY156">
            <v>0</v>
          </cell>
        </row>
        <row r="157">
          <cell r="A157" t="str">
            <v>1.1.4.124</v>
          </cell>
          <cell r="B157" t="str">
            <v>Строительство КЛ-10кВ от ТП№21 2х2500кВА мкр.44 до БКТП-830</v>
          </cell>
          <cell r="C157" t="str">
            <v>С_1.1.4.124</v>
          </cell>
          <cell r="D157">
            <v>3.16472</v>
          </cell>
          <cell r="E157">
            <v>0</v>
          </cell>
          <cell r="U157">
            <v>0</v>
          </cell>
          <cell r="V157">
            <v>0</v>
          </cell>
          <cell r="X157">
            <v>0</v>
          </cell>
          <cell r="AB157">
            <v>0</v>
          </cell>
          <cell r="AC157">
            <v>0</v>
          </cell>
          <cell r="AE157">
            <v>0</v>
          </cell>
          <cell r="AI157">
            <v>0</v>
          </cell>
          <cell r="AJ157">
            <v>0</v>
          </cell>
          <cell r="AL157">
            <v>0</v>
          </cell>
          <cell r="AP157">
            <v>0</v>
          </cell>
          <cell r="AQ157">
            <v>0</v>
          </cell>
          <cell r="AS157">
            <v>0</v>
          </cell>
          <cell r="AW157">
            <v>3.16472</v>
          </cell>
          <cell r="AX157">
            <v>0</v>
          </cell>
          <cell r="AZ157">
            <v>0.98399999999999999</v>
          </cell>
          <cell r="BD157">
            <v>0</v>
          </cell>
          <cell r="BE157">
            <v>0</v>
          </cell>
          <cell r="BG157">
            <v>0</v>
          </cell>
          <cell r="BK157">
            <v>0</v>
          </cell>
          <cell r="BL157">
            <v>0</v>
          </cell>
          <cell r="BN157">
            <v>0</v>
          </cell>
          <cell r="BR157">
            <v>0</v>
          </cell>
          <cell r="BS157">
            <v>0</v>
          </cell>
          <cell r="BU157">
            <v>0</v>
          </cell>
          <cell r="BY157">
            <v>0</v>
          </cell>
          <cell r="BZ157">
            <v>0</v>
          </cell>
          <cell r="CB157">
            <v>0</v>
          </cell>
          <cell r="CF157">
            <v>0</v>
          </cell>
          <cell r="CG157">
            <v>0</v>
          </cell>
          <cell r="CI157">
            <v>0</v>
          </cell>
          <cell r="CL157">
            <v>0</v>
          </cell>
          <cell r="CM157">
            <v>3.16472</v>
          </cell>
          <cell r="CN157">
            <v>0</v>
          </cell>
          <cell r="CO157">
            <v>0</v>
          </cell>
          <cell r="CP157">
            <v>0.98399999999999999</v>
          </cell>
          <cell r="CQ157">
            <v>0</v>
          </cell>
          <cell r="CR157">
            <v>0</v>
          </cell>
          <cell r="CS157">
            <v>0</v>
          </cell>
          <cell r="CT157">
            <v>0</v>
          </cell>
          <cell r="CU157">
            <v>0</v>
          </cell>
          <cell r="CV157">
            <v>0</v>
          </cell>
          <cell r="CW157">
            <v>0</v>
          </cell>
          <cell r="CX157">
            <v>0</v>
          </cell>
          <cell r="CY157">
            <v>0</v>
          </cell>
        </row>
        <row r="158">
          <cell r="A158" t="str">
            <v>1.1.4.125</v>
          </cell>
          <cell r="B158" t="str">
            <v>Строительство КЛ-10кВ от ТП№16 2х2500кВА до ТП№17 2х2500 кВА мкр.27А</v>
          </cell>
          <cell r="C158" t="str">
            <v>С_1.1.4.125</v>
          </cell>
          <cell r="D158">
            <v>1.44493</v>
          </cell>
          <cell r="E158">
            <v>0</v>
          </cell>
          <cell r="U158">
            <v>0</v>
          </cell>
          <cell r="V158">
            <v>0</v>
          </cell>
          <cell r="X158">
            <v>0</v>
          </cell>
          <cell r="AB158">
            <v>0</v>
          </cell>
          <cell r="AC158">
            <v>0</v>
          </cell>
          <cell r="AE158">
            <v>0</v>
          </cell>
          <cell r="AI158">
            <v>1.44493</v>
          </cell>
          <cell r="AJ158">
            <v>0</v>
          </cell>
          <cell r="AL158">
            <v>0.434</v>
          </cell>
          <cell r="AP158">
            <v>0</v>
          </cell>
          <cell r="AQ158">
            <v>0</v>
          </cell>
          <cell r="AS158">
            <v>0</v>
          </cell>
          <cell r="AW158">
            <v>0</v>
          </cell>
          <cell r="AX158">
            <v>0</v>
          </cell>
          <cell r="AZ158">
            <v>0</v>
          </cell>
          <cell r="BD158">
            <v>0</v>
          </cell>
          <cell r="BE158">
            <v>0</v>
          </cell>
          <cell r="BG158">
            <v>0</v>
          </cell>
          <cell r="BK158">
            <v>0</v>
          </cell>
          <cell r="BL158">
            <v>0</v>
          </cell>
          <cell r="BN158">
            <v>0</v>
          </cell>
          <cell r="BR158">
            <v>0</v>
          </cell>
          <cell r="BS158">
            <v>0</v>
          </cell>
          <cell r="BU158">
            <v>0</v>
          </cell>
          <cell r="BY158">
            <v>0</v>
          </cell>
          <cell r="BZ158">
            <v>0</v>
          </cell>
          <cell r="CB158">
            <v>0</v>
          </cell>
          <cell r="CF158">
            <v>0</v>
          </cell>
          <cell r="CG158">
            <v>0</v>
          </cell>
          <cell r="CI158">
            <v>0</v>
          </cell>
          <cell r="CL158">
            <v>0</v>
          </cell>
          <cell r="CM158">
            <v>1.44493</v>
          </cell>
          <cell r="CN158">
            <v>0</v>
          </cell>
          <cell r="CO158">
            <v>0</v>
          </cell>
          <cell r="CP158">
            <v>0.434</v>
          </cell>
          <cell r="CQ158">
            <v>0</v>
          </cell>
          <cell r="CR158">
            <v>0</v>
          </cell>
          <cell r="CS158">
            <v>0</v>
          </cell>
          <cell r="CT158">
            <v>0</v>
          </cell>
          <cell r="CU158">
            <v>0</v>
          </cell>
          <cell r="CV158">
            <v>0</v>
          </cell>
          <cell r="CW158">
            <v>0</v>
          </cell>
          <cell r="CX158">
            <v>0</v>
          </cell>
          <cell r="CY158">
            <v>0</v>
          </cell>
        </row>
        <row r="159">
          <cell r="A159" t="str">
            <v>1.1.4.126</v>
          </cell>
          <cell r="B159" t="str">
            <v>Строительство КЛ-10кВ от ТП№17 2х2500кВА до ТП№18 2х2500 кВА мкр.27А</v>
          </cell>
          <cell r="C159" t="str">
            <v>С_1.1.4.126</v>
          </cell>
          <cell r="D159">
            <v>1.6591</v>
          </cell>
          <cell r="E159">
            <v>0</v>
          </cell>
          <cell r="U159">
            <v>0</v>
          </cell>
          <cell r="V159">
            <v>0</v>
          </cell>
          <cell r="X159">
            <v>0</v>
          </cell>
          <cell r="AB159">
            <v>0</v>
          </cell>
          <cell r="AC159">
            <v>0</v>
          </cell>
          <cell r="AE159">
            <v>0</v>
          </cell>
          <cell r="AI159">
            <v>0</v>
          </cell>
          <cell r="AJ159">
            <v>0</v>
          </cell>
          <cell r="AL159">
            <v>0</v>
          </cell>
          <cell r="AP159">
            <v>0</v>
          </cell>
          <cell r="AQ159">
            <v>0</v>
          </cell>
          <cell r="AS159">
            <v>0</v>
          </cell>
          <cell r="AW159">
            <v>1.6591</v>
          </cell>
          <cell r="AX159">
            <v>0</v>
          </cell>
          <cell r="AZ159">
            <v>0.504</v>
          </cell>
          <cell r="BD159">
            <v>0</v>
          </cell>
          <cell r="BE159">
            <v>0</v>
          </cell>
          <cell r="BG159">
            <v>0</v>
          </cell>
          <cell r="BK159">
            <v>0</v>
          </cell>
          <cell r="BL159">
            <v>0</v>
          </cell>
          <cell r="BN159">
            <v>0</v>
          </cell>
          <cell r="BR159">
            <v>0</v>
          </cell>
          <cell r="BS159">
            <v>0</v>
          </cell>
          <cell r="BU159">
            <v>0</v>
          </cell>
          <cell r="BY159">
            <v>0</v>
          </cell>
          <cell r="BZ159">
            <v>0</v>
          </cell>
          <cell r="CB159">
            <v>0</v>
          </cell>
          <cell r="CF159">
            <v>0</v>
          </cell>
          <cell r="CG159">
            <v>0</v>
          </cell>
          <cell r="CI159">
            <v>0</v>
          </cell>
          <cell r="CL159">
            <v>0</v>
          </cell>
          <cell r="CM159">
            <v>1.6591</v>
          </cell>
          <cell r="CN159">
            <v>0</v>
          </cell>
          <cell r="CO159">
            <v>0</v>
          </cell>
          <cell r="CP159">
            <v>0.504</v>
          </cell>
          <cell r="CQ159">
            <v>0</v>
          </cell>
          <cell r="CR159">
            <v>0</v>
          </cell>
          <cell r="CS159">
            <v>0</v>
          </cell>
          <cell r="CT159">
            <v>0</v>
          </cell>
          <cell r="CU159">
            <v>0</v>
          </cell>
          <cell r="CV159">
            <v>0</v>
          </cell>
          <cell r="CW159">
            <v>0</v>
          </cell>
          <cell r="CX159">
            <v>0</v>
          </cell>
          <cell r="CY159">
            <v>0</v>
          </cell>
        </row>
        <row r="160">
          <cell r="A160" t="str">
            <v>1.1.4.127</v>
          </cell>
          <cell r="B160" t="str">
            <v>Строительство КЛ-10кВ от ТП№18 2х2500кВА до ТП№19 2х2500 кВА мкр.27А</v>
          </cell>
          <cell r="C160" t="str">
            <v>С_1.1.4.127</v>
          </cell>
          <cell r="D160">
            <v>1.5625599999999999</v>
          </cell>
          <cell r="E160">
            <v>0</v>
          </cell>
          <cell r="U160">
            <v>0</v>
          </cell>
          <cell r="V160">
            <v>0</v>
          </cell>
          <cell r="X160">
            <v>0</v>
          </cell>
          <cell r="AB160">
            <v>0</v>
          </cell>
          <cell r="AC160">
            <v>0</v>
          </cell>
          <cell r="AE160">
            <v>0</v>
          </cell>
          <cell r="AI160">
            <v>0</v>
          </cell>
          <cell r="AJ160">
            <v>0</v>
          </cell>
          <cell r="AL160">
            <v>0</v>
          </cell>
          <cell r="AP160">
            <v>0</v>
          </cell>
          <cell r="AQ160">
            <v>0</v>
          </cell>
          <cell r="AS160">
            <v>0</v>
          </cell>
          <cell r="AW160">
            <v>1.5625599999999999</v>
          </cell>
          <cell r="AX160">
            <v>0</v>
          </cell>
          <cell r="AZ160">
            <v>0.46200000000000002</v>
          </cell>
          <cell r="BD160">
            <v>0</v>
          </cell>
          <cell r="BE160">
            <v>0</v>
          </cell>
          <cell r="BG160">
            <v>0</v>
          </cell>
          <cell r="BK160">
            <v>0</v>
          </cell>
          <cell r="BL160">
            <v>0</v>
          </cell>
          <cell r="BN160">
            <v>0</v>
          </cell>
          <cell r="BR160">
            <v>0</v>
          </cell>
          <cell r="BS160">
            <v>0</v>
          </cell>
          <cell r="BU160">
            <v>0</v>
          </cell>
          <cell r="BY160">
            <v>0</v>
          </cell>
          <cell r="BZ160">
            <v>0</v>
          </cell>
          <cell r="CB160">
            <v>0</v>
          </cell>
          <cell r="CF160">
            <v>0</v>
          </cell>
          <cell r="CG160">
            <v>0</v>
          </cell>
          <cell r="CI160">
            <v>0</v>
          </cell>
          <cell r="CL160">
            <v>0</v>
          </cell>
          <cell r="CM160">
            <v>1.5625599999999999</v>
          </cell>
          <cell r="CN160">
            <v>0</v>
          </cell>
          <cell r="CO160">
            <v>0</v>
          </cell>
          <cell r="CP160">
            <v>0.46200000000000002</v>
          </cell>
          <cell r="CQ160">
            <v>0</v>
          </cell>
          <cell r="CR160">
            <v>0</v>
          </cell>
          <cell r="CS160">
            <v>0</v>
          </cell>
          <cell r="CT160">
            <v>0</v>
          </cell>
          <cell r="CU160">
            <v>0</v>
          </cell>
          <cell r="CV160">
            <v>0</v>
          </cell>
          <cell r="CW160">
            <v>0</v>
          </cell>
          <cell r="CX160">
            <v>0</v>
          </cell>
          <cell r="CY160">
            <v>0</v>
          </cell>
        </row>
        <row r="161">
          <cell r="A161" t="str">
            <v>1.1.4.128</v>
          </cell>
          <cell r="B161" t="str">
            <v>Строительство КЛ-10кВ от ТП№19 2х2500кВА до ТП№22 2х2500 кВА мкр.27А</v>
          </cell>
          <cell r="C161" t="str">
            <v>С_1.1.4.128</v>
          </cell>
          <cell r="D161">
            <v>1.8238299999999998</v>
          </cell>
          <cell r="E161">
            <v>0</v>
          </cell>
          <cell r="U161">
            <v>0</v>
          </cell>
          <cell r="V161">
            <v>0</v>
          </cell>
          <cell r="X161">
            <v>0</v>
          </cell>
          <cell r="AB161">
            <v>0</v>
          </cell>
          <cell r="AC161">
            <v>0</v>
          </cell>
          <cell r="AE161">
            <v>0</v>
          </cell>
          <cell r="AI161">
            <v>0</v>
          </cell>
          <cell r="AJ161">
            <v>0</v>
          </cell>
          <cell r="AL161">
            <v>0</v>
          </cell>
          <cell r="AP161">
            <v>0</v>
          </cell>
          <cell r="AQ161">
            <v>0</v>
          </cell>
          <cell r="AS161">
            <v>0</v>
          </cell>
          <cell r="AW161">
            <v>1.8238299999999998</v>
          </cell>
          <cell r="AX161">
            <v>0</v>
          </cell>
          <cell r="AZ161">
            <v>0.53400000000000003</v>
          </cell>
          <cell r="BD161">
            <v>0</v>
          </cell>
          <cell r="BE161">
            <v>0</v>
          </cell>
          <cell r="BG161">
            <v>0</v>
          </cell>
          <cell r="BK161">
            <v>0</v>
          </cell>
          <cell r="BL161">
            <v>0</v>
          </cell>
          <cell r="BN161">
            <v>0</v>
          </cell>
          <cell r="BR161">
            <v>0</v>
          </cell>
          <cell r="BS161">
            <v>0</v>
          </cell>
          <cell r="BU161">
            <v>0</v>
          </cell>
          <cell r="BY161">
            <v>0</v>
          </cell>
          <cell r="BZ161">
            <v>0</v>
          </cell>
          <cell r="CB161">
            <v>0</v>
          </cell>
          <cell r="CF161">
            <v>0</v>
          </cell>
          <cell r="CG161">
            <v>0</v>
          </cell>
          <cell r="CI161">
            <v>0</v>
          </cell>
          <cell r="CL161">
            <v>0</v>
          </cell>
          <cell r="CM161">
            <v>1.8238299999999998</v>
          </cell>
          <cell r="CN161">
            <v>0</v>
          </cell>
          <cell r="CO161">
            <v>0</v>
          </cell>
          <cell r="CP161">
            <v>0.53400000000000003</v>
          </cell>
          <cell r="CQ161">
            <v>0</v>
          </cell>
          <cell r="CR161">
            <v>0</v>
          </cell>
          <cell r="CS161">
            <v>0</v>
          </cell>
          <cell r="CT161">
            <v>0</v>
          </cell>
          <cell r="CU161">
            <v>0</v>
          </cell>
          <cell r="CV161">
            <v>0</v>
          </cell>
          <cell r="CW161">
            <v>0</v>
          </cell>
          <cell r="CX161">
            <v>0</v>
          </cell>
          <cell r="CY161">
            <v>0</v>
          </cell>
        </row>
        <row r="162">
          <cell r="A162" t="str">
            <v>1.1.4.129</v>
          </cell>
          <cell r="B162" t="str">
            <v>Строительство КЛ-10кВ от ТП№22 2х2500кВА до ТП№23 2х2500 кВА мкр.27А</v>
          </cell>
          <cell r="C162" t="str">
            <v>С_1.1.4.129</v>
          </cell>
          <cell r="D162">
            <v>0.93475000000000008</v>
          </cell>
          <cell r="E162">
            <v>0</v>
          </cell>
          <cell r="U162">
            <v>0</v>
          </cell>
          <cell r="V162">
            <v>0</v>
          </cell>
          <cell r="X162">
            <v>0</v>
          </cell>
          <cell r="AB162">
            <v>0</v>
          </cell>
          <cell r="AC162">
            <v>0</v>
          </cell>
          <cell r="AE162">
            <v>0</v>
          </cell>
          <cell r="AI162">
            <v>0</v>
          </cell>
          <cell r="AJ162">
            <v>0</v>
          </cell>
          <cell r="AL162">
            <v>0</v>
          </cell>
          <cell r="AP162">
            <v>0</v>
          </cell>
          <cell r="AQ162">
            <v>0</v>
          </cell>
          <cell r="AS162">
            <v>0</v>
          </cell>
          <cell r="AW162">
            <v>0.93475000000000008</v>
          </cell>
          <cell r="AX162">
            <v>0</v>
          </cell>
          <cell r="AZ162">
            <v>0.26500000000000001</v>
          </cell>
          <cell r="BD162">
            <v>0</v>
          </cell>
          <cell r="BE162">
            <v>0</v>
          </cell>
          <cell r="BG162">
            <v>0</v>
          </cell>
          <cell r="BK162">
            <v>0</v>
          </cell>
          <cell r="BL162">
            <v>0</v>
          </cell>
          <cell r="BN162">
            <v>0</v>
          </cell>
          <cell r="BR162">
            <v>0</v>
          </cell>
          <cell r="BS162">
            <v>0</v>
          </cell>
          <cell r="BU162">
            <v>0</v>
          </cell>
          <cell r="BY162">
            <v>0</v>
          </cell>
          <cell r="BZ162">
            <v>0</v>
          </cell>
          <cell r="CB162">
            <v>0</v>
          </cell>
          <cell r="CF162">
            <v>0</v>
          </cell>
          <cell r="CG162">
            <v>0</v>
          </cell>
          <cell r="CI162">
            <v>0</v>
          </cell>
          <cell r="CL162">
            <v>0</v>
          </cell>
          <cell r="CM162">
            <v>0.93475000000000008</v>
          </cell>
          <cell r="CN162">
            <v>0</v>
          </cell>
          <cell r="CO162">
            <v>0</v>
          </cell>
          <cell r="CP162">
            <v>0.26500000000000001</v>
          </cell>
          <cell r="CQ162">
            <v>0</v>
          </cell>
          <cell r="CR162">
            <v>0</v>
          </cell>
          <cell r="CS162">
            <v>0</v>
          </cell>
          <cell r="CT162">
            <v>0</v>
          </cell>
          <cell r="CU162">
            <v>0</v>
          </cell>
          <cell r="CV162">
            <v>0</v>
          </cell>
          <cell r="CW162">
            <v>0</v>
          </cell>
          <cell r="CX162">
            <v>0</v>
          </cell>
          <cell r="CY162">
            <v>0</v>
          </cell>
        </row>
        <row r="163">
          <cell r="A163" t="str">
            <v>1.1.4.130</v>
          </cell>
          <cell r="B163" t="str">
            <v>Строительство КЛ-10кВ от ТП№23 2х2500кВА до ТП№20 2х2500 кВА мкр.27А</v>
          </cell>
          <cell r="C163" t="str">
            <v>С_1.1.4.130</v>
          </cell>
          <cell r="D163">
            <v>0.67503000000000002</v>
          </cell>
          <cell r="E163">
            <v>0</v>
          </cell>
          <cell r="U163">
            <v>0</v>
          </cell>
          <cell r="V163">
            <v>0</v>
          </cell>
          <cell r="X163">
            <v>0</v>
          </cell>
          <cell r="AB163">
            <v>0</v>
          </cell>
          <cell r="AC163">
            <v>0</v>
          </cell>
          <cell r="AE163">
            <v>0</v>
          </cell>
          <cell r="AI163">
            <v>0</v>
          </cell>
          <cell r="AJ163">
            <v>0</v>
          </cell>
          <cell r="AL163">
            <v>0</v>
          </cell>
          <cell r="AP163">
            <v>0</v>
          </cell>
          <cell r="AQ163">
            <v>0</v>
          </cell>
          <cell r="AS163">
            <v>0</v>
          </cell>
          <cell r="AW163">
            <v>0.67503000000000002</v>
          </cell>
          <cell r="AX163">
            <v>0</v>
          </cell>
          <cell r="AZ163">
            <v>0.17</v>
          </cell>
          <cell r="BD163">
            <v>0</v>
          </cell>
          <cell r="BE163">
            <v>0</v>
          </cell>
          <cell r="BG163">
            <v>0</v>
          </cell>
          <cell r="BK163">
            <v>0</v>
          </cell>
          <cell r="BL163">
            <v>0</v>
          </cell>
          <cell r="BN163">
            <v>0</v>
          </cell>
          <cell r="BR163">
            <v>0</v>
          </cell>
          <cell r="BS163">
            <v>0</v>
          </cell>
          <cell r="BU163">
            <v>0</v>
          </cell>
          <cell r="BY163">
            <v>0</v>
          </cell>
          <cell r="BZ163">
            <v>0</v>
          </cell>
          <cell r="CB163">
            <v>0</v>
          </cell>
          <cell r="CF163">
            <v>0</v>
          </cell>
          <cell r="CG163">
            <v>0</v>
          </cell>
          <cell r="CI163">
            <v>0</v>
          </cell>
          <cell r="CL163">
            <v>0</v>
          </cell>
          <cell r="CM163">
            <v>0.67503000000000002</v>
          </cell>
          <cell r="CN163">
            <v>0</v>
          </cell>
          <cell r="CO163">
            <v>0</v>
          </cell>
          <cell r="CP163">
            <v>0.17</v>
          </cell>
          <cell r="CQ163">
            <v>0</v>
          </cell>
          <cell r="CR163">
            <v>0</v>
          </cell>
          <cell r="CS163">
            <v>0</v>
          </cell>
          <cell r="CT163">
            <v>0</v>
          </cell>
          <cell r="CU163">
            <v>0</v>
          </cell>
          <cell r="CV163">
            <v>0</v>
          </cell>
          <cell r="CW163">
            <v>0</v>
          </cell>
          <cell r="CX163">
            <v>0</v>
          </cell>
          <cell r="CY163">
            <v>0</v>
          </cell>
        </row>
        <row r="164">
          <cell r="A164" t="str">
            <v>1.1.4.131</v>
          </cell>
          <cell r="B164" t="str">
            <v>Строительство КЛ-10кВ от ТП№20 2х2500кВА до ТП№21 2х2500 кВА мкр.27А</v>
          </cell>
          <cell r="C164" t="str">
            <v>С_1.1.4.131</v>
          </cell>
          <cell r="D164">
            <v>1.6177300000000001</v>
          </cell>
          <cell r="E164">
            <v>0</v>
          </cell>
          <cell r="U164">
            <v>0</v>
          </cell>
          <cell r="V164">
            <v>0</v>
          </cell>
          <cell r="X164">
            <v>0</v>
          </cell>
          <cell r="AB164">
            <v>0</v>
          </cell>
          <cell r="AC164">
            <v>0</v>
          </cell>
          <cell r="AE164">
            <v>0</v>
          </cell>
          <cell r="AI164">
            <v>0</v>
          </cell>
          <cell r="AJ164">
            <v>0</v>
          </cell>
          <cell r="AL164">
            <v>0</v>
          </cell>
          <cell r="AP164">
            <v>0</v>
          </cell>
          <cell r="AQ164">
            <v>0</v>
          </cell>
          <cell r="AS164">
            <v>0</v>
          </cell>
          <cell r="AW164">
            <v>1.6177300000000001</v>
          </cell>
          <cell r="AX164">
            <v>0</v>
          </cell>
          <cell r="AZ164">
            <v>0.44600000000000001</v>
          </cell>
          <cell r="BD164">
            <v>0</v>
          </cell>
          <cell r="BE164">
            <v>0</v>
          </cell>
          <cell r="BG164">
            <v>0</v>
          </cell>
          <cell r="BK164">
            <v>0</v>
          </cell>
          <cell r="BL164">
            <v>0</v>
          </cell>
          <cell r="BN164">
            <v>0</v>
          </cell>
          <cell r="BR164">
            <v>0</v>
          </cell>
          <cell r="BS164">
            <v>0</v>
          </cell>
          <cell r="BU164">
            <v>0</v>
          </cell>
          <cell r="BY164">
            <v>0</v>
          </cell>
          <cell r="BZ164">
            <v>0</v>
          </cell>
          <cell r="CB164">
            <v>0</v>
          </cell>
          <cell r="CF164">
            <v>0</v>
          </cell>
          <cell r="CG164">
            <v>0</v>
          </cell>
          <cell r="CI164">
            <v>0</v>
          </cell>
          <cell r="CL164">
            <v>0</v>
          </cell>
          <cell r="CM164">
            <v>1.6177300000000001</v>
          </cell>
          <cell r="CN164">
            <v>0</v>
          </cell>
          <cell r="CO164">
            <v>0</v>
          </cell>
          <cell r="CP164">
            <v>0.44600000000000001</v>
          </cell>
          <cell r="CQ164">
            <v>0</v>
          </cell>
          <cell r="CR164">
            <v>0</v>
          </cell>
          <cell r="CS164">
            <v>0</v>
          </cell>
          <cell r="CT164">
            <v>0</v>
          </cell>
          <cell r="CU164">
            <v>0</v>
          </cell>
          <cell r="CV164">
            <v>0</v>
          </cell>
          <cell r="CW164">
            <v>0</v>
          </cell>
          <cell r="CX164">
            <v>0</v>
          </cell>
          <cell r="CY164">
            <v>0</v>
          </cell>
        </row>
        <row r="165">
          <cell r="A165" t="str">
            <v>1.1.4.132</v>
          </cell>
          <cell r="B165" t="str">
            <v>Строительство КЛ-10кВ от ТП№21 2х2500 кВА мкр.27А до РП-147</v>
          </cell>
          <cell r="C165" t="str">
            <v>С_1.1.4.132</v>
          </cell>
          <cell r="D165">
            <v>3.1285100000000003</v>
          </cell>
          <cell r="E165">
            <v>0</v>
          </cell>
          <cell r="U165">
            <v>0</v>
          </cell>
          <cell r="V165">
            <v>0</v>
          </cell>
          <cell r="X165">
            <v>0</v>
          </cell>
          <cell r="AB165">
            <v>0</v>
          </cell>
          <cell r="AC165">
            <v>0</v>
          </cell>
          <cell r="AE165">
            <v>0</v>
          </cell>
          <cell r="AI165">
            <v>0</v>
          </cell>
          <cell r="AJ165">
            <v>0</v>
          </cell>
          <cell r="AL165">
            <v>0</v>
          </cell>
          <cell r="AP165">
            <v>0</v>
          </cell>
          <cell r="AQ165">
            <v>0</v>
          </cell>
          <cell r="AS165">
            <v>0</v>
          </cell>
          <cell r="AW165">
            <v>3.1285100000000003</v>
          </cell>
          <cell r="AX165">
            <v>0</v>
          </cell>
          <cell r="AZ165">
            <v>0.98399999999999999</v>
          </cell>
          <cell r="BD165">
            <v>0</v>
          </cell>
          <cell r="BE165">
            <v>0</v>
          </cell>
          <cell r="BG165">
            <v>0</v>
          </cell>
          <cell r="BK165">
            <v>0</v>
          </cell>
          <cell r="BL165">
            <v>0</v>
          </cell>
          <cell r="BN165">
            <v>0</v>
          </cell>
          <cell r="BR165">
            <v>0</v>
          </cell>
          <cell r="BS165">
            <v>0</v>
          </cell>
          <cell r="BU165">
            <v>0</v>
          </cell>
          <cell r="BY165">
            <v>0</v>
          </cell>
          <cell r="BZ165">
            <v>0</v>
          </cell>
          <cell r="CB165">
            <v>0</v>
          </cell>
          <cell r="CF165">
            <v>0</v>
          </cell>
          <cell r="CG165">
            <v>0</v>
          </cell>
          <cell r="CI165">
            <v>0</v>
          </cell>
          <cell r="CL165">
            <v>0</v>
          </cell>
          <cell r="CM165">
            <v>3.1285100000000003</v>
          </cell>
          <cell r="CN165">
            <v>0</v>
          </cell>
          <cell r="CO165">
            <v>0</v>
          </cell>
          <cell r="CP165">
            <v>0.98399999999999999</v>
          </cell>
          <cell r="CQ165">
            <v>0</v>
          </cell>
          <cell r="CR165">
            <v>0</v>
          </cell>
          <cell r="CS165">
            <v>0</v>
          </cell>
          <cell r="CT165">
            <v>0</v>
          </cell>
          <cell r="CU165">
            <v>0</v>
          </cell>
          <cell r="CV165">
            <v>0</v>
          </cell>
          <cell r="CW165">
            <v>0</v>
          </cell>
          <cell r="CX165">
            <v>0</v>
          </cell>
          <cell r="CY165">
            <v>0</v>
          </cell>
        </row>
        <row r="166">
          <cell r="A166" t="str">
            <v>1.1.4.133</v>
          </cell>
          <cell r="B166" t="str">
            <v>Строительство КЛ-10кВ от РП-147 до ТП№16 2х2500кВА  мкр.27А</v>
          </cell>
          <cell r="C166" t="str">
            <v>С_1.1.4.133</v>
          </cell>
          <cell r="D166">
            <v>1.4843</v>
          </cell>
          <cell r="E166">
            <v>0</v>
          </cell>
          <cell r="U166">
            <v>0</v>
          </cell>
          <cell r="V166">
            <v>0</v>
          </cell>
          <cell r="X166">
            <v>0</v>
          </cell>
          <cell r="AB166">
            <v>0</v>
          </cell>
          <cell r="AC166">
            <v>0</v>
          </cell>
          <cell r="AE166">
            <v>0</v>
          </cell>
          <cell r="AI166">
            <v>1.4843</v>
          </cell>
          <cell r="AJ166">
            <v>0</v>
          </cell>
          <cell r="AL166">
            <v>0.43</v>
          </cell>
          <cell r="AP166">
            <v>0</v>
          </cell>
          <cell r="AQ166">
            <v>0</v>
          </cell>
          <cell r="AS166">
            <v>0</v>
          </cell>
          <cell r="AW166">
            <v>0</v>
          </cell>
          <cell r="AX166">
            <v>0</v>
          </cell>
          <cell r="AZ166">
            <v>0</v>
          </cell>
          <cell r="BD166">
            <v>0</v>
          </cell>
          <cell r="BE166">
            <v>0</v>
          </cell>
          <cell r="BG166">
            <v>0</v>
          </cell>
          <cell r="BK166">
            <v>0</v>
          </cell>
          <cell r="BL166">
            <v>0</v>
          </cell>
          <cell r="BN166">
            <v>0</v>
          </cell>
          <cell r="BR166">
            <v>0</v>
          </cell>
          <cell r="BS166">
            <v>0</v>
          </cell>
          <cell r="BU166">
            <v>0</v>
          </cell>
          <cell r="BY166">
            <v>0</v>
          </cell>
          <cell r="BZ166">
            <v>0</v>
          </cell>
          <cell r="CB166">
            <v>0</v>
          </cell>
          <cell r="CF166">
            <v>0</v>
          </cell>
          <cell r="CG166">
            <v>0</v>
          </cell>
          <cell r="CI166">
            <v>0</v>
          </cell>
          <cell r="CL166">
            <v>0</v>
          </cell>
          <cell r="CM166">
            <v>1.4843</v>
          </cell>
          <cell r="CN166">
            <v>0</v>
          </cell>
          <cell r="CO166">
            <v>0</v>
          </cell>
          <cell r="CP166">
            <v>0.43</v>
          </cell>
          <cell r="CQ166">
            <v>0</v>
          </cell>
          <cell r="CR166">
            <v>0</v>
          </cell>
          <cell r="CS166">
            <v>0</v>
          </cell>
          <cell r="CT166">
            <v>0</v>
          </cell>
          <cell r="CU166">
            <v>0</v>
          </cell>
          <cell r="CV166">
            <v>0</v>
          </cell>
          <cell r="CW166">
            <v>0</v>
          </cell>
          <cell r="CX166">
            <v>0</v>
          </cell>
          <cell r="CY166">
            <v>0</v>
          </cell>
        </row>
        <row r="167">
          <cell r="A167" t="str">
            <v>1.1.4.134</v>
          </cell>
          <cell r="B167" t="str">
            <v>Строительство КЛ-10кВ от РП-2х2500кВА мкр.28 до ТП-2х1600кВА мкр.28</v>
          </cell>
          <cell r="C167" t="str">
            <v>С_1.1.4.134</v>
          </cell>
          <cell r="D167">
            <v>1.0690899999999999</v>
          </cell>
          <cell r="E167">
            <v>0</v>
          </cell>
          <cell r="U167">
            <v>1.0690899999999999</v>
          </cell>
          <cell r="V167">
            <v>0</v>
          </cell>
          <cell r="X167">
            <v>0.27</v>
          </cell>
          <cell r="AB167">
            <v>0</v>
          </cell>
          <cell r="AC167">
            <v>0</v>
          </cell>
          <cell r="AE167">
            <v>0</v>
          </cell>
          <cell r="AI167">
            <v>0</v>
          </cell>
          <cell r="AJ167">
            <v>0</v>
          </cell>
          <cell r="AL167">
            <v>0</v>
          </cell>
          <cell r="AP167">
            <v>0</v>
          </cell>
          <cell r="AQ167">
            <v>0</v>
          </cell>
          <cell r="AS167">
            <v>0</v>
          </cell>
          <cell r="AW167">
            <v>0</v>
          </cell>
          <cell r="AX167">
            <v>0</v>
          </cell>
          <cell r="AZ167">
            <v>0</v>
          </cell>
          <cell r="BD167">
            <v>0</v>
          </cell>
          <cell r="BE167">
            <v>0</v>
          </cell>
          <cell r="BG167">
            <v>0</v>
          </cell>
          <cell r="BK167">
            <v>0</v>
          </cell>
          <cell r="BL167">
            <v>0</v>
          </cell>
          <cell r="BN167">
            <v>0</v>
          </cell>
          <cell r="BR167">
            <v>0</v>
          </cell>
          <cell r="BS167">
            <v>0</v>
          </cell>
          <cell r="BU167">
            <v>0</v>
          </cell>
          <cell r="BY167">
            <v>0</v>
          </cell>
          <cell r="BZ167">
            <v>0</v>
          </cell>
          <cell r="CB167">
            <v>0</v>
          </cell>
          <cell r="CF167">
            <v>0</v>
          </cell>
          <cell r="CG167">
            <v>0</v>
          </cell>
          <cell r="CI167">
            <v>0</v>
          </cell>
          <cell r="CL167">
            <v>0</v>
          </cell>
          <cell r="CM167">
            <v>1.0690899999999999</v>
          </cell>
          <cell r="CN167">
            <v>0</v>
          </cell>
          <cell r="CO167">
            <v>0</v>
          </cell>
          <cell r="CP167">
            <v>0.27</v>
          </cell>
          <cell r="CQ167">
            <v>0</v>
          </cell>
          <cell r="CR167">
            <v>0</v>
          </cell>
          <cell r="CS167">
            <v>0</v>
          </cell>
          <cell r="CT167">
            <v>0</v>
          </cell>
          <cell r="CU167">
            <v>0</v>
          </cell>
          <cell r="CV167">
            <v>0</v>
          </cell>
          <cell r="CW167">
            <v>0</v>
          </cell>
          <cell r="CX167">
            <v>0</v>
          </cell>
          <cell r="CY167">
            <v>0</v>
          </cell>
        </row>
        <row r="168">
          <cell r="A168" t="str">
            <v>1.1.4.135</v>
          </cell>
          <cell r="B168" t="str">
            <v>Строительство КЛ-10кВ от ТП-2х1600кВА мкр.28 до места врезки в КЛ-10кВ</v>
          </cell>
          <cell r="C168" t="str">
            <v>С_1.1.4.135</v>
          </cell>
          <cell r="D168">
            <v>1.14272</v>
          </cell>
          <cell r="E168">
            <v>0</v>
          </cell>
          <cell r="U168">
            <v>1.14272</v>
          </cell>
          <cell r="V168">
            <v>0</v>
          </cell>
          <cell r="X168">
            <v>0.32400000000000001</v>
          </cell>
          <cell r="AB168">
            <v>0</v>
          </cell>
          <cell r="AC168">
            <v>0</v>
          </cell>
          <cell r="AE168">
            <v>0</v>
          </cell>
          <cell r="AI168">
            <v>0</v>
          </cell>
          <cell r="AJ168">
            <v>0</v>
          </cell>
          <cell r="AL168">
            <v>0</v>
          </cell>
          <cell r="AP168">
            <v>0</v>
          </cell>
          <cell r="AQ168">
            <v>0</v>
          </cell>
          <cell r="AS168">
            <v>0</v>
          </cell>
          <cell r="AW168">
            <v>0</v>
          </cell>
          <cell r="AX168">
            <v>0</v>
          </cell>
          <cell r="AZ168">
            <v>0</v>
          </cell>
          <cell r="BD168">
            <v>0</v>
          </cell>
          <cell r="BE168">
            <v>0</v>
          </cell>
          <cell r="BG168">
            <v>0</v>
          </cell>
          <cell r="BK168">
            <v>0</v>
          </cell>
          <cell r="BL168">
            <v>0</v>
          </cell>
          <cell r="BN168">
            <v>0</v>
          </cell>
          <cell r="BR168">
            <v>0</v>
          </cell>
          <cell r="BS168">
            <v>0</v>
          </cell>
          <cell r="BU168">
            <v>0</v>
          </cell>
          <cell r="BY168">
            <v>0</v>
          </cell>
          <cell r="BZ168">
            <v>0</v>
          </cell>
          <cell r="CB168">
            <v>0</v>
          </cell>
          <cell r="CF168">
            <v>0</v>
          </cell>
          <cell r="CG168">
            <v>0</v>
          </cell>
          <cell r="CI168">
            <v>0</v>
          </cell>
          <cell r="CL168">
            <v>0</v>
          </cell>
          <cell r="CM168">
            <v>1.14272</v>
          </cell>
          <cell r="CN168">
            <v>0</v>
          </cell>
          <cell r="CO168">
            <v>0</v>
          </cell>
          <cell r="CP168">
            <v>0.32400000000000001</v>
          </cell>
          <cell r="CQ168">
            <v>0</v>
          </cell>
          <cell r="CR168">
            <v>0</v>
          </cell>
          <cell r="CS168">
            <v>0</v>
          </cell>
          <cell r="CT168">
            <v>0</v>
          </cell>
          <cell r="CU168">
            <v>0</v>
          </cell>
          <cell r="CV168">
            <v>0</v>
          </cell>
          <cell r="CW168">
            <v>0</v>
          </cell>
          <cell r="CX168">
            <v>0</v>
          </cell>
          <cell r="CY168">
            <v>0</v>
          </cell>
        </row>
        <row r="169">
          <cell r="A169" t="str">
            <v>1.1.4.136</v>
          </cell>
          <cell r="B169" t="str">
            <v>Строительство КЛ-10кВ от РП-2х2500кВА мкр.28 до места врезки в КЛ-10кВ</v>
          </cell>
          <cell r="C169" t="str">
            <v>С_1.1.4.136</v>
          </cell>
          <cell r="D169">
            <v>1.9280700000000002</v>
          </cell>
          <cell r="E169">
            <v>0</v>
          </cell>
          <cell r="U169">
            <v>1.9280700000000002</v>
          </cell>
          <cell r="V169">
            <v>0</v>
          </cell>
          <cell r="X169">
            <v>0.53600000000000003</v>
          </cell>
          <cell r="AB169">
            <v>0</v>
          </cell>
          <cell r="AC169">
            <v>0</v>
          </cell>
          <cell r="AE169">
            <v>0</v>
          </cell>
          <cell r="AI169">
            <v>0</v>
          </cell>
          <cell r="AJ169">
            <v>0</v>
          </cell>
          <cell r="AL169">
            <v>0</v>
          </cell>
          <cell r="AP169">
            <v>0</v>
          </cell>
          <cell r="AQ169">
            <v>0</v>
          </cell>
          <cell r="AS169">
            <v>0</v>
          </cell>
          <cell r="AW169">
            <v>0</v>
          </cell>
          <cell r="AX169">
            <v>0</v>
          </cell>
          <cell r="AZ169">
            <v>0</v>
          </cell>
          <cell r="BD169">
            <v>0</v>
          </cell>
          <cell r="BE169">
            <v>0</v>
          </cell>
          <cell r="BG169">
            <v>0</v>
          </cell>
          <cell r="BK169">
            <v>0</v>
          </cell>
          <cell r="BL169">
            <v>0</v>
          </cell>
          <cell r="BN169">
            <v>0</v>
          </cell>
          <cell r="BR169">
            <v>0</v>
          </cell>
          <cell r="BS169">
            <v>0</v>
          </cell>
          <cell r="BU169">
            <v>0</v>
          </cell>
          <cell r="BY169">
            <v>0</v>
          </cell>
          <cell r="BZ169">
            <v>0</v>
          </cell>
          <cell r="CB169">
            <v>0</v>
          </cell>
          <cell r="CF169">
            <v>0</v>
          </cell>
          <cell r="CG169">
            <v>0</v>
          </cell>
          <cell r="CI169">
            <v>0</v>
          </cell>
          <cell r="CL169">
            <v>0</v>
          </cell>
          <cell r="CM169">
            <v>1.9280700000000002</v>
          </cell>
          <cell r="CN169">
            <v>0</v>
          </cell>
          <cell r="CO169">
            <v>0</v>
          </cell>
          <cell r="CP169">
            <v>0.53600000000000003</v>
          </cell>
          <cell r="CQ169">
            <v>0</v>
          </cell>
          <cell r="CR169">
            <v>0</v>
          </cell>
          <cell r="CS169">
            <v>0</v>
          </cell>
          <cell r="CT169">
            <v>0</v>
          </cell>
          <cell r="CU169">
            <v>0</v>
          </cell>
          <cell r="CV169">
            <v>0</v>
          </cell>
          <cell r="CW169">
            <v>0</v>
          </cell>
          <cell r="CX169">
            <v>0</v>
          </cell>
          <cell r="CY169">
            <v>0</v>
          </cell>
        </row>
        <row r="170">
          <cell r="A170" t="str">
            <v>1.1.4.137</v>
          </cell>
          <cell r="B170" t="str">
            <v>Строительство КЛ-10кВ от РП-2х2500кВА до ТП-2х1000кВА п.Дорожный</v>
          </cell>
          <cell r="C170" t="str">
            <v>С_1.1.4.137</v>
          </cell>
          <cell r="D170">
            <v>1.25854</v>
          </cell>
          <cell r="E170">
            <v>0</v>
          </cell>
          <cell r="U170">
            <v>0</v>
          </cell>
          <cell r="V170">
            <v>0</v>
          </cell>
          <cell r="X170">
            <v>0</v>
          </cell>
          <cell r="AB170">
            <v>0</v>
          </cell>
          <cell r="AC170">
            <v>0</v>
          </cell>
          <cell r="AE170">
            <v>0</v>
          </cell>
          <cell r="AI170">
            <v>0</v>
          </cell>
          <cell r="AJ170">
            <v>0</v>
          </cell>
          <cell r="AL170">
            <v>0</v>
          </cell>
          <cell r="AP170">
            <v>0</v>
          </cell>
          <cell r="AQ170">
            <v>0</v>
          </cell>
          <cell r="AS170">
            <v>0</v>
          </cell>
          <cell r="AW170">
            <v>1.25854</v>
          </cell>
          <cell r="AX170">
            <v>0</v>
          </cell>
          <cell r="AZ170">
            <v>0.372</v>
          </cell>
          <cell r="BD170">
            <v>0</v>
          </cell>
          <cell r="BE170">
            <v>0</v>
          </cell>
          <cell r="BG170">
            <v>0</v>
          </cell>
          <cell r="BK170">
            <v>0</v>
          </cell>
          <cell r="BL170">
            <v>0</v>
          </cell>
          <cell r="BN170">
            <v>0</v>
          </cell>
          <cell r="BR170">
            <v>0</v>
          </cell>
          <cell r="BS170">
            <v>0</v>
          </cell>
          <cell r="BU170">
            <v>0</v>
          </cell>
          <cell r="BY170">
            <v>0</v>
          </cell>
          <cell r="BZ170">
            <v>0</v>
          </cell>
          <cell r="CB170">
            <v>0</v>
          </cell>
          <cell r="CF170">
            <v>0</v>
          </cell>
          <cell r="CG170">
            <v>0</v>
          </cell>
          <cell r="CI170">
            <v>0</v>
          </cell>
          <cell r="CL170">
            <v>0</v>
          </cell>
          <cell r="CM170">
            <v>1.25854</v>
          </cell>
          <cell r="CN170">
            <v>0</v>
          </cell>
          <cell r="CO170">
            <v>0</v>
          </cell>
          <cell r="CP170">
            <v>0.372</v>
          </cell>
          <cell r="CQ170">
            <v>0</v>
          </cell>
          <cell r="CR170">
            <v>0</v>
          </cell>
          <cell r="CS170">
            <v>0</v>
          </cell>
          <cell r="CT170">
            <v>0</v>
          </cell>
          <cell r="CU170">
            <v>0</v>
          </cell>
          <cell r="CV170">
            <v>0</v>
          </cell>
          <cell r="CW170">
            <v>0</v>
          </cell>
          <cell r="CX170">
            <v>0</v>
          </cell>
          <cell r="CY170">
            <v>0</v>
          </cell>
        </row>
        <row r="171">
          <cell r="A171" t="str">
            <v>1.1.4.138</v>
          </cell>
          <cell r="B171" t="str">
            <v>Строительство КЛ-10кВ от ТП-2х1000кВА до места врезки в КЛ-10кВ п.Дорожный</v>
          </cell>
          <cell r="C171" t="str">
            <v>С_1.1.4.138</v>
          </cell>
          <cell r="D171">
            <v>2.0854200000000001</v>
          </cell>
          <cell r="E171">
            <v>0</v>
          </cell>
          <cell r="U171">
            <v>0</v>
          </cell>
          <cell r="V171">
            <v>0</v>
          </cell>
          <cell r="X171">
            <v>0</v>
          </cell>
          <cell r="AB171">
            <v>0</v>
          </cell>
          <cell r="AC171">
            <v>0</v>
          </cell>
          <cell r="AE171">
            <v>0</v>
          </cell>
          <cell r="AI171">
            <v>0</v>
          </cell>
          <cell r="AJ171">
            <v>0</v>
          </cell>
          <cell r="AL171">
            <v>0</v>
          </cell>
          <cell r="AP171">
            <v>0</v>
          </cell>
          <cell r="AQ171">
            <v>0</v>
          </cell>
          <cell r="AS171">
            <v>0</v>
          </cell>
          <cell r="AW171">
            <v>2.0854200000000001</v>
          </cell>
          <cell r="AX171">
            <v>0</v>
          </cell>
          <cell r="AZ171">
            <v>0.628</v>
          </cell>
          <cell r="BD171">
            <v>0</v>
          </cell>
          <cell r="BE171">
            <v>0</v>
          </cell>
          <cell r="BG171">
            <v>0</v>
          </cell>
          <cell r="BK171">
            <v>0</v>
          </cell>
          <cell r="BL171">
            <v>0</v>
          </cell>
          <cell r="BN171">
            <v>0</v>
          </cell>
          <cell r="BR171">
            <v>0</v>
          </cell>
          <cell r="BS171">
            <v>0</v>
          </cell>
          <cell r="BU171">
            <v>0</v>
          </cell>
          <cell r="BY171">
            <v>0</v>
          </cell>
          <cell r="BZ171">
            <v>0</v>
          </cell>
          <cell r="CB171">
            <v>0</v>
          </cell>
          <cell r="CF171">
            <v>0</v>
          </cell>
          <cell r="CG171">
            <v>0</v>
          </cell>
          <cell r="CI171">
            <v>0</v>
          </cell>
          <cell r="CL171">
            <v>0</v>
          </cell>
          <cell r="CM171">
            <v>2.0854200000000001</v>
          </cell>
          <cell r="CN171">
            <v>0</v>
          </cell>
          <cell r="CO171">
            <v>0</v>
          </cell>
          <cell r="CP171">
            <v>0.628</v>
          </cell>
          <cell r="CQ171">
            <v>0</v>
          </cell>
          <cell r="CR171">
            <v>0</v>
          </cell>
          <cell r="CS171">
            <v>0</v>
          </cell>
          <cell r="CT171">
            <v>0</v>
          </cell>
          <cell r="CU171">
            <v>0</v>
          </cell>
          <cell r="CV171">
            <v>0</v>
          </cell>
          <cell r="CW171">
            <v>0</v>
          </cell>
          <cell r="CX171">
            <v>0</v>
          </cell>
          <cell r="CY171">
            <v>0</v>
          </cell>
        </row>
        <row r="172">
          <cell r="A172" t="str">
            <v>1.1.4.139</v>
          </cell>
          <cell r="B172" t="str">
            <v>Строительство КЛ-10кВ от ТП3 до ТП-4 2х1600кВА мкр.42, для электроснабжения детского сада</v>
          </cell>
          <cell r="C172" t="str">
            <v>С_1.1.4.139</v>
          </cell>
          <cell r="D172">
            <v>1.8130599999999999</v>
          </cell>
          <cell r="E172">
            <v>0</v>
          </cell>
          <cell r="U172">
            <v>0</v>
          </cell>
          <cell r="V172">
            <v>0</v>
          </cell>
          <cell r="X172">
            <v>0</v>
          </cell>
          <cell r="AB172">
            <v>0</v>
          </cell>
          <cell r="AC172">
            <v>0</v>
          </cell>
          <cell r="AE172">
            <v>0</v>
          </cell>
          <cell r="AI172">
            <v>0</v>
          </cell>
          <cell r="AJ172">
            <v>0</v>
          </cell>
          <cell r="AL172">
            <v>0</v>
          </cell>
          <cell r="AP172">
            <v>0</v>
          </cell>
          <cell r="AQ172">
            <v>0</v>
          </cell>
          <cell r="AS172">
            <v>0</v>
          </cell>
          <cell r="AW172">
            <v>1.8130599999999999</v>
          </cell>
          <cell r="AX172">
            <v>0</v>
          </cell>
          <cell r="AZ172">
            <v>0.54400000000000004</v>
          </cell>
          <cell r="BD172">
            <v>0</v>
          </cell>
          <cell r="BE172">
            <v>0</v>
          </cell>
          <cell r="BG172">
            <v>0</v>
          </cell>
          <cell r="BK172">
            <v>0</v>
          </cell>
          <cell r="BL172">
            <v>0</v>
          </cell>
          <cell r="BN172">
            <v>0</v>
          </cell>
          <cell r="BR172">
            <v>0</v>
          </cell>
          <cell r="BS172">
            <v>0</v>
          </cell>
          <cell r="BU172">
            <v>0</v>
          </cell>
          <cell r="BY172">
            <v>0</v>
          </cell>
          <cell r="BZ172">
            <v>0</v>
          </cell>
          <cell r="CB172">
            <v>0</v>
          </cell>
          <cell r="CF172">
            <v>0</v>
          </cell>
          <cell r="CG172">
            <v>0</v>
          </cell>
          <cell r="CI172">
            <v>0</v>
          </cell>
          <cell r="CL172">
            <v>0</v>
          </cell>
          <cell r="CM172">
            <v>1.8130599999999999</v>
          </cell>
          <cell r="CN172">
            <v>0</v>
          </cell>
          <cell r="CO172">
            <v>0</v>
          </cell>
          <cell r="CP172">
            <v>0.54400000000000004</v>
          </cell>
          <cell r="CQ172">
            <v>0</v>
          </cell>
          <cell r="CR172">
            <v>0</v>
          </cell>
          <cell r="CS172">
            <v>0</v>
          </cell>
          <cell r="CT172">
            <v>0</v>
          </cell>
          <cell r="CU172">
            <v>0</v>
          </cell>
          <cell r="CV172">
            <v>0</v>
          </cell>
          <cell r="CW172">
            <v>0</v>
          </cell>
          <cell r="CX172">
            <v>0</v>
          </cell>
          <cell r="CY172">
            <v>0</v>
          </cell>
        </row>
        <row r="173">
          <cell r="A173" t="str">
            <v>1.1.4.140</v>
          </cell>
          <cell r="B173" t="str">
            <v>Строительство КЛ-10кВ от ТП№1 2х1600кВА до ТП№2 2х1600кВА мкр.51</v>
          </cell>
          <cell r="C173" t="str">
            <v>С_1.1.4.140</v>
          </cell>
          <cell r="D173">
            <v>2.06656</v>
          </cell>
          <cell r="E173">
            <v>0</v>
          </cell>
          <cell r="U173">
            <v>0</v>
          </cell>
          <cell r="V173">
            <v>0</v>
          </cell>
          <cell r="X173">
            <v>0</v>
          </cell>
          <cell r="AB173">
            <v>0</v>
          </cell>
          <cell r="AC173">
            <v>0</v>
          </cell>
          <cell r="AE173">
            <v>0</v>
          </cell>
          <cell r="AI173">
            <v>2.06656</v>
          </cell>
          <cell r="AJ173">
            <v>0</v>
          </cell>
          <cell r="AL173">
            <v>0.6</v>
          </cell>
          <cell r="AP173">
            <v>0</v>
          </cell>
          <cell r="AQ173">
            <v>0</v>
          </cell>
          <cell r="AS173">
            <v>0</v>
          </cell>
          <cell r="AW173">
            <v>0</v>
          </cell>
          <cell r="AX173">
            <v>0</v>
          </cell>
          <cell r="AZ173">
            <v>0</v>
          </cell>
          <cell r="BD173">
            <v>0</v>
          </cell>
          <cell r="BE173">
            <v>0</v>
          </cell>
          <cell r="BG173">
            <v>0</v>
          </cell>
          <cell r="BK173">
            <v>0</v>
          </cell>
          <cell r="BL173">
            <v>0</v>
          </cell>
          <cell r="BN173">
            <v>0</v>
          </cell>
          <cell r="BR173">
            <v>0</v>
          </cell>
          <cell r="BS173">
            <v>0</v>
          </cell>
          <cell r="BU173">
            <v>0</v>
          </cell>
          <cell r="BY173">
            <v>0</v>
          </cell>
          <cell r="BZ173">
            <v>0</v>
          </cell>
          <cell r="CB173">
            <v>0</v>
          </cell>
          <cell r="CF173">
            <v>0</v>
          </cell>
          <cell r="CG173">
            <v>0</v>
          </cell>
          <cell r="CI173">
            <v>0</v>
          </cell>
          <cell r="CL173">
            <v>0</v>
          </cell>
          <cell r="CM173">
            <v>2.06656</v>
          </cell>
          <cell r="CN173">
            <v>0</v>
          </cell>
          <cell r="CO173">
            <v>0</v>
          </cell>
          <cell r="CP173">
            <v>0.6</v>
          </cell>
          <cell r="CQ173">
            <v>0</v>
          </cell>
          <cell r="CR173">
            <v>0</v>
          </cell>
          <cell r="CS173">
            <v>0</v>
          </cell>
          <cell r="CT173">
            <v>0</v>
          </cell>
          <cell r="CU173">
            <v>0</v>
          </cell>
          <cell r="CV173">
            <v>0</v>
          </cell>
          <cell r="CW173">
            <v>0</v>
          </cell>
          <cell r="CX173">
            <v>0</v>
          </cell>
          <cell r="CY173">
            <v>0</v>
          </cell>
        </row>
        <row r="174">
          <cell r="A174" t="str">
            <v>1.1.4.141</v>
          </cell>
          <cell r="B174" t="str">
            <v>Строительство КЛ-10кВ от ТП№2 2х1600кВА до ТП№3 2х1600кВА мкр.51</v>
          </cell>
          <cell r="C174" t="str">
            <v>С_1.1.4.141</v>
          </cell>
          <cell r="D174">
            <v>4.0597899999999996</v>
          </cell>
          <cell r="E174">
            <v>0</v>
          </cell>
          <cell r="U174">
            <v>0</v>
          </cell>
          <cell r="V174">
            <v>0</v>
          </cell>
          <cell r="X174">
            <v>0</v>
          </cell>
          <cell r="AB174">
            <v>0</v>
          </cell>
          <cell r="AC174">
            <v>0</v>
          </cell>
          <cell r="AE174">
            <v>0</v>
          </cell>
          <cell r="AI174">
            <v>4.0597899999999996</v>
          </cell>
          <cell r="AJ174">
            <v>0</v>
          </cell>
          <cell r="AL174">
            <v>0.55000000000000004</v>
          </cell>
          <cell r="AP174">
            <v>0</v>
          </cell>
          <cell r="AQ174">
            <v>0</v>
          </cell>
          <cell r="AS174">
            <v>0</v>
          </cell>
          <cell r="AW174">
            <v>0</v>
          </cell>
          <cell r="AX174">
            <v>0</v>
          </cell>
          <cell r="AZ174">
            <v>0</v>
          </cell>
          <cell r="BD174">
            <v>0</v>
          </cell>
          <cell r="BE174">
            <v>0</v>
          </cell>
          <cell r="BG174">
            <v>0</v>
          </cell>
          <cell r="BK174">
            <v>0</v>
          </cell>
          <cell r="BL174">
            <v>0</v>
          </cell>
          <cell r="BN174">
            <v>0</v>
          </cell>
          <cell r="BR174">
            <v>0</v>
          </cell>
          <cell r="BS174">
            <v>0</v>
          </cell>
          <cell r="BU174">
            <v>0</v>
          </cell>
          <cell r="BY174">
            <v>0</v>
          </cell>
          <cell r="BZ174">
            <v>0</v>
          </cell>
          <cell r="CB174">
            <v>0</v>
          </cell>
          <cell r="CF174">
            <v>0</v>
          </cell>
          <cell r="CG174">
            <v>0</v>
          </cell>
          <cell r="CI174">
            <v>0</v>
          </cell>
          <cell r="CL174">
            <v>0</v>
          </cell>
          <cell r="CM174">
            <v>4.0597899999999996</v>
          </cell>
          <cell r="CN174">
            <v>0</v>
          </cell>
          <cell r="CO174">
            <v>0</v>
          </cell>
          <cell r="CP174">
            <v>0.55000000000000004</v>
          </cell>
          <cell r="CQ174">
            <v>0</v>
          </cell>
          <cell r="CR174">
            <v>0</v>
          </cell>
          <cell r="CS174">
            <v>0</v>
          </cell>
          <cell r="CT174">
            <v>0</v>
          </cell>
          <cell r="CU174">
            <v>0</v>
          </cell>
          <cell r="CV174">
            <v>0</v>
          </cell>
          <cell r="CW174">
            <v>0</v>
          </cell>
          <cell r="CX174">
            <v>0</v>
          </cell>
          <cell r="CY174">
            <v>0</v>
          </cell>
        </row>
        <row r="175">
          <cell r="A175" t="str">
            <v>1.1.4.142</v>
          </cell>
          <cell r="B175" t="str">
            <v>Строительство КЛ-10кВ от ТП№3 2х1600кВА до ТП№4 2х1600кВА мкр.51</v>
          </cell>
          <cell r="C175" t="str">
            <v>С_1.1.4.142</v>
          </cell>
          <cell r="D175">
            <v>2.6666599999999998</v>
          </cell>
          <cell r="E175">
            <v>0</v>
          </cell>
          <cell r="U175">
            <v>0</v>
          </cell>
          <cell r="V175">
            <v>0</v>
          </cell>
          <cell r="X175">
            <v>0</v>
          </cell>
          <cell r="AB175">
            <v>0</v>
          </cell>
          <cell r="AC175">
            <v>0</v>
          </cell>
          <cell r="AE175">
            <v>0</v>
          </cell>
          <cell r="AI175">
            <v>2.6666599999999998</v>
          </cell>
          <cell r="AJ175">
            <v>0</v>
          </cell>
          <cell r="AL175">
            <v>0.55000000000000004</v>
          </cell>
          <cell r="AP175">
            <v>0</v>
          </cell>
          <cell r="AQ175">
            <v>0</v>
          </cell>
          <cell r="AS175">
            <v>0</v>
          </cell>
          <cell r="AW175">
            <v>0</v>
          </cell>
          <cell r="AX175">
            <v>0</v>
          </cell>
          <cell r="AZ175">
            <v>0</v>
          </cell>
          <cell r="BD175">
            <v>0</v>
          </cell>
          <cell r="BE175">
            <v>0</v>
          </cell>
          <cell r="BG175">
            <v>0</v>
          </cell>
          <cell r="BK175">
            <v>0</v>
          </cell>
          <cell r="BL175">
            <v>0</v>
          </cell>
          <cell r="BN175">
            <v>0</v>
          </cell>
          <cell r="BR175">
            <v>0</v>
          </cell>
          <cell r="BS175">
            <v>0</v>
          </cell>
          <cell r="BU175">
            <v>0</v>
          </cell>
          <cell r="BY175">
            <v>0</v>
          </cell>
          <cell r="BZ175">
            <v>0</v>
          </cell>
          <cell r="CB175">
            <v>0</v>
          </cell>
          <cell r="CF175">
            <v>0</v>
          </cell>
          <cell r="CG175">
            <v>0</v>
          </cell>
          <cell r="CI175">
            <v>0</v>
          </cell>
          <cell r="CL175">
            <v>0</v>
          </cell>
          <cell r="CM175">
            <v>2.6666599999999998</v>
          </cell>
          <cell r="CN175">
            <v>0</v>
          </cell>
          <cell r="CO175">
            <v>0</v>
          </cell>
          <cell r="CP175">
            <v>0.55000000000000004</v>
          </cell>
          <cell r="CQ175">
            <v>0</v>
          </cell>
          <cell r="CR175">
            <v>0</v>
          </cell>
          <cell r="CS175">
            <v>0</v>
          </cell>
          <cell r="CT175">
            <v>0</v>
          </cell>
          <cell r="CU175">
            <v>0</v>
          </cell>
          <cell r="CV175">
            <v>0</v>
          </cell>
          <cell r="CW175">
            <v>0</v>
          </cell>
          <cell r="CX175">
            <v>0</v>
          </cell>
          <cell r="CY175">
            <v>0</v>
          </cell>
        </row>
        <row r="176">
          <cell r="A176" t="str">
            <v>1.1.4.143</v>
          </cell>
          <cell r="B176" t="str">
            <v>Строительство КЛ-10кВ от ТП№4 2х1600кВА до ТП№5 2х1600кВА мкр.51</v>
          </cell>
          <cell r="C176" t="str">
            <v>С_1.1.4.143</v>
          </cell>
          <cell r="D176">
            <v>1.52471</v>
          </cell>
          <cell r="E176">
            <v>0</v>
          </cell>
          <cell r="U176">
            <v>0</v>
          </cell>
          <cell r="V176">
            <v>0</v>
          </cell>
          <cell r="X176">
            <v>0</v>
          </cell>
          <cell r="AB176">
            <v>0</v>
          </cell>
          <cell r="AC176">
            <v>0</v>
          </cell>
          <cell r="AE176">
            <v>0</v>
          </cell>
          <cell r="AI176">
            <v>1.52471</v>
          </cell>
          <cell r="AJ176">
            <v>0</v>
          </cell>
          <cell r="AL176">
            <v>0.55000000000000004</v>
          </cell>
          <cell r="AP176">
            <v>0</v>
          </cell>
          <cell r="AQ176">
            <v>0</v>
          </cell>
          <cell r="AS176">
            <v>0</v>
          </cell>
          <cell r="AW176">
            <v>0</v>
          </cell>
          <cell r="AX176">
            <v>0</v>
          </cell>
          <cell r="AZ176">
            <v>0</v>
          </cell>
          <cell r="BD176">
            <v>0</v>
          </cell>
          <cell r="BE176">
            <v>0</v>
          </cell>
          <cell r="BG176">
            <v>0</v>
          </cell>
          <cell r="BK176">
            <v>0</v>
          </cell>
          <cell r="BL176">
            <v>0</v>
          </cell>
          <cell r="BN176">
            <v>0</v>
          </cell>
          <cell r="BR176">
            <v>0</v>
          </cell>
          <cell r="BS176">
            <v>0</v>
          </cell>
          <cell r="BU176">
            <v>0</v>
          </cell>
          <cell r="BY176">
            <v>0</v>
          </cell>
          <cell r="BZ176">
            <v>0</v>
          </cell>
          <cell r="CB176">
            <v>0</v>
          </cell>
          <cell r="CF176">
            <v>0</v>
          </cell>
          <cell r="CG176">
            <v>0</v>
          </cell>
          <cell r="CI176">
            <v>0</v>
          </cell>
          <cell r="CL176">
            <v>0</v>
          </cell>
          <cell r="CM176">
            <v>1.52471</v>
          </cell>
          <cell r="CN176">
            <v>0</v>
          </cell>
          <cell r="CO176">
            <v>0</v>
          </cell>
          <cell r="CP176">
            <v>0.55000000000000004</v>
          </cell>
          <cell r="CQ176">
            <v>0</v>
          </cell>
          <cell r="CR176">
            <v>0</v>
          </cell>
          <cell r="CS176">
            <v>0</v>
          </cell>
          <cell r="CT176">
            <v>0</v>
          </cell>
          <cell r="CU176">
            <v>0</v>
          </cell>
          <cell r="CV176">
            <v>0</v>
          </cell>
          <cell r="CW176">
            <v>0</v>
          </cell>
          <cell r="CX176">
            <v>0</v>
          </cell>
          <cell r="CY176">
            <v>0</v>
          </cell>
        </row>
        <row r="177">
          <cell r="A177" t="str">
            <v>1.1.4.144</v>
          </cell>
          <cell r="B177" t="str">
            <v>Строительство КЛ-10кВ от ТП№5 2х1600кВА до ТП№6 2х1600кВА мкр.51</v>
          </cell>
          <cell r="C177" t="str">
            <v>С_1.1.4.144</v>
          </cell>
          <cell r="D177">
            <v>1.52471</v>
          </cell>
          <cell r="E177">
            <v>0</v>
          </cell>
          <cell r="U177">
            <v>0</v>
          </cell>
          <cell r="V177">
            <v>0</v>
          </cell>
          <cell r="X177">
            <v>0</v>
          </cell>
          <cell r="AB177">
            <v>0</v>
          </cell>
          <cell r="AC177">
            <v>0</v>
          </cell>
          <cell r="AE177">
            <v>0</v>
          </cell>
          <cell r="AI177">
            <v>1.52471</v>
          </cell>
          <cell r="AJ177">
            <v>0</v>
          </cell>
          <cell r="AL177">
            <v>0.55000000000000004</v>
          </cell>
          <cell r="AP177">
            <v>0</v>
          </cell>
          <cell r="AQ177">
            <v>0</v>
          </cell>
          <cell r="AS177">
            <v>0</v>
          </cell>
          <cell r="AW177">
            <v>0</v>
          </cell>
          <cell r="AX177">
            <v>0</v>
          </cell>
          <cell r="AZ177">
            <v>0</v>
          </cell>
          <cell r="BD177">
            <v>0</v>
          </cell>
          <cell r="BE177">
            <v>0</v>
          </cell>
          <cell r="BG177">
            <v>0</v>
          </cell>
          <cell r="BK177">
            <v>0</v>
          </cell>
          <cell r="BL177">
            <v>0</v>
          </cell>
          <cell r="BN177">
            <v>0</v>
          </cell>
          <cell r="BR177">
            <v>0</v>
          </cell>
          <cell r="BS177">
            <v>0</v>
          </cell>
          <cell r="BU177">
            <v>0</v>
          </cell>
          <cell r="BY177">
            <v>0</v>
          </cell>
          <cell r="BZ177">
            <v>0</v>
          </cell>
          <cell r="CB177">
            <v>0</v>
          </cell>
          <cell r="CF177">
            <v>0</v>
          </cell>
          <cell r="CG177">
            <v>0</v>
          </cell>
          <cell r="CI177">
            <v>0</v>
          </cell>
          <cell r="CL177">
            <v>0</v>
          </cell>
          <cell r="CM177">
            <v>1.52471</v>
          </cell>
          <cell r="CN177">
            <v>0</v>
          </cell>
          <cell r="CO177">
            <v>0</v>
          </cell>
          <cell r="CP177">
            <v>0.55000000000000004</v>
          </cell>
          <cell r="CQ177">
            <v>0</v>
          </cell>
          <cell r="CR177">
            <v>0</v>
          </cell>
          <cell r="CS177">
            <v>0</v>
          </cell>
          <cell r="CT177">
            <v>0</v>
          </cell>
          <cell r="CU177">
            <v>0</v>
          </cell>
          <cell r="CV177">
            <v>0</v>
          </cell>
          <cell r="CW177">
            <v>0</v>
          </cell>
          <cell r="CX177">
            <v>0</v>
          </cell>
          <cell r="CY177">
            <v>0</v>
          </cell>
        </row>
        <row r="178">
          <cell r="A178" t="str">
            <v>1.1.4.145</v>
          </cell>
          <cell r="B178" t="str">
            <v>Строительство КЛ-10кВ от ТП№6 2х1600кВА до ТП№7 2х1600кВА мкр.51</v>
          </cell>
          <cell r="C178" t="str">
            <v>С_1.1.4.145</v>
          </cell>
          <cell r="D178">
            <v>1.52471</v>
          </cell>
          <cell r="E178">
            <v>0</v>
          </cell>
          <cell r="U178">
            <v>0</v>
          </cell>
          <cell r="V178">
            <v>0</v>
          </cell>
          <cell r="X178">
            <v>0</v>
          </cell>
          <cell r="AB178">
            <v>0</v>
          </cell>
          <cell r="AC178">
            <v>0</v>
          </cell>
          <cell r="AE178">
            <v>0</v>
          </cell>
          <cell r="AI178">
            <v>0</v>
          </cell>
          <cell r="AJ178">
            <v>0</v>
          </cell>
          <cell r="AL178">
            <v>0</v>
          </cell>
          <cell r="AP178">
            <v>0</v>
          </cell>
          <cell r="AQ178">
            <v>0</v>
          </cell>
          <cell r="AS178">
            <v>0</v>
          </cell>
          <cell r="AW178">
            <v>1.52471</v>
          </cell>
          <cell r="AX178">
            <v>0</v>
          </cell>
          <cell r="AZ178">
            <v>0.55000000000000004</v>
          </cell>
          <cell r="BD178">
            <v>0</v>
          </cell>
          <cell r="BE178">
            <v>0</v>
          </cell>
          <cell r="BG178">
            <v>0</v>
          </cell>
          <cell r="BK178">
            <v>0</v>
          </cell>
          <cell r="BL178">
            <v>0</v>
          </cell>
          <cell r="BN178">
            <v>0</v>
          </cell>
          <cell r="BR178">
            <v>0</v>
          </cell>
          <cell r="BS178">
            <v>0</v>
          </cell>
          <cell r="BU178">
            <v>0</v>
          </cell>
          <cell r="BY178">
            <v>0</v>
          </cell>
          <cell r="BZ178">
            <v>0</v>
          </cell>
          <cell r="CB178">
            <v>0</v>
          </cell>
          <cell r="CF178">
            <v>0</v>
          </cell>
          <cell r="CG178">
            <v>0</v>
          </cell>
          <cell r="CI178">
            <v>0</v>
          </cell>
          <cell r="CL178">
            <v>0</v>
          </cell>
          <cell r="CM178">
            <v>1.52471</v>
          </cell>
          <cell r="CN178">
            <v>0</v>
          </cell>
          <cell r="CO178">
            <v>0</v>
          </cell>
          <cell r="CP178">
            <v>0.55000000000000004</v>
          </cell>
          <cell r="CQ178">
            <v>0</v>
          </cell>
          <cell r="CR178">
            <v>0</v>
          </cell>
          <cell r="CS178">
            <v>0</v>
          </cell>
          <cell r="CT178">
            <v>0</v>
          </cell>
          <cell r="CU178">
            <v>0</v>
          </cell>
          <cell r="CV178">
            <v>0</v>
          </cell>
          <cell r="CW178">
            <v>0</v>
          </cell>
          <cell r="CX178">
            <v>0</v>
          </cell>
          <cell r="CY178">
            <v>0</v>
          </cell>
        </row>
        <row r="179">
          <cell r="A179" t="str">
            <v>1.1.4.146</v>
          </cell>
          <cell r="B179" t="str">
            <v>Строительство КЛ-10кВ от ТП№7 2х1600кВА до ТП№8 2х1600кВА мкр.51</v>
          </cell>
          <cell r="C179" t="str">
            <v>С_1.1.4.146</v>
          </cell>
          <cell r="D179">
            <v>5.4218199999999994</v>
          </cell>
          <cell r="E179">
            <v>0</v>
          </cell>
          <cell r="U179">
            <v>0</v>
          </cell>
          <cell r="V179">
            <v>0</v>
          </cell>
          <cell r="X179">
            <v>0</v>
          </cell>
          <cell r="AB179">
            <v>0</v>
          </cell>
          <cell r="AC179">
            <v>0</v>
          </cell>
          <cell r="AE179">
            <v>0</v>
          </cell>
          <cell r="AI179">
            <v>0</v>
          </cell>
          <cell r="AJ179">
            <v>0</v>
          </cell>
          <cell r="AL179">
            <v>0</v>
          </cell>
          <cell r="AP179">
            <v>0</v>
          </cell>
          <cell r="AQ179">
            <v>0</v>
          </cell>
          <cell r="AS179">
            <v>0</v>
          </cell>
          <cell r="AW179">
            <v>5.4218199999999994</v>
          </cell>
          <cell r="AX179">
            <v>0</v>
          </cell>
          <cell r="AZ179">
            <v>0.55000000000000004</v>
          </cell>
          <cell r="BD179">
            <v>0</v>
          </cell>
          <cell r="BE179">
            <v>0</v>
          </cell>
          <cell r="BG179">
            <v>0</v>
          </cell>
          <cell r="BK179">
            <v>0</v>
          </cell>
          <cell r="BL179">
            <v>0</v>
          </cell>
          <cell r="BN179">
            <v>0</v>
          </cell>
          <cell r="BR179">
            <v>0</v>
          </cell>
          <cell r="BS179">
            <v>0</v>
          </cell>
          <cell r="BU179">
            <v>0</v>
          </cell>
          <cell r="BY179">
            <v>0</v>
          </cell>
          <cell r="BZ179">
            <v>0</v>
          </cell>
          <cell r="CB179">
            <v>0</v>
          </cell>
          <cell r="CF179">
            <v>0</v>
          </cell>
          <cell r="CG179">
            <v>0</v>
          </cell>
          <cell r="CI179">
            <v>0</v>
          </cell>
          <cell r="CL179">
            <v>0</v>
          </cell>
          <cell r="CM179">
            <v>5.4218199999999994</v>
          </cell>
          <cell r="CN179">
            <v>0</v>
          </cell>
          <cell r="CO179">
            <v>0</v>
          </cell>
          <cell r="CP179">
            <v>0.55000000000000004</v>
          </cell>
          <cell r="CQ179">
            <v>0</v>
          </cell>
          <cell r="CR179">
            <v>0</v>
          </cell>
          <cell r="CS179">
            <v>0</v>
          </cell>
          <cell r="CT179">
            <v>0</v>
          </cell>
          <cell r="CU179">
            <v>0</v>
          </cell>
          <cell r="CV179">
            <v>0</v>
          </cell>
          <cell r="CW179">
            <v>0</v>
          </cell>
          <cell r="CX179">
            <v>0</v>
          </cell>
          <cell r="CY179">
            <v>0</v>
          </cell>
        </row>
        <row r="180">
          <cell r="A180" t="str">
            <v>1.1.4.147</v>
          </cell>
          <cell r="B180" t="str">
            <v>Строительство КЛ-10кВ до ТП№1 2х1600кВА мкр.51</v>
          </cell>
          <cell r="C180" t="str">
            <v>С_1.1.4.147</v>
          </cell>
          <cell r="D180">
            <v>1.2213399999999999</v>
          </cell>
          <cell r="E180">
            <v>0</v>
          </cell>
          <cell r="U180">
            <v>0</v>
          </cell>
          <cell r="V180">
            <v>0</v>
          </cell>
          <cell r="X180">
            <v>0</v>
          </cell>
          <cell r="AB180">
            <v>0</v>
          </cell>
          <cell r="AC180">
            <v>0</v>
          </cell>
          <cell r="AE180">
            <v>0</v>
          </cell>
          <cell r="AI180">
            <v>0</v>
          </cell>
          <cell r="AJ180">
            <v>0</v>
          </cell>
          <cell r="AL180">
            <v>0</v>
          </cell>
          <cell r="AP180">
            <v>0</v>
          </cell>
          <cell r="AQ180">
            <v>0</v>
          </cell>
          <cell r="AS180">
            <v>0</v>
          </cell>
          <cell r="AW180">
            <v>1.2213399999999999</v>
          </cell>
          <cell r="AX180">
            <v>0</v>
          </cell>
          <cell r="AZ180">
            <v>0.55000000000000004</v>
          </cell>
          <cell r="BD180">
            <v>0</v>
          </cell>
          <cell r="BE180">
            <v>0</v>
          </cell>
          <cell r="BG180">
            <v>0</v>
          </cell>
          <cell r="BK180">
            <v>0</v>
          </cell>
          <cell r="BL180">
            <v>0</v>
          </cell>
          <cell r="BN180">
            <v>0</v>
          </cell>
          <cell r="BR180">
            <v>0</v>
          </cell>
          <cell r="BS180">
            <v>0</v>
          </cell>
          <cell r="BU180">
            <v>0</v>
          </cell>
          <cell r="BY180">
            <v>0</v>
          </cell>
          <cell r="BZ180">
            <v>0</v>
          </cell>
          <cell r="CB180">
            <v>0</v>
          </cell>
          <cell r="CF180">
            <v>0</v>
          </cell>
          <cell r="CG180">
            <v>0</v>
          </cell>
          <cell r="CI180">
            <v>0</v>
          </cell>
          <cell r="CL180">
            <v>0</v>
          </cell>
          <cell r="CM180">
            <v>1.2213399999999999</v>
          </cell>
          <cell r="CN180">
            <v>0</v>
          </cell>
          <cell r="CO180">
            <v>0</v>
          </cell>
          <cell r="CP180">
            <v>0.55000000000000004</v>
          </cell>
          <cell r="CQ180">
            <v>0</v>
          </cell>
          <cell r="CR180">
            <v>0</v>
          </cell>
          <cell r="CS180">
            <v>0</v>
          </cell>
          <cell r="CT180">
            <v>0</v>
          </cell>
          <cell r="CU180">
            <v>0</v>
          </cell>
          <cell r="CV180">
            <v>0</v>
          </cell>
          <cell r="CW180">
            <v>0</v>
          </cell>
          <cell r="CX180">
            <v>0</v>
          </cell>
          <cell r="CY180">
            <v>0</v>
          </cell>
        </row>
        <row r="181">
          <cell r="A181" t="str">
            <v>1.1.4.148</v>
          </cell>
          <cell r="B181" t="str">
            <v>Кабельные линии 0,4кВ</v>
          </cell>
          <cell r="C181" t="str">
            <v>С_1.1.4.148</v>
          </cell>
          <cell r="D181">
            <v>0</v>
          </cell>
          <cell r="E181">
            <v>0</v>
          </cell>
          <cell r="U181">
            <v>0</v>
          </cell>
          <cell r="V181">
            <v>0</v>
          </cell>
          <cell r="X181">
            <v>0</v>
          </cell>
          <cell r="AB181">
            <v>0</v>
          </cell>
          <cell r="AC181">
            <v>0</v>
          </cell>
          <cell r="AE181">
            <v>0</v>
          </cell>
          <cell r="AI181">
            <v>0</v>
          </cell>
          <cell r="AJ181">
            <v>0</v>
          </cell>
          <cell r="AL181">
            <v>0</v>
          </cell>
          <cell r="AP181">
            <v>0</v>
          </cell>
          <cell r="AQ181">
            <v>0</v>
          </cell>
          <cell r="AS181">
            <v>0</v>
          </cell>
          <cell r="AW181">
            <v>0</v>
          </cell>
          <cell r="AX181">
            <v>0</v>
          </cell>
          <cell r="AZ181">
            <v>0</v>
          </cell>
          <cell r="BD181">
            <v>0</v>
          </cell>
          <cell r="BE181">
            <v>0</v>
          </cell>
          <cell r="BG181">
            <v>0</v>
          </cell>
          <cell r="BK181">
            <v>0</v>
          </cell>
          <cell r="BL181">
            <v>0</v>
          </cell>
          <cell r="BN181">
            <v>0</v>
          </cell>
          <cell r="BR181">
            <v>0</v>
          </cell>
          <cell r="BS181">
            <v>0</v>
          </cell>
          <cell r="BU181">
            <v>0</v>
          </cell>
          <cell r="BY181">
            <v>0</v>
          </cell>
          <cell r="BZ181">
            <v>0</v>
          </cell>
          <cell r="CB181">
            <v>0</v>
          </cell>
          <cell r="CF181">
            <v>0</v>
          </cell>
          <cell r="CG181">
            <v>0</v>
          </cell>
          <cell r="CI181">
            <v>0</v>
          </cell>
          <cell r="CL181">
            <v>0</v>
          </cell>
          <cell r="CM181">
            <v>0</v>
          </cell>
          <cell r="CN181">
            <v>0</v>
          </cell>
          <cell r="CO181">
            <v>0</v>
          </cell>
          <cell r="CP181">
            <v>0</v>
          </cell>
          <cell r="CQ181">
            <v>0</v>
          </cell>
          <cell r="CR181">
            <v>0</v>
          </cell>
          <cell r="CS181">
            <v>0</v>
          </cell>
          <cell r="CT181">
            <v>0</v>
          </cell>
          <cell r="CU181">
            <v>0</v>
          </cell>
          <cell r="CV181">
            <v>0</v>
          </cell>
          <cell r="CW181">
            <v>0</v>
          </cell>
          <cell r="CX181">
            <v>0</v>
          </cell>
          <cell r="CY181">
            <v>0</v>
          </cell>
        </row>
        <row r="182">
          <cell r="A182" t="str">
            <v>1.1.4.149</v>
          </cell>
          <cell r="B182" t="str">
            <v>Строительство ВЛ-0,4кВ от КТПН№1 ДНТ "Барсовское"</v>
          </cell>
          <cell r="C182" t="str">
            <v>С_1.1.4.149</v>
          </cell>
          <cell r="D182">
            <v>3.7462899999999997</v>
          </cell>
          <cell r="E182">
            <v>0</v>
          </cell>
          <cell r="U182">
            <v>3.7462899999999997</v>
          </cell>
          <cell r="V182">
            <v>0</v>
          </cell>
          <cell r="X182">
            <v>2</v>
          </cell>
          <cell r="AB182">
            <v>0</v>
          </cell>
          <cell r="AC182">
            <v>0</v>
          </cell>
          <cell r="AE182">
            <v>0</v>
          </cell>
          <cell r="AI182">
            <v>0</v>
          </cell>
          <cell r="AJ182">
            <v>0</v>
          </cell>
          <cell r="AL182">
            <v>0</v>
          </cell>
          <cell r="AP182">
            <v>0</v>
          </cell>
          <cell r="AQ182">
            <v>0</v>
          </cell>
          <cell r="AS182">
            <v>0</v>
          </cell>
          <cell r="AW182">
            <v>0</v>
          </cell>
          <cell r="AX182">
            <v>0</v>
          </cell>
          <cell r="AZ182">
            <v>0</v>
          </cell>
          <cell r="BD182">
            <v>0</v>
          </cell>
          <cell r="BE182">
            <v>0</v>
          </cell>
          <cell r="BG182">
            <v>0</v>
          </cell>
          <cell r="BK182">
            <v>0</v>
          </cell>
          <cell r="BL182">
            <v>0</v>
          </cell>
          <cell r="BN182">
            <v>0</v>
          </cell>
          <cell r="BR182">
            <v>0</v>
          </cell>
          <cell r="BS182">
            <v>0</v>
          </cell>
          <cell r="BU182">
            <v>0</v>
          </cell>
          <cell r="BY182">
            <v>0</v>
          </cell>
          <cell r="BZ182">
            <v>0</v>
          </cell>
          <cell r="CB182">
            <v>0</v>
          </cell>
          <cell r="CF182">
            <v>0</v>
          </cell>
          <cell r="CG182">
            <v>0</v>
          </cell>
          <cell r="CI182">
            <v>0</v>
          </cell>
          <cell r="CL182">
            <v>0</v>
          </cell>
          <cell r="CM182">
            <v>3.7462899999999997</v>
          </cell>
          <cell r="CN182">
            <v>0</v>
          </cell>
          <cell r="CO182">
            <v>0</v>
          </cell>
          <cell r="CP182">
            <v>2</v>
          </cell>
          <cell r="CQ182">
            <v>0</v>
          </cell>
          <cell r="CR182">
            <v>0</v>
          </cell>
          <cell r="CS182">
            <v>0</v>
          </cell>
          <cell r="CT182">
            <v>0</v>
          </cell>
          <cell r="CU182">
            <v>0</v>
          </cell>
          <cell r="CV182">
            <v>0</v>
          </cell>
          <cell r="CW182">
            <v>0</v>
          </cell>
          <cell r="CX182">
            <v>0</v>
          </cell>
          <cell r="CY182">
            <v>0</v>
          </cell>
        </row>
        <row r="183">
          <cell r="A183" t="str">
            <v>1.1.4.150</v>
          </cell>
          <cell r="B183" t="str">
            <v>Строительство ВЛ-0,4кВ от КТПН№2 ДНТ "Барсовское"</v>
          </cell>
          <cell r="C183" t="str">
            <v>С_1.1.4.150</v>
          </cell>
          <cell r="D183">
            <v>3.7462899999999997</v>
          </cell>
          <cell r="E183">
            <v>0</v>
          </cell>
          <cell r="U183">
            <v>3.7462899999999997</v>
          </cell>
          <cell r="V183">
            <v>0</v>
          </cell>
          <cell r="X183">
            <v>2</v>
          </cell>
          <cell r="AB183">
            <v>0</v>
          </cell>
          <cell r="AC183">
            <v>0</v>
          </cell>
          <cell r="AE183">
            <v>0</v>
          </cell>
          <cell r="AI183">
            <v>0</v>
          </cell>
          <cell r="AJ183">
            <v>0</v>
          </cell>
          <cell r="AL183">
            <v>0</v>
          </cell>
          <cell r="AP183">
            <v>0</v>
          </cell>
          <cell r="AQ183">
            <v>0</v>
          </cell>
          <cell r="AS183">
            <v>0</v>
          </cell>
          <cell r="AW183">
            <v>0</v>
          </cell>
          <cell r="AX183">
            <v>0</v>
          </cell>
          <cell r="AZ183">
            <v>0</v>
          </cell>
          <cell r="BD183">
            <v>0</v>
          </cell>
          <cell r="BE183">
            <v>0</v>
          </cell>
          <cell r="BG183">
            <v>0</v>
          </cell>
          <cell r="BK183">
            <v>0</v>
          </cell>
          <cell r="BL183">
            <v>0</v>
          </cell>
          <cell r="BN183">
            <v>0</v>
          </cell>
          <cell r="BR183">
            <v>0</v>
          </cell>
          <cell r="BS183">
            <v>0</v>
          </cell>
          <cell r="BU183">
            <v>0</v>
          </cell>
          <cell r="BY183">
            <v>0</v>
          </cell>
          <cell r="BZ183">
            <v>0</v>
          </cell>
          <cell r="CB183">
            <v>0</v>
          </cell>
          <cell r="CF183">
            <v>0</v>
          </cell>
          <cell r="CG183">
            <v>0</v>
          </cell>
          <cell r="CI183">
            <v>0</v>
          </cell>
          <cell r="CL183">
            <v>0</v>
          </cell>
          <cell r="CM183">
            <v>3.7462899999999997</v>
          </cell>
          <cell r="CN183">
            <v>0</v>
          </cell>
          <cell r="CO183">
            <v>0</v>
          </cell>
          <cell r="CP183">
            <v>2</v>
          </cell>
          <cell r="CQ183">
            <v>0</v>
          </cell>
          <cell r="CR183">
            <v>0</v>
          </cell>
          <cell r="CS183">
            <v>0</v>
          </cell>
          <cell r="CT183">
            <v>0</v>
          </cell>
          <cell r="CU183">
            <v>0</v>
          </cell>
          <cell r="CV183">
            <v>0</v>
          </cell>
          <cell r="CW183">
            <v>0</v>
          </cell>
          <cell r="CX183">
            <v>0</v>
          </cell>
          <cell r="CY183">
            <v>0</v>
          </cell>
        </row>
        <row r="184">
          <cell r="A184" t="str">
            <v>1.1.4.151</v>
          </cell>
          <cell r="B184" t="str">
            <v>Строительство ВЛ-0,4кВ от КТПН-400кВА ДНТ "Чистые пруды"</v>
          </cell>
          <cell r="C184" t="str">
            <v>С_1.1.4.151</v>
          </cell>
          <cell r="D184">
            <v>3.7462899999999997</v>
          </cell>
          <cell r="E184">
            <v>0</v>
          </cell>
          <cell r="U184">
            <v>3.7462899999999997</v>
          </cell>
          <cell r="V184">
            <v>0</v>
          </cell>
          <cell r="X184">
            <v>2</v>
          </cell>
          <cell r="AB184">
            <v>0</v>
          </cell>
          <cell r="AC184">
            <v>0</v>
          </cell>
          <cell r="AE184">
            <v>0</v>
          </cell>
          <cell r="AI184">
            <v>0</v>
          </cell>
          <cell r="AJ184">
            <v>0</v>
          </cell>
          <cell r="AL184">
            <v>0</v>
          </cell>
          <cell r="AP184">
            <v>0</v>
          </cell>
          <cell r="AQ184">
            <v>0</v>
          </cell>
          <cell r="AS184">
            <v>0</v>
          </cell>
          <cell r="AW184">
            <v>0</v>
          </cell>
          <cell r="AX184">
            <v>0</v>
          </cell>
          <cell r="AZ184">
            <v>0</v>
          </cell>
          <cell r="BD184">
            <v>0</v>
          </cell>
          <cell r="BE184">
            <v>0</v>
          </cell>
          <cell r="BG184">
            <v>0</v>
          </cell>
          <cell r="BK184">
            <v>0</v>
          </cell>
          <cell r="BL184">
            <v>0</v>
          </cell>
          <cell r="BN184">
            <v>0</v>
          </cell>
          <cell r="BR184">
            <v>0</v>
          </cell>
          <cell r="BS184">
            <v>0</v>
          </cell>
          <cell r="BU184">
            <v>0</v>
          </cell>
          <cell r="BY184">
            <v>0</v>
          </cell>
          <cell r="BZ184">
            <v>0</v>
          </cell>
          <cell r="CB184">
            <v>0</v>
          </cell>
          <cell r="CF184">
            <v>0</v>
          </cell>
          <cell r="CG184">
            <v>0</v>
          </cell>
          <cell r="CI184">
            <v>0</v>
          </cell>
          <cell r="CL184">
            <v>0</v>
          </cell>
          <cell r="CM184">
            <v>3.7462899999999997</v>
          </cell>
          <cell r="CN184">
            <v>0</v>
          </cell>
          <cell r="CO184">
            <v>0</v>
          </cell>
          <cell r="CP184">
            <v>2</v>
          </cell>
          <cell r="CQ184">
            <v>0</v>
          </cell>
          <cell r="CR184">
            <v>0</v>
          </cell>
          <cell r="CS184">
            <v>0</v>
          </cell>
          <cell r="CT184">
            <v>0</v>
          </cell>
          <cell r="CU184">
            <v>0</v>
          </cell>
          <cell r="CV184">
            <v>0</v>
          </cell>
          <cell r="CW184">
            <v>0</v>
          </cell>
          <cell r="CX184">
            <v>0</v>
          </cell>
          <cell r="CY184">
            <v>0</v>
          </cell>
        </row>
        <row r="185">
          <cell r="A185" t="str">
            <v>1.1.4.152</v>
          </cell>
          <cell r="B185" t="str">
            <v>Строительство ВЛ-0,4кВ Садоводческое товарищество "Энергетик-2" рабочих и служащих Сургутской ГРЭС-1</v>
          </cell>
          <cell r="C185" t="str">
            <v>С_1.1.4.152</v>
          </cell>
          <cell r="D185">
            <v>6.5795900000000005</v>
          </cell>
          <cell r="E185">
            <v>0</v>
          </cell>
          <cell r="U185">
            <v>0</v>
          </cell>
          <cell r="V185">
            <v>0</v>
          </cell>
          <cell r="X185">
            <v>0</v>
          </cell>
          <cell r="AB185">
            <v>0</v>
          </cell>
          <cell r="AC185">
            <v>0</v>
          </cell>
          <cell r="AE185">
            <v>0</v>
          </cell>
          <cell r="AI185">
            <v>0</v>
          </cell>
          <cell r="AJ185">
            <v>0</v>
          </cell>
          <cell r="AL185">
            <v>0</v>
          </cell>
          <cell r="AP185">
            <v>0</v>
          </cell>
          <cell r="AQ185">
            <v>0</v>
          </cell>
          <cell r="AS185">
            <v>0</v>
          </cell>
          <cell r="AW185">
            <v>6.5795900000000005</v>
          </cell>
          <cell r="AX185">
            <v>0</v>
          </cell>
          <cell r="AZ185">
            <v>3.5</v>
          </cell>
          <cell r="BD185">
            <v>0</v>
          </cell>
          <cell r="BE185">
            <v>0</v>
          </cell>
          <cell r="BG185">
            <v>0</v>
          </cell>
          <cell r="BK185">
            <v>0</v>
          </cell>
          <cell r="BL185">
            <v>0</v>
          </cell>
          <cell r="BN185">
            <v>0</v>
          </cell>
          <cell r="BR185">
            <v>0</v>
          </cell>
          <cell r="BS185">
            <v>0</v>
          </cell>
          <cell r="BU185">
            <v>0</v>
          </cell>
          <cell r="BY185">
            <v>0</v>
          </cell>
          <cell r="BZ185">
            <v>0</v>
          </cell>
          <cell r="CB185">
            <v>0</v>
          </cell>
          <cell r="CF185">
            <v>0</v>
          </cell>
          <cell r="CG185">
            <v>0</v>
          </cell>
          <cell r="CI185">
            <v>0</v>
          </cell>
          <cell r="CL185">
            <v>0</v>
          </cell>
          <cell r="CM185">
            <v>6.5795900000000005</v>
          </cell>
          <cell r="CN185">
            <v>0</v>
          </cell>
          <cell r="CO185">
            <v>0</v>
          </cell>
          <cell r="CP185">
            <v>3.5</v>
          </cell>
          <cell r="CQ185">
            <v>0</v>
          </cell>
          <cell r="CR185">
            <v>0</v>
          </cell>
          <cell r="CS185">
            <v>0</v>
          </cell>
          <cell r="CT185">
            <v>0</v>
          </cell>
          <cell r="CU185">
            <v>0</v>
          </cell>
          <cell r="CV185">
            <v>0</v>
          </cell>
          <cell r="CW185">
            <v>0</v>
          </cell>
          <cell r="CX185">
            <v>0</v>
          </cell>
          <cell r="CY185">
            <v>0</v>
          </cell>
        </row>
        <row r="186">
          <cell r="A186" t="str">
            <v>1.1.4.153</v>
          </cell>
          <cell r="B186" t="str">
            <v>Строительство ВЛ-0,4кВ ПСТ  "№30 Дорожник"</v>
          </cell>
          <cell r="C186" t="str">
            <v>С_1.1.4.153</v>
          </cell>
          <cell r="D186">
            <v>6.5795900000000005</v>
          </cell>
          <cell r="E186">
            <v>0</v>
          </cell>
          <cell r="U186">
            <v>0</v>
          </cell>
          <cell r="V186">
            <v>0</v>
          </cell>
          <cell r="X186">
            <v>0</v>
          </cell>
          <cell r="AB186">
            <v>0</v>
          </cell>
          <cell r="AC186">
            <v>0</v>
          </cell>
          <cell r="AE186">
            <v>0</v>
          </cell>
          <cell r="AI186">
            <v>0</v>
          </cell>
          <cell r="AJ186">
            <v>0</v>
          </cell>
          <cell r="AL186">
            <v>0</v>
          </cell>
          <cell r="AP186">
            <v>0</v>
          </cell>
          <cell r="AQ186">
            <v>0</v>
          </cell>
          <cell r="AS186">
            <v>0</v>
          </cell>
          <cell r="AW186">
            <v>6.5795900000000005</v>
          </cell>
          <cell r="AX186">
            <v>0</v>
          </cell>
          <cell r="AZ186">
            <v>3.5</v>
          </cell>
          <cell r="BD186">
            <v>0</v>
          </cell>
          <cell r="BE186">
            <v>0</v>
          </cell>
          <cell r="BG186">
            <v>0</v>
          </cell>
          <cell r="BK186">
            <v>0</v>
          </cell>
          <cell r="BL186">
            <v>0</v>
          </cell>
          <cell r="BN186">
            <v>0</v>
          </cell>
          <cell r="BR186">
            <v>0</v>
          </cell>
          <cell r="BS186">
            <v>0</v>
          </cell>
          <cell r="BU186">
            <v>0</v>
          </cell>
          <cell r="BY186">
            <v>0</v>
          </cell>
          <cell r="BZ186">
            <v>0</v>
          </cell>
          <cell r="CB186">
            <v>0</v>
          </cell>
          <cell r="CF186">
            <v>0</v>
          </cell>
          <cell r="CG186">
            <v>0</v>
          </cell>
          <cell r="CI186">
            <v>0</v>
          </cell>
          <cell r="CL186">
            <v>0</v>
          </cell>
          <cell r="CM186">
            <v>6.5795900000000005</v>
          </cell>
          <cell r="CN186">
            <v>0</v>
          </cell>
          <cell r="CO186">
            <v>0</v>
          </cell>
          <cell r="CP186">
            <v>3.5</v>
          </cell>
          <cell r="CQ186">
            <v>0</v>
          </cell>
          <cell r="CR186">
            <v>0</v>
          </cell>
          <cell r="CS186">
            <v>0</v>
          </cell>
          <cell r="CT186">
            <v>0</v>
          </cell>
          <cell r="CU186">
            <v>0</v>
          </cell>
          <cell r="CV186">
            <v>0</v>
          </cell>
          <cell r="CW186">
            <v>0</v>
          </cell>
          <cell r="CX186">
            <v>0</v>
          </cell>
          <cell r="CY186">
            <v>0</v>
          </cell>
        </row>
        <row r="187">
          <cell r="A187" t="str">
            <v>1.1.4.154</v>
          </cell>
          <cell r="B187" t="str">
            <v>Строительство ВЛ-0,4кВ ДНТ  "ДРУЖБА"</v>
          </cell>
          <cell r="C187" t="str">
            <v>С_1.1.4.154</v>
          </cell>
          <cell r="D187">
            <v>6.5795900000000005</v>
          </cell>
          <cell r="E187">
            <v>0</v>
          </cell>
          <cell r="U187">
            <v>0</v>
          </cell>
          <cell r="V187">
            <v>0</v>
          </cell>
          <cell r="X187">
            <v>0</v>
          </cell>
          <cell r="AB187">
            <v>0</v>
          </cell>
          <cell r="AC187">
            <v>0</v>
          </cell>
          <cell r="AE187">
            <v>0</v>
          </cell>
          <cell r="AI187">
            <v>0</v>
          </cell>
          <cell r="AJ187">
            <v>0</v>
          </cell>
          <cell r="AL187">
            <v>0</v>
          </cell>
          <cell r="AP187">
            <v>0</v>
          </cell>
          <cell r="AQ187">
            <v>0</v>
          </cell>
          <cell r="AS187">
            <v>0</v>
          </cell>
          <cell r="AW187">
            <v>6.5795900000000005</v>
          </cell>
          <cell r="AX187">
            <v>0</v>
          </cell>
          <cell r="AZ187">
            <v>3.5</v>
          </cell>
          <cell r="BD187">
            <v>0</v>
          </cell>
          <cell r="BE187">
            <v>0</v>
          </cell>
          <cell r="BG187">
            <v>0</v>
          </cell>
          <cell r="BK187">
            <v>0</v>
          </cell>
          <cell r="BL187">
            <v>0</v>
          </cell>
          <cell r="BN187">
            <v>0</v>
          </cell>
          <cell r="BR187">
            <v>0</v>
          </cell>
          <cell r="BS187">
            <v>0</v>
          </cell>
          <cell r="BU187">
            <v>0</v>
          </cell>
          <cell r="BY187">
            <v>0</v>
          </cell>
          <cell r="BZ187">
            <v>0</v>
          </cell>
          <cell r="CB187">
            <v>0</v>
          </cell>
          <cell r="CF187">
            <v>0</v>
          </cell>
          <cell r="CG187">
            <v>0</v>
          </cell>
          <cell r="CI187">
            <v>0</v>
          </cell>
          <cell r="CL187">
            <v>0</v>
          </cell>
          <cell r="CM187">
            <v>6.5795900000000005</v>
          </cell>
          <cell r="CN187">
            <v>0</v>
          </cell>
          <cell r="CO187">
            <v>0</v>
          </cell>
          <cell r="CP187">
            <v>3.5</v>
          </cell>
          <cell r="CQ187">
            <v>0</v>
          </cell>
          <cell r="CR187">
            <v>0</v>
          </cell>
          <cell r="CS187">
            <v>0</v>
          </cell>
          <cell r="CT187">
            <v>0</v>
          </cell>
          <cell r="CU187">
            <v>0</v>
          </cell>
          <cell r="CV187">
            <v>0</v>
          </cell>
          <cell r="CW187">
            <v>0</v>
          </cell>
          <cell r="CX187">
            <v>0</v>
          </cell>
          <cell r="CY187">
            <v>0</v>
          </cell>
        </row>
        <row r="188">
          <cell r="A188" t="str">
            <v>1.1.4.155</v>
          </cell>
          <cell r="B188" t="str">
            <v>Строительство ВЛ-0,4кВ ПКС "Крылья Сургута",</v>
          </cell>
          <cell r="C188" t="str">
            <v>С_1.1.4.155</v>
          </cell>
          <cell r="D188">
            <v>6.5795900000000005</v>
          </cell>
          <cell r="E188">
            <v>0</v>
          </cell>
          <cell r="U188">
            <v>0</v>
          </cell>
          <cell r="V188">
            <v>0</v>
          </cell>
          <cell r="X188">
            <v>0</v>
          </cell>
          <cell r="AB188">
            <v>0</v>
          </cell>
          <cell r="AC188">
            <v>0</v>
          </cell>
          <cell r="AE188">
            <v>0</v>
          </cell>
          <cell r="AI188">
            <v>0</v>
          </cell>
          <cell r="AJ188">
            <v>0</v>
          </cell>
          <cell r="AL188">
            <v>0</v>
          </cell>
          <cell r="AP188">
            <v>0</v>
          </cell>
          <cell r="AQ188">
            <v>0</v>
          </cell>
          <cell r="AS188">
            <v>0</v>
          </cell>
          <cell r="AW188">
            <v>6.5795900000000005</v>
          </cell>
          <cell r="AX188">
            <v>0</v>
          </cell>
          <cell r="AZ188">
            <v>3.5</v>
          </cell>
          <cell r="BD188">
            <v>0</v>
          </cell>
          <cell r="BE188">
            <v>0</v>
          </cell>
          <cell r="BG188">
            <v>0</v>
          </cell>
          <cell r="BK188">
            <v>0</v>
          </cell>
          <cell r="BL188">
            <v>0</v>
          </cell>
          <cell r="BN188">
            <v>0</v>
          </cell>
          <cell r="BR188">
            <v>0</v>
          </cell>
          <cell r="BS188">
            <v>0</v>
          </cell>
          <cell r="BU188">
            <v>0</v>
          </cell>
          <cell r="BY188">
            <v>0</v>
          </cell>
          <cell r="BZ188">
            <v>0</v>
          </cell>
          <cell r="CB188">
            <v>0</v>
          </cell>
          <cell r="CF188">
            <v>0</v>
          </cell>
          <cell r="CG188">
            <v>0</v>
          </cell>
          <cell r="CI188">
            <v>0</v>
          </cell>
          <cell r="CL188">
            <v>0</v>
          </cell>
          <cell r="CM188">
            <v>6.5795900000000005</v>
          </cell>
          <cell r="CN188">
            <v>0</v>
          </cell>
          <cell r="CO188">
            <v>0</v>
          </cell>
          <cell r="CP188">
            <v>3.5</v>
          </cell>
          <cell r="CQ188">
            <v>0</v>
          </cell>
          <cell r="CR188">
            <v>0</v>
          </cell>
          <cell r="CS188">
            <v>0</v>
          </cell>
          <cell r="CT188">
            <v>0</v>
          </cell>
          <cell r="CU188">
            <v>0</v>
          </cell>
          <cell r="CV188">
            <v>0</v>
          </cell>
          <cell r="CW188">
            <v>0</v>
          </cell>
          <cell r="CX188">
            <v>0</v>
          </cell>
          <cell r="CY188">
            <v>0</v>
          </cell>
        </row>
        <row r="189">
          <cell r="A189" t="str">
            <v>1.1.4.156</v>
          </cell>
          <cell r="B189" t="str">
            <v>Строительство ВЛ-0,4кВ СТ № 52 "Лесное"</v>
          </cell>
          <cell r="C189" t="str">
            <v>С_1.1.4.156</v>
          </cell>
          <cell r="D189">
            <v>6.5795900000000005</v>
          </cell>
          <cell r="E189">
            <v>0</v>
          </cell>
          <cell r="U189">
            <v>0</v>
          </cell>
          <cell r="V189">
            <v>0</v>
          </cell>
          <cell r="X189">
            <v>0</v>
          </cell>
          <cell r="AB189">
            <v>0</v>
          </cell>
          <cell r="AC189">
            <v>0</v>
          </cell>
          <cell r="AE189">
            <v>0</v>
          </cell>
          <cell r="AI189">
            <v>0</v>
          </cell>
          <cell r="AJ189">
            <v>0</v>
          </cell>
          <cell r="AL189">
            <v>0</v>
          </cell>
          <cell r="AP189">
            <v>0</v>
          </cell>
          <cell r="AQ189">
            <v>0</v>
          </cell>
          <cell r="AS189">
            <v>0</v>
          </cell>
          <cell r="AW189">
            <v>6.5795900000000005</v>
          </cell>
          <cell r="AX189">
            <v>0</v>
          </cell>
          <cell r="AZ189">
            <v>3.5</v>
          </cell>
          <cell r="BD189">
            <v>0</v>
          </cell>
          <cell r="BE189">
            <v>0</v>
          </cell>
          <cell r="BG189">
            <v>0</v>
          </cell>
          <cell r="BK189">
            <v>0</v>
          </cell>
          <cell r="BL189">
            <v>0</v>
          </cell>
          <cell r="BN189">
            <v>0</v>
          </cell>
          <cell r="BR189">
            <v>0</v>
          </cell>
          <cell r="BS189">
            <v>0</v>
          </cell>
          <cell r="BU189">
            <v>0</v>
          </cell>
          <cell r="BY189">
            <v>0</v>
          </cell>
          <cell r="BZ189">
            <v>0</v>
          </cell>
          <cell r="CB189">
            <v>0</v>
          </cell>
          <cell r="CF189">
            <v>0</v>
          </cell>
          <cell r="CG189">
            <v>0</v>
          </cell>
          <cell r="CI189">
            <v>0</v>
          </cell>
          <cell r="CL189">
            <v>0</v>
          </cell>
          <cell r="CM189">
            <v>6.5795900000000005</v>
          </cell>
          <cell r="CN189">
            <v>0</v>
          </cell>
          <cell r="CO189">
            <v>0</v>
          </cell>
          <cell r="CP189">
            <v>3.5</v>
          </cell>
          <cell r="CQ189">
            <v>0</v>
          </cell>
          <cell r="CR189">
            <v>0</v>
          </cell>
          <cell r="CS189">
            <v>0</v>
          </cell>
          <cell r="CT189">
            <v>0</v>
          </cell>
          <cell r="CU189">
            <v>0</v>
          </cell>
          <cell r="CV189">
            <v>0</v>
          </cell>
          <cell r="CW189">
            <v>0</v>
          </cell>
          <cell r="CX189">
            <v>0</v>
          </cell>
          <cell r="CY189">
            <v>0</v>
          </cell>
        </row>
        <row r="190">
          <cell r="A190" t="str">
            <v>1.1.4.157</v>
          </cell>
          <cell r="B190" t="str">
            <v>Строительство ВЛ-0,4кВ СНТ  "Чистые пруды"</v>
          </cell>
          <cell r="C190" t="str">
            <v>С_1.1.4.157</v>
          </cell>
          <cell r="D190">
            <v>6.5795900000000005</v>
          </cell>
          <cell r="E190">
            <v>0</v>
          </cell>
          <cell r="U190">
            <v>6.5795900000000005</v>
          </cell>
          <cell r="V190">
            <v>0</v>
          </cell>
          <cell r="X190">
            <v>3.5</v>
          </cell>
          <cell r="AB190">
            <v>0</v>
          </cell>
          <cell r="AC190">
            <v>0</v>
          </cell>
          <cell r="AE190">
            <v>0</v>
          </cell>
          <cell r="AI190">
            <v>0</v>
          </cell>
          <cell r="AJ190">
            <v>0</v>
          </cell>
          <cell r="AL190">
            <v>0</v>
          </cell>
          <cell r="AP190">
            <v>0</v>
          </cell>
          <cell r="AQ190">
            <v>0</v>
          </cell>
          <cell r="AS190">
            <v>0</v>
          </cell>
          <cell r="AW190">
            <v>0</v>
          </cell>
          <cell r="AX190">
            <v>0</v>
          </cell>
          <cell r="AZ190">
            <v>0</v>
          </cell>
          <cell r="BD190">
            <v>0</v>
          </cell>
          <cell r="BE190">
            <v>0</v>
          </cell>
          <cell r="BG190">
            <v>0</v>
          </cell>
          <cell r="BK190">
            <v>0</v>
          </cell>
          <cell r="BL190">
            <v>0</v>
          </cell>
          <cell r="BN190">
            <v>0</v>
          </cell>
          <cell r="BR190">
            <v>0</v>
          </cell>
          <cell r="BS190">
            <v>0</v>
          </cell>
          <cell r="BU190">
            <v>0</v>
          </cell>
          <cell r="BY190">
            <v>0</v>
          </cell>
          <cell r="BZ190">
            <v>0</v>
          </cell>
          <cell r="CB190">
            <v>0</v>
          </cell>
          <cell r="CF190">
            <v>0</v>
          </cell>
          <cell r="CG190">
            <v>0</v>
          </cell>
          <cell r="CI190">
            <v>0</v>
          </cell>
          <cell r="CL190">
            <v>0</v>
          </cell>
          <cell r="CM190">
            <v>6.5795900000000005</v>
          </cell>
          <cell r="CN190">
            <v>0</v>
          </cell>
          <cell r="CO190">
            <v>0</v>
          </cell>
          <cell r="CP190">
            <v>3.5</v>
          </cell>
          <cell r="CQ190">
            <v>0</v>
          </cell>
          <cell r="CR190">
            <v>0</v>
          </cell>
          <cell r="CS190">
            <v>0</v>
          </cell>
          <cell r="CT190">
            <v>0</v>
          </cell>
          <cell r="CU190">
            <v>0</v>
          </cell>
          <cell r="CV190">
            <v>0</v>
          </cell>
          <cell r="CW190">
            <v>0</v>
          </cell>
          <cell r="CX190">
            <v>0</v>
          </cell>
          <cell r="CY190">
            <v>0</v>
          </cell>
        </row>
        <row r="191">
          <cell r="A191" t="str">
            <v>1.1.4.158</v>
          </cell>
          <cell r="B191" t="str">
            <v>Строительство ВЛ-0,4кВ ПССК "Чернореченский"</v>
          </cell>
          <cell r="C191" t="str">
            <v>С_1.1.4.158</v>
          </cell>
          <cell r="D191">
            <v>6.5795900000000005</v>
          </cell>
          <cell r="E191">
            <v>0</v>
          </cell>
          <cell r="U191">
            <v>6.5795900000000005</v>
          </cell>
          <cell r="V191">
            <v>0</v>
          </cell>
          <cell r="X191">
            <v>3.5</v>
          </cell>
          <cell r="AB191">
            <v>0</v>
          </cell>
          <cell r="AC191">
            <v>0</v>
          </cell>
          <cell r="AE191">
            <v>0</v>
          </cell>
          <cell r="AI191">
            <v>0</v>
          </cell>
          <cell r="AJ191">
            <v>0</v>
          </cell>
          <cell r="AL191">
            <v>0</v>
          </cell>
          <cell r="AP191">
            <v>0</v>
          </cell>
          <cell r="AQ191">
            <v>0</v>
          </cell>
          <cell r="AS191">
            <v>0</v>
          </cell>
          <cell r="AW191">
            <v>0</v>
          </cell>
          <cell r="AX191">
            <v>0</v>
          </cell>
          <cell r="AZ191">
            <v>0</v>
          </cell>
          <cell r="BD191">
            <v>0</v>
          </cell>
          <cell r="BE191">
            <v>0</v>
          </cell>
          <cell r="BG191">
            <v>0</v>
          </cell>
          <cell r="BK191">
            <v>0</v>
          </cell>
          <cell r="BL191">
            <v>0</v>
          </cell>
          <cell r="BN191">
            <v>0</v>
          </cell>
          <cell r="BR191">
            <v>0</v>
          </cell>
          <cell r="BS191">
            <v>0</v>
          </cell>
          <cell r="BU191">
            <v>0</v>
          </cell>
          <cell r="BY191">
            <v>0</v>
          </cell>
          <cell r="BZ191">
            <v>0</v>
          </cell>
          <cell r="CB191">
            <v>0</v>
          </cell>
          <cell r="CF191">
            <v>0</v>
          </cell>
          <cell r="CG191">
            <v>0</v>
          </cell>
          <cell r="CI191">
            <v>0</v>
          </cell>
          <cell r="CL191">
            <v>0</v>
          </cell>
          <cell r="CM191">
            <v>6.5795900000000005</v>
          </cell>
          <cell r="CN191">
            <v>0</v>
          </cell>
          <cell r="CO191">
            <v>0</v>
          </cell>
          <cell r="CP191">
            <v>3.5</v>
          </cell>
          <cell r="CQ191">
            <v>0</v>
          </cell>
          <cell r="CR191">
            <v>0</v>
          </cell>
          <cell r="CS191">
            <v>0</v>
          </cell>
          <cell r="CT191">
            <v>0</v>
          </cell>
          <cell r="CU191">
            <v>0</v>
          </cell>
          <cell r="CV191">
            <v>0</v>
          </cell>
          <cell r="CW191">
            <v>0</v>
          </cell>
          <cell r="CX191">
            <v>0</v>
          </cell>
          <cell r="CY191">
            <v>0</v>
          </cell>
        </row>
        <row r="192">
          <cell r="A192" t="str">
            <v>1.1.4.159</v>
          </cell>
          <cell r="B192" t="str">
            <v>Строительство ВЛ-0,4кВ ПСДСК    "ПОДВОДНИК"</v>
          </cell>
          <cell r="C192" t="str">
            <v>С_1.1.4.159</v>
          </cell>
          <cell r="D192">
            <v>6.5795900000000005</v>
          </cell>
          <cell r="E192">
            <v>0</v>
          </cell>
          <cell r="U192">
            <v>0</v>
          </cell>
          <cell r="V192">
            <v>0</v>
          </cell>
          <cell r="X192">
            <v>0</v>
          </cell>
          <cell r="AB192">
            <v>0</v>
          </cell>
          <cell r="AC192">
            <v>0</v>
          </cell>
          <cell r="AE192">
            <v>0</v>
          </cell>
          <cell r="AI192">
            <v>0</v>
          </cell>
          <cell r="AJ192">
            <v>0</v>
          </cell>
          <cell r="AL192">
            <v>0</v>
          </cell>
          <cell r="AP192">
            <v>0</v>
          </cell>
          <cell r="AQ192">
            <v>0</v>
          </cell>
          <cell r="AS192">
            <v>0</v>
          </cell>
          <cell r="AW192">
            <v>0</v>
          </cell>
          <cell r="AX192">
            <v>0</v>
          </cell>
          <cell r="AZ192">
            <v>0</v>
          </cell>
          <cell r="BD192">
            <v>0</v>
          </cell>
          <cell r="BE192">
            <v>0</v>
          </cell>
          <cell r="BG192">
            <v>0</v>
          </cell>
          <cell r="BK192">
            <v>0</v>
          </cell>
          <cell r="BL192">
            <v>0</v>
          </cell>
          <cell r="BN192">
            <v>0</v>
          </cell>
          <cell r="BR192">
            <v>0</v>
          </cell>
          <cell r="BS192">
            <v>0</v>
          </cell>
          <cell r="BU192">
            <v>0</v>
          </cell>
          <cell r="BY192">
            <v>6.5795900000000005</v>
          </cell>
          <cell r="BZ192">
            <v>0</v>
          </cell>
          <cell r="CB192">
            <v>3.5</v>
          </cell>
          <cell r="CF192">
            <v>0</v>
          </cell>
          <cell r="CG192">
            <v>0</v>
          </cell>
          <cell r="CI192">
            <v>0</v>
          </cell>
          <cell r="CL192">
            <v>0</v>
          </cell>
          <cell r="CM192">
            <v>6.5795900000000005</v>
          </cell>
          <cell r="CN192">
            <v>0</v>
          </cell>
          <cell r="CO192">
            <v>0</v>
          </cell>
          <cell r="CP192">
            <v>3.5</v>
          </cell>
          <cell r="CQ192">
            <v>0</v>
          </cell>
          <cell r="CR192">
            <v>0</v>
          </cell>
          <cell r="CS192">
            <v>0</v>
          </cell>
          <cell r="CT192">
            <v>0</v>
          </cell>
          <cell r="CU192">
            <v>0</v>
          </cell>
          <cell r="CV192">
            <v>0</v>
          </cell>
          <cell r="CW192">
            <v>0</v>
          </cell>
          <cell r="CX192">
            <v>0</v>
          </cell>
          <cell r="CY192">
            <v>0</v>
          </cell>
        </row>
        <row r="193">
          <cell r="A193" t="str">
            <v>1.1.4.160</v>
          </cell>
          <cell r="B193" t="str">
            <v>Строительство ВЛ-0,4кВ СОПК "Родничок" № 61</v>
          </cell>
          <cell r="C193" t="str">
            <v>С_1.1.4.160</v>
          </cell>
          <cell r="D193">
            <v>6.5795900000000005</v>
          </cell>
          <cell r="E193">
            <v>0</v>
          </cell>
          <cell r="U193">
            <v>0</v>
          </cell>
          <cell r="V193">
            <v>0</v>
          </cell>
          <cell r="X193">
            <v>0</v>
          </cell>
          <cell r="AB193">
            <v>0</v>
          </cell>
          <cell r="AC193">
            <v>0</v>
          </cell>
          <cell r="AE193">
            <v>0</v>
          </cell>
          <cell r="AI193">
            <v>0</v>
          </cell>
          <cell r="AJ193">
            <v>0</v>
          </cell>
          <cell r="AL193">
            <v>0</v>
          </cell>
          <cell r="AP193">
            <v>0</v>
          </cell>
          <cell r="AQ193">
            <v>0</v>
          </cell>
          <cell r="AS193">
            <v>0</v>
          </cell>
          <cell r="AW193">
            <v>0</v>
          </cell>
          <cell r="AX193">
            <v>0</v>
          </cell>
          <cell r="AZ193">
            <v>0</v>
          </cell>
          <cell r="BD193">
            <v>0</v>
          </cell>
          <cell r="BE193">
            <v>0</v>
          </cell>
          <cell r="BG193">
            <v>0</v>
          </cell>
          <cell r="BK193">
            <v>0</v>
          </cell>
          <cell r="BL193">
            <v>0</v>
          </cell>
          <cell r="BN193">
            <v>0</v>
          </cell>
          <cell r="BR193">
            <v>0</v>
          </cell>
          <cell r="BS193">
            <v>0</v>
          </cell>
          <cell r="BU193">
            <v>0</v>
          </cell>
          <cell r="BY193">
            <v>6.5795900000000005</v>
          </cell>
          <cell r="BZ193">
            <v>0</v>
          </cell>
          <cell r="CB193">
            <v>3.5</v>
          </cell>
          <cell r="CF193">
            <v>0</v>
          </cell>
          <cell r="CG193">
            <v>0</v>
          </cell>
          <cell r="CI193">
            <v>0</v>
          </cell>
          <cell r="CL193">
            <v>0</v>
          </cell>
          <cell r="CM193">
            <v>6.5795900000000005</v>
          </cell>
          <cell r="CN193">
            <v>0</v>
          </cell>
          <cell r="CO193">
            <v>0</v>
          </cell>
          <cell r="CP193">
            <v>3.5</v>
          </cell>
          <cell r="CQ193">
            <v>0</v>
          </cell>
          <cell r="CR193">
            <v>0</v>
          </cell>
          <cell r="CS193">
            <v>0</v>
          </cell>
          <cell r="CT193">
            <v>0</v>
          </cell>
          <cell r="CU193">
            <v>0</v>
          </cell>
          <cell r="CV193">
            <v>0</v>
          </cell>
          <cell r="CW193">
            <v>0</v>
          </cell>
          <cell r="CX193">
            <v>0</v>
          </cell>
          <cell r="CY193">
            <v>0</v>
          </cell>
        </row>
        <row r="194">
          <cell r="A194" t="str">
            <v>1.1.4.161</v>
          </cell>
          <cell r="B194" t="str">
            <v>Строительство ВЛ-0,4кВ СНТ "Газовик"</v>
          </cell>
          <cell r="C194" t="str">
            <v>С_1.1.4.161</v>
          </cell>
          <cell r="D194">
            <v>6.5795900000000005</v>
          </cell>
          <cell r="E194">
            <v>0</v>
          </cell>
          <cell r="U194">
            <v>0</v>
          </cell>
          <cell r="V194">
            <v>0</v>
          </cell>
          <cell r="X194">
            <v>0</v>
          </cell>
          <cell r="AB194">
            <v>0</v>
          </cell>
          <cell r="AC194">
            <v>0</v>
          </cell>
          <cell r="AE194">
            <v>0</v>
          </cell>
          <cell r="AI194">
            <v>0</v>
          </cell>
          <cell r="AJ194">
            <v>0</v>
          </cell>
          <cell r="AL194">
            <v>0</v>
          </cell>
          <cell r="AP194">
            <v>0</v>
          </cell>
          <cell r="AQ194">
            <v>0</v>
          </cell>
          <cell r="AS194">
            <v>0</v>
          </cell>
          <cell r="AW194">
            <v>0</v>
          </cell>
          <cell r="AX194">
            <v>0</v>
          </cell>
          <cell r="AZ194">
            <v>0</v>
          </cell>
          <cell r="BD194">
            <v>0</v>
          </cell>
          <cell r="BE194">
            <v>0</v>
          </cell>
          <cell r="BG194">
            <v>0</v>
          </cell>
          <cell r="BK194">
            <v>0</v>
          </cell>
          <cell r="BL194">
            <v>0</v>
          </cell>
          <cell r="BN194">
            <v>0</v>
          </cell>
          <cell r="BR194">
            <v>0</v>
          </cell>
          <cell r="BS194">
            <v>0</v>
          </cell>
          <cell r="BU194">
            <v>0</v>
          </cell>
          <cell r="BY194">
            <v>6.5795900000000005</v>
          </cell>
          <cell r="BZ194">
            <v>0</v>
          </cell>
          <cell r="CB194">
            <v>3.5</v>
          </cell>
          <cell r="CF194">
            <v>0</v>
          </cell>
          <cell r="CG194">
            <v>0</v>
          </cell>
          <cell r="CI194">
            <v>0</v>
          </cell>
          <cell r="CL194">
            <v>0</v>
          </cell>
          <cell r="CM194">
            <v>6.5795900000000005</v>
          </cell>
          <cell r="CN194">
            <v>0</v>
          </cell>
          <cell r="CO194">
            <v>0</v>
          </cell>
          <cell r="CP194">
            <v>3.5</v>
          </cell>
          <cell r="CQ194">
            <v>0</v>
          </cell>
          <cell r="CR194">
            <v>0</v>
          </cell>
          <cell r="CS194">
            <v>0</v>
          </cell>
          <cell r="CT194">
            <v>0</v>
          </cell>
          <cell r="CU194">
            <v>0</v>
          </cell>
          <cell r="CV194">
            <v>0</v>
          </cell>
          <cell r="CW194">
            <v>0</v>
          </cell>
          <cell r="CX194">
            <v>0</v>
          </cell>
          <cell r="CY194">
            <v>0</v>
          </cell>
        </row>
        <row r="195">
          <cell r="A195" t="str">
            <v>1.1.4.162</v>
          </cell>
          <cell r="B195" t="str">
            <v>Строительство ВЛ-0,4кВ СТ  № 13 "МАЙ"</v>
          </cell>
          <cell r="C195" t="str">
            <v>С_1.1.4.162</v>
          </cell>
          <cell r="D195">
            <v>6.5795900000000005</v>
          </cell>
          <cell r="E195">
            <v>0</v>
          </cell>
          <cell r="U195">
            <v>0</v>
          </cell>
          <cell r="V195">
            <v>0</v>
          </cell>
          <cell r="X195">
            <v>0</v>
          </cell>
          <cell r="AB195">
            <v>0</v>
          </cell>
          <cell r="AC195">
            <v>0</v>
          </cell>
          <cell r="AE195">
            <v>0</v>
          </cell>
          <cell r="AI195">
            <v>0</v>
          </cell>
          <cell r="AJ195">
            <v>0</v>
          </cell>
          <cell r="AL195">
            <v>0</v>
          </cell>
          <cell r="AP195">
            <v>0</v>
          </cell>
          <cell r="AQ195">
            <v>0</v>
          </cell>
          <cell r="AS195">
            <v>0</v>
          </cell>
          <cell r="AW195">
            <v>0</v>
          </cell>
          <cell r="AX195">
            <v>0</v>
          </cell>
          <cell r="AZ195">
            <v>0</v>
          </cell>
          <cell r="BD195">
            <v>0</v>
          </cell>
          <cell r="BE195">
            <v>0</v>
          </cell>
          <cell r="BG195">
            <v>0</v>
          </cell>
          <cell r="BK195">
            <v>0</v>
          </cell>
          <cell r="BL195">
            <v>0</v>
          </cell>
          <cell r="BN195">
            <v>0</v>
          </cell>
          <cell r="BR195">
            <v>0</v>
          </cell>
          <cell r="BS195">
            <v>0</v>
          </cell>
          <cell r="BU195">
            <v>0</v>
          </cell>
          <cell r="BY195">
            <v>6.5795900000000005</v>
          </cell>
          <cell r="BZ195">
            <v>0</v>
          </cell>
          <cell r="CB195">
            <v>3.5</v>
          </cell>
          <cell r="CF195">
            <v>0</v>
          </cell>
          <cell r="CG195">
            <v>0</v>
          </cell>
          <cell r="CI195">
            <v>0</v>
          </cell>
          <cell r="CL195">
            <v>0</v>
          </cell>
          <cell r="CM195">
            <v>6.5795900000000005</v>
          </cell>
          <cell r="CN195">
            <v>0</v>
          </cell>
          <cell r="CO195">
            <v>0</v>
          </cell>
          <cell r="CP195">
            <v>3.5</v>
          </cell>
          <cell r="CQ195">
            <v>0</v>
          </cell>
          <cell r="CR195">
            <v>0</v>
          </cell>
          <cell r="CS195">
            <v>0</v>
          </cell>
          <cell r="CT195">
            <v>0</v>
          </cell>
          <cell r="CU195">
            <v>0</v>
          </cell>
          <cell r="CV195">
            <v>0</v>
          </cell>
          <cell r="CW195">
            <v>0</v>
          </cell>
          <cell r="CX195">
            <v>0</v>
          </cell>
          <cell r="CY195">
            <v>0</v>
          </cell>
        </row>
        <row r="196">
          <cell r="A196" t="str">
            <v>1.1.4.163</v>
          </cell>
          <cell r="B196" t="str">
            <v>Строительство ВЛ-0,4кВ ПДК "Крылья Сургута"-2</v>
          </cell>
          <cell r="C196" t="str">
            <v>С_1.1.4.163</v>
          </cell>
          <cell r="D196">
            <v>6.5795900000000005</v>
          </cell>
          <cell r="E196">
            <v>0</v>
          </cell>
          <cell r="U196">
            <v>0</v>
          </cell>
          <cell r="V196">
            <v>0</v>
          </cell>
          <cell r="X196">
            <v>0</v>
          </cell>
          <cell r="AB196">
            <v>0</v>
          </cell>
          <cell r="AC196">
            <v>0</v>
          </cell>
          <cell r="AE196">
            <v>0</v>
          </cell>
          <cell r="AI196">
            <v>0</v>
          </cell>
          <cell r="AJ196">
            <v>0</v>
          </cell>
          <cell r="AL196">
            <v>0</v>
          </cell>
          <cell r="AP196">
            <v>0</v>
          </cell>
          <cell r="AQ196">
            <v>0</v>
          </cell>
          <cell r="AS196">
            <v>0</v>
          </cell>
          <cell r="AW196">
            <v>0</v>
          </cell>
          <cell r="AX196">
            <v>0</v>
          </cell>
          <cell r="AZ196">
            <v>0</v>
          </cell>
          <cell r="BD196">
            <v>0</v>
          </cell>
          <cell r="BE196">
            <v>0</v>
          </cell>
          <cell r="BG196">
            <v>0</v>
          </cell>
          <cell r="BK196">
            <v>0</v>
          </cell>
          <cell r="BL196">
            <v>0</v>
          </cell>
          <cell r="BN196">
            <v>0</v>
          </cell>
          <cell r="BR196">
            <v>0</v>
          </cell>
          <cell r="BS196">
            <v>0</v>
          </cell>
          <cell r="BU196">
            <v>0</v>
          </cell>
          <cell r="BY196">
            <v>6.5795900000000005</v>
          </cell>
          <cell r="BZ196">
            <v>0</v>
          </cell>
          <cell r="CB196">
            <v>3.5</v>
          </cell>
          <cell r="CF196">
            <v>0</v>
          </cell>
          <cell r="CG196">
            <v>0</v>
          </cell>
          <cell r="CI196">
            <v>0</v>
          </cell>
          <cell r="CL196">
            <v>0</v>
          </cell>
          <cell r="CM196">
            <v>6.5795900000000005</v>
          </cell>
          <cell r="CN196">
            <v>0</v>
          </cell>
          <cell r="CO196">
            <v>0</v>
          </cell>
          <cell r="CP196">
            <v>3.5</v>
          </cell>
          <cell r="CQ196">
            <v>0</v>
          </cell>
          <cell r="CR196">
            <v>0</v>
          </cell>
          <cell r="CS196">
            <v>0</v>
          </cell>
          <cell r="CT196">
            <v>0</v>
          </cell>
          <cell r="CU196">
            <v>0</v>
          </cell>
          <cell r="CV196">
            <v>0</v>
          </cell>
          <cell r="CW196">
            <v>0</v>
          </cell>
          <cell r="CX196">
            <v>0</v>
          </cell>
          <cell r="CY196">
            <v>0</v>
          </cell>
        </row>
        <row r="197">
          <cell r="A197" t="str">
            <v>1.1.4.164</v>
          </cell>
          <cell r="B197" t="str">
            <v>Строительство ВЛ-0,4кВ ПДК "Крылья Сургута - Кафт"</v>
          </cell>
          <cell r="C197" t="str">
            <v>С_1.1.4.164</v>
          </cell>
          <cell r="D197">
            <v>6.5795900000000005</v>
          </cell>
          <cell r="E197">
            <v>0</v>
          </cell>
          <cell r="U197">
            <v>0</v>
          </cell>
          <cell r="V197">
            <v>0</v>
          </cell>
          <cell r="X197">
            <v>0</v>
          </cell>
          <cell r="AB197">
            <v>0</v>
          </cell>
          <cell r="AC197">
            <v>0</v>
          </cell>
          <cell r="AE197">
            <v>0</v>
          </cell>
          <cell r="AI197">
            <v>6.5795900000000005</v>
          </cell>
          <cell r="AJ197">
            <v>0</v>
          </cell>
          <cell r="AL197">
            <v>3.5</v>
          </cell>
          <cell r="AP197">
            <v>0</v>
          </cell>
          <cell r="AQ197">
            <v>0</v>
          </cell>
          <cell r="AS197">
            <v>0</v>
          </cell>
          <cell r="AW197">
            <v>0</v>
          </cell>
          <cell r="AX197">
            <v>0</v>
          </cell>
          <cell r="AZ197">
            <v>0</v>
          </cell>
          <cell r="BD197">
            <v>0</v>
          </cell>
          <cell r="BE197">
            <v>0</v>
          </cell>
          <cell r="BG197">
            <v>0</v>
          </cell>
          <cell r="BK197">
            <v>0</v>
          </cell>
          <cell r="BL197">
            <v>0</v>
          </cell>
          <cell r="BN197">
            <v>0</v>
          </cell>
          <cell r="BR197">
            <v>0</v>
          </cell>
          <cell r="BS197">
            <v>0</v>
          </cell>
          <cell r="BU197">
            <v>0</v>
          </cell>
          <cell r="BY197">
            <v>0</v>
          </cell>
          <cell r="BZ197">
            <v>0</v>
          </cell>
          <cell r="CB197">
            <v>0</v>
          </cell>
          <cell r="CF197">
            <v>0</v>
          </cell>
          <cell r="CG197">
            <v>0</v>
          </cell>
          <cell r="CI197">
            <v>0</v>
          </cell>
          <cell r="CL197">
            <v>0</v>
          </cell>
          <cell r="CM197">
            <v>6.5795900000000005</v>
          </cell>
          <cell r="CN197">
            <v>0</v>
          </cell>
          <cell r="CO197">
            <v>0</v>
          </cell>
          <cell r="CP197">
            <v>3.5</v>
          </cell>
          <cell r="CQ197">
            <v>0</v>
          </cell>
          <cell r="CR197">
            <v>0</v>
          </cell>
          <cell r="CS197">
            <v>0</v>
          </cell>
          <cell r="CT197">
            <v>0</v>
          </cell>
          <cell r="CU197">
            <v>0</v>
          </cell>
          <cell r="CV197">
            <v>0</v>
          </cell>
          <cell r="CW197">
            <v>0</v>
          </cell>
          <cell r="CX197">
            <v>0</v>
          </cell>
          <cell r="CY197">
            <v>0</v>
          </cell>
        </row>
        <row r="198">
          <cell r="A198" t="str">
            <v>1.1.4.165</v>
          </cell>
          <cell r="B198" t="str">
            <v>Строительство ВЛ-0,4кВ ДНТ "Тихий Бор"</v>
          </cell>
          <cell r="C198" t="str">
            <v>С_1.1.4.165</v>
          </cell>
          <cell r="D198">
            <v>6.5795900000000005</v>
          </cell>
          <cell r="E198">
            <v>0</v>
          </cell>
          <cell r="U198">
            <v>0</v>
          </cell>
          <cell r="V198">
            <v>0</v>
          </cell>
          <cell r="X198">
            <v>0</v>
          </cell>
          <cell r="AB198">
            <v>0</v>
          </cell>
          <cell r="AC198">
            <v>0</v>
          </cell>
          <cell r="AE198">
            <v>0</v>
          </cell>
          <cell r="AI198">
            <v>6.5795900000000005</v>
          </cell>
          <cell r="AJ198">
            <v>0</v>
          </cell>
          <cell r="AL198">
            <v>3.5</v>
          </cell>
          <cell r="AP198">
            <v>0</v>
          </cell>
          <cell r="AQ198">
            <v>0</v>
          </cell>
          <cell r="AS198">
            <v>0</v>
          </cell>
          <cell r="AW198">
            <v>0</v>
          </cell>
          <cell r="AX198">
            <v>0</v>
          </cell>
          <cell r="AZ198">
            <v>0</v>
          </cell>
          <cell r="BD198">
            <v>0</v>
          </cell>
          <cell r="BE198">
            <v>0</v>
          </cell>
          <cell r="BG198">
            <v>0</v>
          </cell>
          <cell r="BK198">
            <v>0</v>
          </cell>
          <cell r="BL198">
            <v>0</v>
          </cell>
          <cell r="BN198">
            <v>0</v>
          </cell>
          <cell r="BR198">
            <v>0</v>
          </cell>
          <cell r="BS198">
            <v>0</v>
          </cell>
          <cell r="BU198">
            <v>0</v>
          </cell>
          <cell r="BY198">
            <v>0</v>
          </cell>
          <cell r="BZ198">
            <v>0</v>
          </cell>
          <cell r="CB198">
            <v>0</v>
          </cell>
          <cell r="CF198">
            <v>0</v>
          </cell>
          <cell r="CG198">
            <v>0</v>
          </cell>
          <cell r="CI198">
            <v>0</v>
          </cell>
          <cell r="CL198">
            <v>0</v>
          </cell>
          <cell r="CM198">
            <v>6.5795900000000005</v>
          </cell>
          <cell r="CN198">
            <v>0</v>
          </cell>
          <cell r="CO198">
            <v>0</v>
          </cell>
          <cell r="CP198">
            <v>3.5</v>
          </cell>
          <cell r="CQ198">
            <v>0</v>
          </cell>
          <cell r="CR198">
            <v>0</v>
          </cell>
          <cell r="CS198">
            <v>0</v>
          </cell>
          <cell r="CT198">
            <v>0</v>
          </cell>
          <cell r="CU198">
            <v>0</v>
          </cell>
          <cell r="CV198">
            <v>0</v>
          </cell>
          <cell r="CW198">
            <v>0</v>
          </cell>
          <cell r="CX198">
            <v>0</v>
          </cell>
          <cell r="CY198">
            <v>0</v>
          </cell>
        </row>
        <row r="199">
          <cell r="A199" t="str">
            <v>1.1.4.166</v>
          </cell>
          <cell r="B199" t="str">
            <v>Строительство ВЛ-0,4кВ ДПК "Жемчужина"</v>
          </cell>
          <cell r="C199" t="str">
            <v>С_1.1.4.166</v>
          </cell>
          <cell r="D199">
            <v>6.5795900000000005</v>
          </cell>
          <cell r="E199">
            <v>0</v>
          </cell>
          <cell r="U199">
            <v>0</v>
          </cell>
          <cell r="V199">
            <v>0</v>
          </cell>
          <cell r="X199">
            <v>0</v>
          </cell>
          <cell r="AB199">
            <v>0</v>
          </cell>
          <cell r="AC199">
            <v>0</v>
          </cell>
          <cell r="AE199">
            <v>0</v>
          </cell>
          <cell r="AI199">
            <v>6.5795900000000005</v>
          </cell>
          <cell r="AJ199">
            <v>0</v>
          </cell>
          <cell r="AL199">
            <v>3.5</v>
          </cell>
          <cell r="AP199">
            <v>0</v>
          </cell>
          <cell r="AQ199">
            <v>0</v>
          </cell>
          <cell r="AS199">
            <v>0</v>
          </cell>
          <cell r="AW199">
            <v>0</v>
          </cell>
          <cell r="AX199">
            <v>0</v>
          </cell>
          <cell r="AZ199">
            <v>0</v>
          </cell>
          <cell r="BD199">
            <v>0</v>
          </cell>
          <cell r="BE199">
            <v>0</v>
          </cell>
          <cell r="BG199">
            <v>0</v>
          </cell>
          <cell r="BK199">
            <v>0</v>
          </cell>
          <cell r="BL199">
            <v>0</v>
          </cell>
          <cell r="BN199">
            <v>0</v>
          </cell>
          <cell r="BR199">
            <v>0</v>
          </cell>
          <cell r="BS199">
            <v>0</v>
          </cell>
          <cell r="BU199">
            <v>0</v>
          </cell>
          <cell r="BY199">
            <v>0</v>
          </cell>
          <cell r="BZ199">
            <v>0</v>
          </cell>
          <cell r="CB199">
            <v>0</v>
          </cell>
          <cell r="CF199">
            <v>0</v>
          </cell>
          <cell r="CG199">
            <v>0</v>
          </cell>
          <cell r="CI199">
            <v>0</v>
          </cell>
          <cell r="CL199">
            <v>0</v>
          </cell>
          <cell r="CM199">
            <v>6.5795900000000005</v>
          </cell>
          <cell r="CN199">
            <v>0</v>
          </cell>
          <cell r="CO199">
            <v>0</v>
          </cell>
          <cell r="CP199">
            <v>3.5</v>
          </cell>
          <cell r="CQ199">
            <v>0</v>
          </cell>
          <cell r="CR199">
            <v>0</v>
          </cell>
          <cell r="CS199">
            <v>0</v>
          </cell>
          <cell r="CT199">
            <v>0</v>
          </cell>
          <cell r="CU199">
            <v>0</v>
          </cell>
          <cell r="CV199">
            <v>0</v>
          </cell>
          <cell r="CW199">
            <v>0</v>
          </cell>
          <cell r="CX199">
            <v>0</v>
          </cell>
          <cell r="CY199">
            <v>0</v>
          </cell>
        </row>
        <row r="200">
          <cell r="A200" t="str">
            <v>1.1.4.167</v>
          </cell>
          <cell r="B200" t="str">
            <v>Строительство ВЛ-0,4кВ ПСК Искра</v>
          </cell>
          <cell r="C200" t="str">
            <v>С_1.1.4.167</v>
          </cell>
          <cell r="D200">
            <v>6.5795900000000005</v>
          </cell>
          <cell r="E200">
            <v>0</v>
          </cell>
          <cell r="U200">
            <v>0</v>
          </cell>
          <cell r="V200">
            <v>0</v>
          </cell>
          <cell r="X200">
            <v>0</v>
          </cell>
          <cell r="AB200">
            <v>0</v>
          </cell>
          <cell r="AC200">
            <v>0</v>
          </cell>
          <cell r="AE200">
            <v>0</v>
          </cell>
          <cell r="AI200">
            <v>6.5795900000000005</v>
          </cell>
          <cell r="AJ200">
            <v>0</v>
          </cell>
          <cell r="AL200">
            <v>3.5</v>
          </cell>
          <cell r="AP200">
            <v>0</v>
          </cell>
          <cell r="AQ200">
            <v>0</v>
          </cell>
          <cell r="AS200">
            <v>0</v>
          </cell>
          <cell r="AW200">
            <v>0</v>
          </cell>
          <cell r="AX200">
            <v>0</v>
          </cell>
          <cell r="AZ200">
            <v>0</v>
          </cell>
          <cell r="BD200">
            <v>0</v>
          </cell>
          <cell r="BE200">
            <v>0</v>
          </cell>
          <cell r="BG200">
            <v>0</v>
          </cell>
          <cell r="BK200">
            <v>0</v>
          </cell>
          <cell r="BL200">
            <v>0</v>
          </cell>
          <cell r="BN200">
            <v>0</v>
          </cell>
          <cell r="BR200">
            <v>0</v>
          </cell>
          <cell r="BS200">
            <v>0</v>
          </cell>
          <cell r="BU200">
            <v>0</v>
          </cell>
          <cell r="BY200">
            <v>0</v>
          </cell>
          <cell r="BZ200">
            <v>0</v>
          </cell>
          <cell r="CB200">
            <v>0</v>
          </cell>
          <cell r="CF200">
            <v>0</v>
          </cell>
          <cell r="CG200">
            <v>0</v>
          </cell>
          <cell r="CI200">
            <v>0</v>
          </cell>
          <cell r="CL200">
            <v>0</v>
          </cell>
          <cell r="CM200">
            <v>6.5795900000000005</v>
          </cell>
          <cell r="CN200">
            <v>0</v>
          </cell>
          <cell r="CO200">
            <v>0</v>
          </cell>
          <cell r="CP200">
            <v>3.5</v>
          </cell>
          <cell r="CQ200">
            <v>0</v>
          </cell>
          <cell r="CR200">
            <v>0</v>
          </cell>
          <cell r="CS200">
            <v>0</v>
          </cell>
          <cell r="CT200">
            <v>0</v>
          </cell>
          <cell r="CU200">
            <v>0</v>
          </cell>
          <cell r="CV200">
            <v>0</v>
          </cell>
          <cell r="CW200">
            <v>0</v>
          </cell>
          <cell r="CX200">
            <v>0</v>
          </cell>
          <cell r="CY200">
            <v>0</v>
          </cell>
        </row>
        <row r="201">
          <cell r="A201" t="str">
            <v>1.1.4.168</v>
          </cell>
          <cell r="B201" t="str">
            <v>Строительство ВЛ-0,4кВ ПК Садовое товарищество № 7</v>
          </cell>
          <cell r="C201" t="str">
            <v>С_1.1.4.168</v>
          </cell>
          <cell r="D201">
            <v>6.5795900000000005</v>
          </cell>
          <cell r="E201">
            <v>0</v>
          </cell>
          <cell r="U201">
            <v>0</v>
          </cell>
          <cell r="V201">
            <v>0</v>
          </cell>
          <cell r="X201">
            <v>0</v>
          </cell>
          <cell r="AB201">
            <v>0</v>
          </cell>
          <cell r="AC201">
            <v>0</v>
          </cell>
          <cell r="AE201">
            <v>0</v>
          </cell>
          <cell r="AI201">
            <v>6.5795900000000005</v>
          </cell>
          <cell r="AJ201">
            <v>0</v>
          </cell>
          <cell r="AL201">
            <v>3.5</v>
          </cell>
          <cell r="AP201">
            <v>0</v>
          </cell>
          <cell r="AQ201">
            <v>0</v>
          </cell>
          <cell r="AS201">
            <v>0</v>
          </cell>
          <cell r="AW201">
            <v>0</v>
          </cell>
          <cell r="AX201">
            <v>0</v>
          </cell>
          <cell r="AZ201">
            <v>0</v>
          </cell>
          <cell r="BD201">
            <v>0</v>
          </cell>
          <cell r="BE201">
            <v>0</v>
          </cell>
          <cell r="BG201">
            <v>0</v>
          </cell>
          <cell r="BK201">
            <v>0</v>
          </cell>
          <cell r="BL201">
            <v>0</v>
          </cell>
          <cell r="BN201">
            <v>0</v>
          </cell>
          <cell r="BR201">
            <v>0</v>
          </cell>
          <cell r="BS201">
            <v>0</v>
          </cell>
          <cell r="BU201">
            <v>0</v>
          </cell>
          <cell r="BY201">
            <v>0</v>
          </cell>
          <cell r="BZ201">
            <v>0</v>
          </cell>
          <cell r="CB201">
            <v>0</v>
          </cell>
          <cell r="CF201">
            <v>0</v>
          </cell>
          <cell r="CG201">
            <v>0</v>
          </cell>
          <cell r="CI201">
            <v>0</v>
          </cell>
          <cell r="CL201">
            <v>0</v>
          </cell>
          <cell r="CM201">
            <v>6.5795900000000005</v>
          </cell>
          <cell r="CN201">
            <v>0</v>
          </cell>
          <cell r="CO201">
            <v>0</v>
          </cell>
          <cell r="CP201">
            <v>3.5</v>
          </cell>
          <cell r="CQ201">
            <v>0</v>
          </cell>
          <cell r="CR201">
            <v>0</v>
          </cell>
          <cell r="CS201">
            <v>0</v>
          </cell>
          <cell r="CT201">
            <v>0</v>
          </cell>
          <cell r="CU201">
            <v>0</v>
          </cell>
          <cell r="CV201">
            <v>0</v>
          </cell>
          <cell r="CW201">
            <v>0</v>
          </cell>
          <cell r="CX201">
            <v>0</v>
          </cell>
          <cell r="CY201">
            <v>0</v>
          </cell>
        </row>
        <row r="202">
          <cell r="A202" t="str">
            <v>1.1.4.169</v>
          </cell>
          <cell r="B202" t="str">
            <v>Строительство ВЛ-0,4кВ ПСК № 71 Зеленое</v>
          </cell>
          <cell r="C202" t="str">
            <v>С_1.1.4.169</v>
          </cell>
          <cell r="D202">
            <v>6.5795900000000005</v>
          </cell>
          <cell r="E202">
            <v>0</v>
          </cell>
          <cell r="U202">
            <v>0</v>
          </cell>
          <cell r="V202">
            <v>0</v>
          </cell>
          <cell r="X202">
            <v>0</v>
          </cell>
          <cell r="AB202">
            <v>0</v>
          </cell>
          <cell r="AC202">
            <v>0</v>
          </cell>
          <cell r="AE202">
            <v>0</v>
          </cell>
          <cell r="AI202">
            <v>6.5795900000000005</v>
          </cell>
          <cell r="AJ202">
            <v>0</v>
          </cell>
          <cell r="AL202">
            <v>3.5</v>
          </cell>
          <cell r="AP202">
            <v>0</v>
          </cell>
          <cell r="AQ202">
            <v>0</v>
          </cell>
          <cell r="AS202">
            <v>0</v>
          </cell>
          <cell r="AW202">
            <v>0</v>
          </cell>
          <cell r="AX202">
            <v>0</v>
          </cell>
          <cell r="AZ202">
            <v>0</v>
          </cell>
          <cell r="BD202">
            <v>0</v>
          </cell>
          <cell r="BE202">
            <v>0</v>
          </cell>
          <cell r="BG202">
            <v>0</v>
          </cell>
          <cell r="BK202">
            <v>0</v>
          </cell>
          <cell r="BL202">
            <v>0</v>
          </cell>
          <cell r="BN202">
            <v>0</v>
          </cell>
          <cell r="BR202">
            <v>0</v>
          </cell>
          <cell r="BS202">
            <v>0</v>
          </cell>
          <cell r="BU202">
            <v>0</v>
          </cell>
          <cell r="BY202">
            <v>0</v>
          </cell>
          <cell r="BZ202">
            <v>0</v>
          </cell>
          <cell r="CB202">
            <v>0</v>
          </cell>
          <cell r="CF202">
            <v>0</v>
          </cell>
          <cell r="CG202">
            <v>0</v>
          </cell>
          <cell r="CI202">
            <v>0</v>
          </cell>
          <cell r="CL202">
            <v>0</v>
          </cell>
          <cell r="CM202">
            <v>6.5795900000000005</v>
          </cell>
          <cell r="CN202">
            <v>0</v>
          </cell>
          <cell r="CO202">
            <v>0</v>
          </cell>
          <cell r="CP202">
            <v>3.5</v>
          </cell>
          <cell r="CQ202">
            <v>0</v>
          </cell>
          <cell r="CR202">
            <v>0</v>
          </cell>
          <cell r="CS202">
            <v>0</v>
          </cell>
          <cell r="CT202">
            <v>0</v>
          </cell>
          <cell r="CU202">
            <v>0</v>
          </cell>
          <cell r="CV202">
            <v>0</v>
          </cell>
          <cell r="CW202">
            <v>0</v>
          </cell>
          <cell r="CX202">
            <v>0</v>
          </cell>
          <cell r="CY202">
            <v>0</v>
          </cell>
        </row>
        <row r="203">
          <cell r="A203" t="str">
            <v>1.1.4.170</v>
          </cell>
          <cell r="B203" t="str">
            <v>Строительство ВЛ-0,4кВ ПДК Сосновый бор</v>
          </cell>
          <cell r="C203" t="str">
            <v>С_1.1.4.170</v>
          </cell>
          <cell r="D203">
            <v>6.5795900000000005</v>
          </cell>
          <cell r="E203">
            <v>0</v>
          </cell>
          <cell r="U203">
            <v>0</v>
          </cell>
          <cell r="V203">
            <v>0</v>
          </cell>
          <cell r="X203">
            <v>0</v>
          </cell>
          <cell r="AB203">
            <v>0</v>
          </cell>
          <cell r="AC203">
            <v>0</v>
          </cell>
          <cell r="AE203">
            <v>0</v>
          </cell>
          <cell r="AI203">
            <v>6.5795900000000005</v>
          </cell>
          <cell r="AJ203">
            <v>0</v>
          </cell>
          <cell r="AL203">
            <v>3.5</v>
          </cell>
          <cell r="AP203">
            <v>0</v>
          </cell>
          <cell r="AQ203">
            <v>0</v>
          </cell>
          <cell r="AS203">
            <v>0</v>
          </cell>
          <cell r="AW203">
            <v>0</v>
          </cell>
          <cell r="AX203">
            <v>0</v>
          </cell>
          <cell r="AZ203">
            <v>0</v>
          </cell>
          <cell r="BD203">
            <v>0</v>
          </cell>
          <cell r="BE203">
            <v>0</v>
          </cell>
          <cell r="BG203">
            <v>0</v>
          </cell>
          <cell r="BK203">
            <v>0</v>
          </cell>
          <cell r="BL203">
            <v>0</v>
          </cell>
          <cell r="BN203">
            <v>0</v>
          </cell>
          <cell r="BR203">
            <v>0</v>
          </cell>
          <cell r="BS203">
            <v>0</v>
          </cell>
          <cell r="BU203">
            <v>0</v>
          </cell>
          <cell r="BY203">
            <v>0</v>
          </cell>
          <cell r="BZ203">
            <v>0</v>
          </cell>
          <cell r="CB203">
            <v>0</v>
          </cell>
          <cell r="CF203">
            <v>0</v>
          </cell>
          <cell r="CG203">
            <v>0</v>
          </cell>
          <cell r="CI203">
            <v>0</v>
          </cell>
          <cell r="CL203">
            <v>0</v>
          </cell>
          <cell r="CM203">
            <v>6.5795900000000005</v>
          </cell>
          <cell r="CN203">
            <v>0</v>
          </cell>
          <cell r="CO203">
            <v>0</v>
          </cell>
          <cell r="CP203">
            <v>3.5</v>
          </cell>
          <cell r="CQ203">
            <v>0</v>
          </cell>
          <cell r="CR203">
            <v>0</v>
          </cell>
          <cell r="CS203">
            <v>0</v>
          </cell>
          <cell r="CT203">
            <v>0</v>
          </cell>
          <cell r="CU203">
            <v>0</v>
          </cell>
          <cell r="CV203">
            <v>0</v>
          </cell>
          <cell r="CW203">
            <v>0</v>
          </cell>
          <cell r="CX203">
            <v>0</v>
          </cell>
          <cell r="CY203">
            <v>0</v>
          </cell>
        </row>
        <row r="204">
          <cell r="A204" t="str">
            <v>1.1.4.171</v>
          </cell>
          <cell r="B204" t="str">
            <v>Строительство ВЛ-0,4кВ ПСК Березовый</v>
          </cell>
          <cell r="C204" t="str">
            <v>С_1.1.4.171</v>
          </cell>
          <cell r="D204">
            <v>6.5795900000000005</v>
          </cell>
          <cell r="E204">
            <v>0</v>
          </cell>
          <cell r="U204">
            <v>0</v>
          </cell>
          <cell r="V204">
            <v>0</v>
          </cell>
          <cell r="X204">
            <v>0</v>
          </cell>
          <cell r="AB204">
            <v>0</v>
          </cell>
          <cell r="AC204">
            <v>0</v>
          </cell>
          <cell r="AE204">
            <v>0</v>
          </cell>
          <cell r="AI204">
            <v>6.5795900000000005</v>
          </cell>
          <cell r="AJ204">
            <v>0</v>
          </cell>
          <cell r="AL204">
            <v>3.5</v>
          </cell>
          <cell r="AP204">
            <v>0</v>
          </cell>
          <cell r="AQ204">
            <v>0</v>
          </cell>
          <cell r="AS204">
            <v>0</v>
          </cell>
          <cell r="AW204">
            <v>0</v>
          </cell>
          <cell r="AX204">
            <v>0</v>
          </cell>
          <cell r="AZ204">
            <v>0</v>
          </cell>
          <cell r="BD204">
            <v>0</v>
          </cell>
          <cell r="BE204">
            <v>0</v>
          </cell>
          <cell r="BG204">
            <v>0</v>
          </cell>
          <cell r="BK204">
            <v>0</v>
          </cell>
          <cell r="BL204">
            <v>0</v>
          </cell>
          <cell r="BN204">
            <v>0</v>
          </cell>
          <cell r="BR204">
            <v>0</v>
          </cell>
          <cell r="BS204">
            <v>0</v>
          </cell>
          <cell r="BU204">
            <v>0</v>
          </cell>
          <cell r="BY204">
            <v>0</v>
          </cell>
          <cell r="BZ204">
            <v>0</v>
          </cell>
          <cell r="CB204">
            <v>0</v>
          </cell>
          <cell r="CF204">
            <v>0</v>
          </cell>
          <cell r="CG204">
            <v>0</v>
          </cell>
          <cell r="CI204">
            <v>0</v>
          </cell>
          <cell r="CL204">
            <v>0</v>
          </cell>
          <cell r="CM204">
            <v>6.5795900000000005</v>
          </cell>
          <cell r="CN204">
            <v>0</v>
          </cell>
          <cell r="CO204">
            <v>0</v>
          </cell>
          <cell r="CP204">
            <v>3.5</v>
          </cell>
          <cell r="CQ204">
            <v>0</v>
          </cell>
          <cell r="CR204">
            <v>0</v>
          </cell>
          <cell r="CS204">
            <v>0</v>
          </cell>
          <cell r="CT204">
            <v>0</v>
          </cell>
          <cell r="CU204">
            <v>0</v>
          </cell>
          <cell r="CV204">
            <v>0</v>
          </cell>
          <cell r="CW204">
            <v>0</v>
          </cell>
          <cell r="CX204">
            <v>0</v>
          </cell>
          <cell r="CY204">
            <v>0</v>
          </cell>
        </row>
        <row r="205">
          <cell r="A205" t="str">
            <v>1.1.4.172</v>
          </cell>
          <cell r="B205" t="str">
            <v>Строительство ВЛ-0,4кВ ПСК Пищевик</v>
          </cell>
          <cell r="C205" t="str">
            <v>С_1.1.4.172</v>
          </cell>
          <cell r="D205">
            <v>6.5795900000000005</v>
          </cell>
          <cell r="E205">
            <v>0</v>
          </cell>
          <cell r="U205">
            <v>0</v>
          </cell>
          <cell r="V205">
            <v>0</v>
          </cell>
          <cell r="X205">
            <v>0</v>
          </cell>
          <cell r="AB205">
            <v>0</v>
          </cell>
          <cell r="AC205">
            <v>0</v>
          </cell>
          <cell r="AE205">
            <v>0</v>
          </cell>
          <cell r="AI205">
            <v>6.5795900000000005</v>
          </cell>
          <cell r="AJ205">
            <v>0</v>
          </cell>
          <cell r="AL205">
            <v>3.5</v>
          </cell>
          <cell r="AP205">
            <v>0</v>
          </cell>
          <cell r="AQ205">
            <v>0</v>
          </cell>
          <cell r="AS205">
            <v>0</v>
          </cell>
          <cell r="AW205">
            <v>0</v>
          </cell>
          <cell r="AX205">
            <v>0</v>
          </cell>
          <cell r="AZ205">
            <v>0</v>
          </cell>
          <cell r="BD205">
            <v>0</v>
          </cell>
          <cell r="BE205">
            <v>0</v>
          </cell>
          <cell r="BG205">
            <v>0</v>
          </cell>
          <cell r="BK205">
            <v>0</v>
          </cell>
          <cell r="BL205">
            <v>0</v>
          </cell>
          <cell r="BN205">
            <v>0</v>
          </cell>
          <cell r="BR205">
            <v>0</v>
          </cell>
          <cell r="BS205">
            <v>0</v>
          </cell>
          <cell r="BU205">
            <v>0</v>
          </cell>
          <cell r="BY205">
            <v>0</v>
          </cell>
          <cell r="BZ205">
            <v>0</v>
          </cell>
          <cell r="CB205">
            <v>0</v>
          </cell>
          <cell r="CF205">
            <v>0</v>
          </cell>
          <cell r="CG205">
            <v>0</v>
          </cell>
          <cell r="CI205">
            <v>0</v>
          </cell>
          <cell r="CL205">
            <v>0</v>
          </cell>
          <cell r="CM205">
            <v>6.5795900000000005</v>
          </cell>
          <cell r="CN205">
            <v>0</v>
          </cell>
          <cell r="CO205">
            <v>0</v>
          </cell>
          <cell r="CP205">
            <v>3.5</v>
          </cell>
          <cell r="CQ205">
            <v>0</v>
          </cell>
          <cell r="CR205">
            <v>0</v>
          </cell>
          <cell r="CS205">
            <v>0</v>
          </cell>
          <cell r="CT205">
            <v>0</v>
          </cell>
          <cell r="CU205">
            <v>0</v>
          </cell>
          <cell r="CV205">
            <v>0</v>
          </cell>
          <cell r="CW205">
            <v>0</v>
          </cell>
          <cell r="CX205">
            <v>0</v>
          </cell>
          <cell r="CY205">
            <v>0</v>
          </cell>
        </row>
        <row r="206">
          <cell r="A206" t="str">
            <v>1.1.4.173</v>
          </cell>
          <cell r="B206" t="str">
            <v>Строительство ВЛ-0,4кВ ПСК Кедровый</v>
          </cell>
          <cell r="C206" t="str">
            <v>С_1.1.4.173</v>
          </cell>
          <cell r="D206">
            <v>6.5795900000000005</v>
          </cell>
          <cell r="E206">
            <v>0</v>
          </cell>
          <cell r="U206">
            <v>0</v>
          </cell>
          <cell r="V206">
            <v>0</v>
          </cell>
          <cell r="X206">
            <v>0</v>
          </cell>
          <cell r="AB206">
            <v>0</v>
          </cell>
          <cell r="AC206">
            <v>0</v>
          </cell>
          <cell r="AE206">
            <v>0</v>
          </cell>
          <cell r="AI206">
            <v>0</v>
          </cell>
          <cell r="AJ206">
            <v>0</v>
          </cell>
          <cell r="AL206">
            <v>0</v>
          </cell>
          <cell r="AP206">
            <v>0</v>
          </cell>
          <cell r="AQ206">
            <v>0</v>
          </cell>
          <cell r="AS206">
            <v>0</v>
          </cell>
          <cell r="AW206">
            <v>6.5795900000000005</v>
          </cell>
          <cell r="AX206">
            <v>0</v>
          </cell>
          <cell r="AZ206">
            <v>3.5</v>
          </cell>
          <cell r="BD206">
            <v>0</v>
          </cell>
          <cell r="BE206">
            <v>0</v>
          </cell>
          <cell r="BG206">
            <v>0</v>
          </cell>
          <cell r="BK206">
            <v>0</v>
          </cell>
          <cell r="BL206">
            <v>0</v>
          </cell>
          <cell r="BN206">
            <v>0</v>
          </cell>
          <cell r="BR206">
            <v>0</v>
          </cell>
          <cell r="BS206">
            <v>0</v>
          </cell>
          <cell r="BU206">
            <v>0</v>
          </cell>
          <cell r="BY206">
            <v>0</v>
          </cell>
          <cell r="BZ206">
            <v>0</v>
          </cell>
          <cell r="CB206">
            <v>0</v>
          </cell>
          <cell r="CF206">
            <v>0</v>
          </cell>
          <cell r="CG206">
            <v>0</v>
          </cell>
          <cell r="CI206">
            <v>0</v>
          </cell>
          <cell r="CL206">
            <v>0</v>
          </cell>
          <cell r="CM206">
            <v>6.5795900000000005</v>
          </cell>
          <cell r="CN206">
            <v>0</v>
          </cell>
          <cell r="CO206">
            <v>0</v>
          </cell>
          <cell r="CP206">
            <v>3.5</v>
          </cell>
          <cell r="CQ206">
            <v>0</v>
          </cell>
          <cell r="CR206">
            <v>0</v>
          </cell>
          <cell r="CS206">
            <v>0</v>
          </cell>
          <cell r="CT206">
            <v>0</v>
          </cell>
          <cell r="CU206">
            <v>0</v>
          </cell>
          <cell r="CV206">
            <v>0</v>
          </cell>
          <cell r="CW206">
            <v>0</v>
          </cell>
          <cell r="CX206">
            <v>0</v>
          </cell>
          <cell r="CY206">
            <v>0</v>
          </cell>
        </row>
        <row r="207">
          <cell r="A207" t="str">
            <v>1.1.4.174</v>
          </cell>
          <cell r="B207" t="str">
            <v>Строительство ВЛ-0,4кВ ПСК Рябиновое</v>
          </cell>
          <cell r="C207" t="str">
            <v>С_1.1.4.174</v>
          </cell>
          <cell r="D207">
            <v>6.5795900000000005</v>
          </cell>
          <cell r="E207">
            <v>0</v>
          </cell>
          <cell r="U207">
            <v>0</v>
          </cell>
          <cell r="V207">
            <v>0</v>
          </cell>
          <cell r="X207">
            <v>0</v>
          </cell>
          <cell r="AB207">
            <v>0</v>
          </cell>
          <cell r="AC207">
            <v>0</v>
          </cell>
          <cell r="AE207">
            <v>0</v>
          </cell>
          <cell r="AI207">
            <v>0</v>
          </cell>
          <cell r="AJ207">
            <v>0</v>
          </cell>
          <cell r="AL207">
            <v>0</v>
          </cell>
          <cell r="AP207">
            <v>0</v>
          </cell>
          <cell r="AQ207">
            <v>0</v>
          </cell>
          <cell r="AS207">
            <v>0</v>
          </cell>
          <cell r="AW207">
            <v>6.5795900000000005</v>
          </cell>
          <cell r="AX207">
            <v>0</v>
          </cell>
          <cell r="AZ207">
            <v>3.5</v>
          </cell>
          <cell r="BD207">
            <v>0</v>
          </cell>
          <cell r="BE207">
            <v>0</v>
          </cell>
          <cell r="BG207">
            <v>0</v>
          </cell>
          <cell r="BK207">
            <v>0</v>
          </cell>
          <cell r="BL207">
            <v>0</v>
          </cell>
          <cell r="BN207">
            <v>0</v>
          </cell>
          <cell r="BR207">
            <v>0</v>
          </cell>
          <cell r="BS207">
            <v>0</v>
          </cell>
          <cell r="BU207">
            <v>0</v>
          </cell>
          <cell r="BY207">
            <v>0</v>
          </cell>
          <cell r="BZ207">
            <v>0</v>
          </cell>
          <cell r="CB207">
            <v>0</v>
          </cell>
          <cell r="CF207">
            <v>0</v>
          </cell>
          <cell r="CG207">
            <v>0</v>
          </cell>
          <cell r="CI207">
            <v>0</v>
          </cell>
          <cell r="CL207">
            <v>0</v>
          </cell>
          <cell r="CM207">
            <v>6.5795900000000005</v>
          </cell>
          <cell r="CN207">
            <v>0</v>
          </cell>
          <cell r="CO207">
            <v>0</v>
          </cell>
          <cell r="CP207">
            <v>3.5</v>
          </cell>
          <cell r="CQ207">
            <v>0</v>
          </cell>
          <cell r="CR207">
            <v>0</v>
          </cell>
          <cell r="CS207">
            <v>0</v>
          </cell>
          <cell r="CT207">
            <v>0</v>
          </cell>
          <cell r="CU207">
            <v>0</v>
          </cell>
          <cell r="CV207">
            <v>0</v>
          </cell>
          <cell r="CW207">
            <v>0</v>
          </cell>
          <cell r="CX207">
            <v>0</v>
          </cell>
          <cell r="CY207">
            <v>0</v>
          </cell>
        </row>
        <row r="208">
          <cell r="A208" t="str">
            <v>1.1.4.175</v>
          </cell>
          <cell r="B208" t="str">
            <v>Строительство ВЛ-0,4кВ ПСК Виктория</v>
          </cell>
          <cell r="C208" t="str">
            <v>С_1.1.4.175</v>
          </cell>
          <cell r="D208">
            <v>6.5795900000000005</v>
          </cell>
          <cell r="E208">
            <v>0</v>
          </cell>
          <cell r="U208">
            <v>0</v>
          </cell>
          <cell r="V208">
            <v>0</v>
          </cell>
          <cell r="X208">
            <v>0</v>
          </cell>
          <cell r="AB208">
            <v>0</v>
          </cell>
          <cell r="AC208">
            <v>0</v>
          </cell>
          <cell r="AE208">
            <v>0</v>
          </cell>
          <cell r="AI208">
            <v>0</v>
          </cell>
          <cell r="AJ208">
            <v>0</v>
          </cell>
          <cell r="AL208">
            <v>0</v>
          </cell>
          <cell r="AP208">
            <v>0</v>
          </cell>
          <cell r="AQ208">
            <v>0</v>
          </cell>
          <cell r="AS208">
            <v>0</v>
          </cell>
          <cell r="AW208">
            <v>6.5795900000000005</v>
          </cell>
          <cell r="AX208">
            <v>0</v>
          </cell>
          <cell r="AZ208">
            <v>3.5</v>
          </cell>
          <cell r="BD208">
            <v>0</v>
          </cell>
          <cell r="BE208">
            <v>0</v>
          </cell>
          <cell r="BG208">
            <v>0</v>
          </cell>
          <cell r="BK208">
            <v>0</v>
          </cell>
          <cell r="BL208">
            <v>0</v>
          </cell>
          <cell r="BN208">
            <v>0</v>
          </cell>
          <cell r="BR208">
            <v>0</v>
          </cell>
          <cell r="BS208">
            <v>0</v>
          </cell>
          <cell r="BU208">
            <v>0</v>
          </cell>
          <cell r="BY208">
            <v>0</v>
          </cell>
          <cell r="BZ208">
            <v>0</v>
          </cell>
          <cell r="CB208">
            <v>0</v>
          </cell>
          <cell r="CF208">
            <v>0</v>
          </cell>
          <cell r="CG208">
            <v>0</v>
          </cell>
          <cell r="CI208">
            <v>0</v>
          </cell>
          <cell r="CL208">
            <v>0</v>
          </cell>
          <cell r="CM208">
            <v>6.5795900000000005</v>
          </cell>
          <cell r="CN208">
            <v>0</v>
          </cell>
          <cell r="CO208">
            <v>0</v>
          </cell>
          <cell r="CP208">
            <v>3.5</v>
          </cell>
          <cell r="CQ208">
            <v>0</v>
          </cell>
          <cell r="CR208">
            <v>0</v>
          </cell>
          <cell r="CS208">
            <v>0</v>
          </cell>
          <cell r="CT208">
            <v>0</v>
          </cell>
          <cell r="CU208">
            <v>0</v>
          </cell>
          <cell r="CV208">
            <v>0</v>
          </cell>
          <cell r="CW208">
            <v>0</v>
          </cell>
          <cell r="CX208">
            <v>0</v>
          </cell>
          <cell r="CY208">
            <v>0</v>
          </cell>
        </row>
        <row r="209">
          <cell r="A209" t="str">
            <v>1.1.4.176</v>
          </cell>
          <cell r="B209" t="str">
            <v>Строительство ВЛ-0,4кВ СТСН Летние Юрты</v>
          </cell>
          <cell r="C209" t="str">
            <v>С_1.1.4.176</v>
          </cell>
          <cell r="D209">
            <v>6.5795900000000005</v>
          </cell>
          <cell r="E209">
            <v>0</v>
          </cell>
          <cell r="U209">
            <v>0</v>
          </cell>
          <cell r="V209">
            <v>0</v>
          </cell>
          <cell r="X209">
            <v>0</v>
          </cell>
          <cell r="AB209">
            <v>0</v>
          </cell>
          <cell r="AC209">
            <v>0</v>
          </cell>
          <cell r="AE209">
            <v>0</v>
          </cell>
          <cell r="AI209">
            <v>0</v>
          </cell>
          <cell r="AJ209">
            <v>0</v>
          </cell>
          <cell r="AL209">
            <v>0</v>
          </cell>
          <cell r="AP209">
            <v>0</v>
          </cell>
          <cell r="AQ209">
            <v>0</v>
          </cell>
          <cell r="AS209">
            <v>0</v>
          </cell>
          <cell r="AW209">
            <v>6.5795900000000005</v>
          </cell>
          <cell r="AX209">
            <v>0</v>
          </cell>
          <cell r="AZ209">
            <v>3.5</v>
          </cell>
          <cell r="BD209">
            <v>0</v>
          </cell>
          <cell r="BE209">
            <v>0</v>
          </cell>
          <cell r="BG209">
            <v>0</v>
          </cell>
          <cell r="BK209">
            <v>0</v>
          </cell>
          <cell r="BL209">
            <v>0</v>
          </cell>
          <cell r="BN209">
            <v>0</v>
          </cell>
          <cell r="BR209">
            <v>0</v>
          </cell>
          <cell r="BS209">
            <v>0</v>
          </cell>
          <cell r="BU209">
            <v>0</v>
          </cell>
          <cell r="BY209">
            <v>0</v>
          </cell>
          <cell r="BZ209">
            <v>0</v>
          </cell>
          <cell r="CB209">
            <v>0</v>
          </cell>
          <cell r="CF209">
            <v>0</v>
          </cell>
          <cell r="CG209">
            <v>0</v>
          </cell>
          <cell r="CI209">
            <v>0</v>
          </cell>
          <cell r="CL209">
            <v>0</v>
          </cell>
          <cell r="CM209">
            <v>6.5795900000000005</v>
          </cell>
          <cell r="CN209">
            <v>0</v>
          </cell>
          <cell r="CO209">
            <v>0</v>
          </cell>
          <cell r="CP209">
            <v>3.5</v>
          </cell>
          <cell r="CQ209">
            <v>0</v>
          </cell>
          <cell r="CR209">
            <v>0</v>
          </cell>
          <cell r="CS209">
            <v>0</v>
          </cell>
          <cell r="CT209">
            <v>0</v>
          </cell>
          <cell r="CU209">
            <v>0</v>
          </cell>
          <cell r="CV209">
            <v>0</v>
          </cell>
          <cell r="CW209">
            <v>0</v>
          </cell>
          <cell r="CX209">
            <v>0</v>
          </cell>
          <cell r="CY209">
            <v>0</v>
          </cell>
        </row>
        <row r="210">
          <cell r="A210" t="str">
            <v>1.1.4.177</v>
          </cell>
          <cell r="B210" t="str">
            <v>Строительство ВЛ-0,4кВ СТ Ягодное</v>
          </cell>
          <cell r="C210" t="str">
            <v>С_1.1.4.177</v>
          </cell>
          <cell r="D210">
            <v>6.5795900000000005</v>
          </cell>
          <cell r="E210">
            <v>0</v>
          </cell>
          <cell r="U210">
            <v>0</v>
          </cell>
          <cell r="V210">
            <v>0</v>
          </cell>
          <cell r="X210">
            <v>0</v>
          </cell>
          <cell r="AB210">
            <v>0</v>
          </cell>
          <cell r="AC210">
            <v>0</v>
          </cell>
          <cell r="AE210">
            <v>0</v>
          </cell>
          <cell r="AI210">
            <v>6.5795900000000005</v>
          </cell>
          <cell r="AJ210">
            <v>0</v>
          </cell>
          <cell r="AL210">
            <v>3.5</v>
          </cell>
          <cell r="AP210">
            <v>0</v>
          </cell>
          <cell r="AQ210">
            <v>0</v>
          </cell>
          <cell r="AS210">
            <v>0</v>
          </cell>
          <cell r="AW210">
            <v>0</v>
          </cell>
          <cell r="AX210">
            <v>0</v>
          </cell>
          <cell r="AZ210">
            <v>0</v>
          </cell>
          <cell r="BD210">
            <v>0</v>
          </cell>
          <cell r="BE210">
            <v>0</v>
          </cell>
          <cell r="BG210">
            <v>0</v>
          </cell>
          <cell r="BK210">
            <v>0</v>
          </cell>
          <cell r="BL210">
            <v>0</v>
          </cell>
          <cell r="BN210">
            <v>0</v>
          </cell>
          <cell r="BR210">
            <v>0</v>
          </cell>
          <cell r="BS210">
            <v>0</v>
          </cell>
          <cell r="BU210">
            <v>0</v>
          </cell>
          <cell r="BY210">
            <v>0</v>
          </cell>
          <cell r="BZ210">
            <v>0</v>
          </cell>
          <cell r="CB210">
            <v>0</v>
          </cell>
          <cell r="CF210">
            <v>0</v>
          </cell>
          <cell r="CG210">
            <v>0</v>
          </cell>
          <cell r="CI210">
            <v>0</v>
          </cell>
          <cell r="CL210">
            <v>0</v>
          </cell>
          <cell r="CM210">
            <v>6.5795900000000005</v>
          </cell>
          <cell r="CN210">
            <v>0</v>
          </cell>
          <cell r="CO210">
            <v>0</v>
          </cell>
          <cell r="CP210">
            <v>3.5</v>
          </cell>
          <cell r="CQ210">
            <v>0</v>
          </cell>
          <cell r="CR210">
            <v>0</v>
          </cell>
          <cell r="CS210">
            <v>0</v>
          </cell>
          <cell r="CT210">
            <v>0</v>
          </cell>
          <cell r="CU210">
            <v>0</v>
          </cell>
          <cell r="CV210">
            <v>0</v>
          </cell>
          <cell r="CW210">
            <v>0</v>
          </cell>
          <cell r="CX210">
            <v>0</v>
          </cell>
          <cell r="CY210">
            <v>0</v>
          </cell>
        </row>
        <row r="211">
          <cell r="A211" t="str">
            <v>1.1.4.178</v>
          </cell>
          <cell r="B211" t="str">
            <v>Строительство ВЛ-0,4кВ СТ Сириус</v>
          </cell>
          <cell r="C211" t="str">
            <v>С_1.1.4.178</v>
          </cell>
          <cell r="D211">
            <v>6.5795900000000005</v>
          </cell>
          <cell r="E211">
            <v>0</v>
          </cell>
          <cell r="U211">
            <v>0</v>
          </cell>
          <cell r="V211">
            <v>0</v>
          </cell>
          <cell r="X211">
            <v>0</v>
          </cell>
          <cell r="AB211">
            <v>0</v>
          </cell>
          <cell r="AC211">
            <v>0</v>
          </cell>
          <cell r="AE211">
            <v>0</v>
          </cell>
          <cell r="AI211">
            <v>6.5795900000000005</v>
          </cell>
          <cell r="AJ211">
            <v>0</v>
          </cell>
          <cell r="AL211">
            <v>3.5</v>
          </cell>
          <cell r="AP211">
            <v>0</v>
          </cell>
          <cell r="AQ211">
            <v>0</v>
          </cell>
          <cell r="AS211">
            <v>0</v>
          </cell>
          <cell r="AW211">
            <v>0</v>
          </cell>
          <cell r="AX211">
            <v>0</v>
          </cell>
          <cell r="AZ211">
            <v>0</v>
          </cell>
          <cell r="BD211">
            <v>0</v>
          </cell>
          <cell r="BE211">
            <v>0</v>
          </cell>
          <cell r="BG211">
            <v>0</v>
          </cell>
          <cell r="BK211">
            <v>0</v>
          </cell>
          <cell r="BL211">
            <v>0</v>
          </cell>
          <cell r="BN211">
            <v>0</v>
          </cell>
          <cell r="BR211">
            <v>0</v>
          </cell>
          <cell r="BS211">
            <v>0</v>
          </cell>
          <cell r="BU211">
            <v>0</v>
          </cell>
          <cell r="BY211">
            <v>0</v>
          </cell>
          <cell r="BZ211">
            <v>0</v>
          </cell>
          <cell r="CB211">
            <v>0</v>
          </cell>
          <cell r="CF211">
            <v>0</v>
          </cell>
          <cell r="CG211">
            <v>0</v>
          </cell>
          <cell r="CI211">
            <v>0</v>
          </cell>
          <cell r="CL211">
            <v>0</v>
          </cell>
          <cell r="CM211">
            <v>6.5795900000000005</v>
          </cell>
          <cell r="CN211">
            <v>0</v>
          </cell>
          <cell r="CO211">
            <v>0</v>
          </cell>
          <cell r="CP211">
            <v>3.5</v>
          </cell>
          <cell r="CQ211">
            <v>0</v>
          </cell>
          <cell r="CR211">
            <v>0</v>
          </cell>
          <cell r="CS211">
            <v>0</v>
          </cell>
          <cell r="CT211">
            <v>0</v>
          </cell>
          <cell r="CU211">
            <v>0</v>
          </cell>
          <cell r="CV211">
            <v>0</v>
          </cell>
          <cell r="CW211">
            <v>0</v>
          </cell>
          <cell r="CX211">
            <v>0</v>
          </cell>
          <cell r="CY211">
            <v>0</v>
          </cell>
        </row>
        <row r="212">
          <cell r="A212" t="str">
            <v>1.1.4.179</v>
          </cell>
          <cell r="B212" t="str">
            <v>Строительство ВЛ-0,4кВ СТ Берендей</v>
          </cell>
          <cell r="C212" t="str">
            <v>С_1.1.4.179</v>
          </cell>
          <cell r="D212">
            <v>6.5795900000000005</v>
          </cell>
          <cell r="E212">
            <v>0</v>
          </cell>
          <cell r="U212">
            <v>0</v>
          </cell>
          <cell r="V212">
            <v>0</v>
          </cell>
          <cell r="X212">
            <v>0</v>
          </cell>
          <cell r="AB212">
            <v>0</v>
          </cell>
          <cell r="AC212">
            <v>0</v>
          </cell>
          <cell r="AE212">
            <v>0</v>
          </cell>
          <cell r="AI212">
            <v>6.5795900000000005</v>
          </cell>
          <cell r="AJ212">
            <v>0</v>
          </cell>
          <cell r="AL212">
            <v>3.5</v>
          </cell>
          <cell r="AP212">
            <v>0</v>
          </cell>
          <cell r="AQ212">
            <v>0</v>
          </cell>
          <cell r="AS212">
            <v>0</v>
          </cell>
          <cell r="AW212">
            <v>0</v>
          </cell>
          <cell r="AX212">
            <v>0</v>
          </cell>
          <cell r="AZ212">
            <v>0</v>
          </cell>
          <cell r="BD212">
            <v>0</v>
          </cell>
          <cell r="BE212">
            <v>0</v>
          </cell>
          <cell r="BG212">
            <v>0</v>
          </cell>
          <cell r="BK212">
            <v>0</v>
          </cell>
          <cell r="BL212">
            <v>0</v>
          </cell>
          <cell r="BN212">
            <v>0</v>
          </cell>
          <cell r="BR212">
            <v>0</v>
          </cell>
          <cell r="BS212">
            <v>0</v>
          </cell>
          <cell r="BU212">
            <v>0</v>
          </cell>
          <cell r="BY212">
            <v>0</v>
          </cell>
          <cell r="BZ212">
            <v>0</v>
          </cell>
          <cell r="CB212">
            <v>0</v>
          </cell>
          <cell r="CF212">
            <v>0</v>
          </cell>
          <cell r="CG212">
            <v>0</v>
          </cell>
          <cell r="CI212">
            <v>0</v>
          </cell>
          <cell r="CL212">
            <v>0</v>
          </cell>
          <cell r="CM212">
            <v>6.5795900000000005</v>
          </cell>
          <cell r="CN212">
            <v>0</v>
          </cell>
          <cell r="CO212">
            <v>0</v>
          </cell>
          <cell r="CP212">
            <v>3.5</v>
          </cell>
          <cell r="CQ212">
            <v>0</v>
          </cell>
          <cell r="CR212">
            <v>0</v>
          </cell>
          <cell r="CS212">
            <v>0</v>
          </cell>
          <cell r="CT212">
            <v>0</v>
          </cell>
          <cell r="CU212">
            <v>0</v>
          </cell>
          <cell r="CV212">
            <v>0</v>
          </cell>
          <cell r="CW212">
            <v>0</v>
          </cell>
          <cell r="CX212">
            <v>0</v>
          </cell>
          <cell r="CY212">
            <v>0</v>
          </cell>
        </row>
        <row r="213">
          <cell r="A213" t="str">
            <v>1.1.4.180</v>
          </cell>
          <cell r="B213" t="str">
            <v>Строительство ВЛ-0,4кВ СТ Тюльпан</v>
          </cell>
          <cell r="C213" t="str">
            <v>С_1.1.4.180</v>
          </cell>
          <cell r="D213">
            <v>6.5795900000000005</v>
          </cell>
          <cell r="E213">
            <v>0</v>
          </cell>
          <cell r="U213">
            <v>0</v>
          </cell>
          <cell r="V213">
            <v>0</v>
          </cell>
          <cell r="X213">
            <v>0</v>
          </cell>
          <cell r="AB213">
            <v>0</v>
          </cell>
          <cell r="AC213">
            <v>0</v>
          </cell>
          <cell r="AE213">
            <v>0</v>
          </cell>
          <cell r="AI213">
            <v>6.5795900000000005</v>
          </cell>
          <cell r="AJ213">
            <v>0</v>
          </cell>
          <cell r="AL213">
            <v>3.5</v>
          </cell>
          <cell r="AP213">
            <v>0</v>
          </cell>
          <cell r="AQ213">
            <v>0</v>
          </cell>
          <cell r="AS213">
            <v>0</v>
          </cell>
          <cell r="AW213">
            <v>0</v>
          </cell>
          <cell r="AX213">
            <v>0</v>
          </cell>
          <cell r="AZ213">
            <v>0</v>
          </cell>
          <cell r="BD213">
            <v>0</v>
          </cell>
          <cell r="BE213">
            <v>0</v>
          </cell>
          <cell r="BG213">
            <v>0</v>
          </cell>
          <cell r="BK213">
            <v>0</v>
          </cell>
          <cell r="BL213">
            <v>0</v>
          </cell>
          <cell r="BN213">
            <v>0</v>
          </cell>
          <cell r="BR213">
            <v>0</v>
          </cell>
          <cell r="BS213">
            <v>0</v>
          </cell>
          <cell r="BU213">
            <v>0</v>
          </cell>
          <cell r="BY213">
            <v>0</v>
          </cell>
          <cell r="BZ213">
            <v>0</v>
          </cell>
          <cell r="CB213">
            <v>0</v>
          </cell>
          <cell r="CF213">
            <v>0</v>
          </cell>
          <cell r="CG213">
            <v>0</v>
          </cell>
          <cell r="CI213">
            <v>0</v>
          </cell>
          <cell r="CL213">
            <v>0</v>
          </cell>
          <cell r="CM213">
            <v>6.5795900000000005</v>
          </cell>
          <cell r="CN213">
            <v>0</v>
          </cell>
          <cell r="CO213">
            <v>0</v>
          </cell>
          <cell r="CP213">
            <v>3.5</v>
          </cell>
          <cell r="CQ213">
            <v>0</v>
          </cell>
          <cell r="CR213">
            <v>0</v>
          </cell>
          <cell r="CS213">
            <v>0</v>
          </cell>
          <cell r="CT213">
            <v>0</v>
          </cell>
          <cell r="CU213">
            <v>0</v>
          </cell>
          <cell r="CV213">
            <v>0</v>
          </cell>
          <cell r="CW213">
            <v>0</v>
          </cell>
          <cell r="CX213">
            <v>0</v>
          </cell>
          <cell r="CY213">
            <v>0</v>
          </cell>
        </row>
        <row r="214">
          <cell r="A214" t="str">
            <v>1.1.4.181</v>
          </cell>
          <cell r="B214" t="str">
            <v>Строительство ВЛ-0,4кВ СОТ Энергостроитель</v>
          </cell>
          <cell r="C214" t="str">
            <v>С_1.1.4.181</v>
          </cell>
          <cell r="D214">
            <v>6.5795900000000005</v>
          </cell>
          <cell r="E214">
            <v>0</v>
          </cell>
          <cell r="U214">
            <v>0</v>
          </cell>
          <cell r="V214">
            <v>0</v>
          </cell>
          <cell r="X214">
            <v>0</v>
          </cell>
          <cell r="AB214">
            <v>0</v>
          </cell>
          <cell r="AC214">
            <v>0</v>
          </cell>
          <cell r="AE214">
            <v>0</v>
          </cell>
          <cell r="AI214">
            <v>6.5795900000000005</v>
          </cell>
          <cell r="AJ214">
            <v>0</v>
          </cell>
          <cell r="AL214">
            <v>3.5</v>
          </cell>
          <cell r="AP214">
            <v>0</v>
          </cell>
          <cell r="AQ214">
            <v>0</v>
          </cell>
          <cell r="AS214">
            <v>0</v>
          </cell>
          <cell r="AW214">
            <v>0</v>
          </cell>
          <cell r="AX214">
            <v>0</v>
          </cell>
          <cell r="AZ214">
            <v>0</v>
          </cell>
          <cell r="BD214">
            <v>0</v>
          </cell>
          <cell r="BE214">
            <v>0</v>
          </cell>
          <cell r="BG214">
            <v>0</v>
          </cell>
          <cell r="BK214">
            <v>0</v>
          </cell>
          <cell r="BL214">
            <v>0</v>
          </cell>
          <cell r="BN214">
            <v>0</v>
          </cell>
          <cell r="BR214">
            <v>0</v>
          </cell>
          <cell r="BS214">
            <v>0</v>
          </cell>
          <cell r="BU214">
            <v>0</v>
          </cell>
          <cell r="BY214">
            <v>0</v>
          </cell>
          <cell r="BZ214">
            <v>0</v>
          </cell>
          <cell r="CB214">
            <v>0</v>
          </cell>
          <cell r="CF214">
            <v>0</v>
          </cell>
          <cell r="CG214">
            <v>0</v>
          </cell>
          <cell r="CI214">
            <v>0</v>
          </cell>
          <cell r="CL214">
            <v>0</v>
          </cell>
          <cell r="CM214">
            <v>6.5795900000000005</v>
          </cell>
          <cell r="CN214">
            <v>0</v>
          </cell>
          <cell r="CO214">
            <v>0</v>
          </cell>
          <cell r="CP214">
            <v>3.5</v>
          </cell>
          <cell r="CQ214">
            <v>0</v>
          </cell>
          <cell r="CR214">
            <v>0</v>
          </cell>
          <cell r="CS214">
            <v>0</v>
          </cell>
          <cell r="CT214">
            <v>0</v>
          </cell>
          <cell r="CU214">
            <v>0</v>
          </cell>
          <cell r="CV214">
            <v>0</v>
          </cell>
          <cell r="CW214">
            <v>0</v>
          </cell>
          <cell r="CX214">
            <v>0</v>
          </cell>
          <cell r="CY214">
            <v>0</v>
          </cell>
        </row>
        <row r="215">
          <cell r="A215" t="str">
            <v>1.1.4.182</v>
          </cell>
          <cell r="B215" t="str">
            <v>Строительство ВЛ-0,4кВ СОТ Прибрежный</v>
          </cell>
          <cell r="C215" t="str">
            <v>С_1.1.4.182</v>
          </cell>
          <cell r="D215">
            <v>6.5795900000000005</v>
          </cell>
          <cell r="E215">
            <v>0</v>
          </cell>
          <cell r="U215">
            <v>0</v>
          </cell>
          <cell r="V215">
            <v>0</v>
          </cell>
          <cell r="X215">
            <v>0</v>
          </cell>
          <cell r="AB215">
            <v>0</v>
          </cell>
          <cell r="AC215">
            <v>0</v>
          </cell>
          <cell r="AE215">
            <v>0</v>
          </cell>
          <cell r="AI215">
            <v>6.5795900000000005</v>
          </cell>
          <cell r="AJ215">
            <v>0</v>
          </cell>
          <cell r="AL215">
            <v>3.5</v>
          </cell>
          <cell r="AP215">
            <v>0</v>
          </cell>
          <cell r="AQ215">
            <v>0</v>
          </cell>
          <cell r="AS215">
            <v>0</v>
          </cell>
          <cell r="AW215">
            <v>0</v>
          </cell>
          <cell r="AX215">
            <v>0</v>
          </cell>
          <cell r="AZ215">
            <v>0</v>
          </cell>
          <cell r="BD215">
            <v>0</v>
          </cell>
          <cell r="BE215">
            <v>0</v>
          </cell>
          <cell r="BG215">
            <v>0</v>
          </cell>
          <cell r="BK215">
            <v>0</v>
          </cell>
          <cell r="BL215">
            <v>0</v>
          </cell>
          <cell r="BN215">
            <v>0</v>
          </cell>
          <cell r="BR215">
            <v>0</v>
          </cell>
          <cell r="BS215">
            <v>0</v>
          </cell>
          <cell r="BU215">
            <v>0</v>
          </cell>
          <cell r="BY215">
            <v>0</v>
          </cell>
          <cell r="BZ215">
            <v>0</v>
          </cell>
          <cell r="CB215">
            <v>0</v>
          </cell>
          <cell r="CF215">
            <v>0</v>
          </cell>
          <cell r="CG215">
            <v>0</v>
          </cell>
          <cell r="CI215">
            <v>0</v>
          </cell>
          <cell r="CL215">
            <v>0</v>
          </cell>
          <cell r="CM215">
            <v>6.5795900000000005</v>
          </cell>
          <cell r="CN215">
            <v>0</v>
          </cell>
          <cell r="CO215">
            <v>0</v>
          </cell>
          <cell r="CP215">
            <v>3.5</v>
          </cell>
          <cell r="CQ215">
            <v>0</v>
          </cell>
          <cell r="CR215">
            <v>0</v>
          </cell>
          <cell r="CS215">
            <v>0</v>
          </cell>
          <cell r="CT215">
            <v>0</v>
          </cell>
          <cell r="CU215">
            <v>0</v>
          </cell>
          <cell r="CV215">
            <v>0</v>
          </cell>
          <cell r="CW215">
            <v>0</v>
          </cell>
          <cell r="CX215">
            <v>0</v>
          </cell>
          <cell r="CY215">
            <v>0</v>
          </cell>
        </row>
        <row r="216">
          <cell r="A216" t="str">
            <v>1.1.4.183</v>
          </cell>
          <cell r="B216" t="str">
            <v>Строительство ВЛ-0,4кВ СОТ Прибрежный-2</v>
          </cell>
          <cell r="C216" t="str">
            <v>С_1.1.4.183</v>
          </cell>
          <cell r="D216">
            <v>6.5795900000000005</v>
          </cell>
          <cell r="E216">
            <v>0</v>
          </cell>
          <cell r="U216">
            <v>0</v>
          </cell>
          <cell r="V216">
            <v>0</v>
          </cell>
          <cell r="X216">
            <v>0</v>
          </cell>
          <cell r="AB216">
            <v>0</v>
          </cell>
          <cell r="AC216">
            <v>0</v>
          </cell>
          <cell r="AE216">
            <v>0</v>
          </cell>
          <cell r="AI216">
            <v>6.5795900000000005</v>
          </cell>
          <cell r="AJ216">
            <v>0</v>
          </cell>
          <cell r="AL216">
            <v>3.5</v>
          </cell>
          <cell r="AP216">
            <v>0</v>
          </cell>
          <cell r="AQ216">
            <v>0</v>
          </cell>
          <cell r="AS216">
            <v>0</v>
          </cell>
          <cell r="AW216">
            <v>0</v>
          </cell>
          <cell r="AX216">
            <v>0</v>
          </cell>
          <cell r="AZ216">
            <v>0</v>
          </cell>
          <cell r="BD216">
            <v>0</v>
          </cell>
          <cell r="BE216">
            <v>0</v>
          </cell>
          <cell r="BG216">
            <v>0</v>
          </cell>
          <cell r="BK216">
            <v>0</v>
          </cell>
          <cell r="BL216">
            <v>0</v>
          </cell>
          <cell r="BN216">
            <v>0</v>
          </cell>
          <cell r="BR216">
            <v>0</v>
          </cell>
          <cell r="BS216">
            <v>0</v>
          </cell>
          <cell r="BU216">
            <v>0</v>
          </cell>
          <cell r="BY216">
            <v>0</v>
          </cell>
          <cell r="BZ216">
            <v>0</v>
          </cell>
          <cell r="CB216">
            <v>0</v>
          </cell>
          <cell r="CF216">
            <v>0</v>
          </cell>
          <cell r="CG216">
            <v>0</v>
          </cell>
          <cell r="CI216">
            <v>0</v>
          </cell>
          <cell r="CL216">
            <v>0</v>
          </cell>
          <cell r="CM216">
            <v>6.5795900000000005</v>
          </cell>
          <cell r="CN216">
            <v>0</v>
          </cell>
          <cell r="CO216">
            <v>0</v>
          </cell>
          <cell r="CP216">
            <v>3.5</v>
          </cell>
          <cell r="CQ216">
            <v>0</v>
          </cell>
          <cell r="CR216">
            <v>0</v>
          </cell>
          <cell r="CS216">
            <v>0</v>
          </cell>
          <cell r="CT216">
            <v>0</v>
          </cell>
          <cell r="CU216">
            <v>0</v>
          </cell>
          <cell r="CV216">
            <v>0</v>
          </cell>
          <cell r="CW216">
            <v>0</v>
          </cell>
          <cell r="CX216">
            <v>0</v>
          </cell>
          <cell r="CY216">
            <v>0</v>
          </cell>
        </row>
        <row r="217">
          <cell r="A217" t="str">
            <v>1.1.4.184</v>
          </cell>
          <cell r="B217" t="str">
            <v>Строительство ВЛ-0,4кВ СОТ Прибрежный-3</v>
          </cell>
          <cell r="C217" t="str">
            <v>С_1.1.4.184</v>
          </cell>
          <cell r="D217">
            <v>6.5795900000000005</v>
          </cell>
          <cell r="E217">
            <v>0</v>
          </cell>
          <cell r="U217">
            <v>0</v>
          </cell>
          <cell r="V217">
            <v>0</v>
          </cell>
          <cell r="X217">
            <v>0</v>
          </cell>
          <cell r="AB217">
            <v>0</v>
          </cell>
          <cell r="AC217">
            <v>0</v>
          </cell>
          <cell r="AE217">
            <v>0</v>
          </cell>
          <cell r="AI217">
            <v>0</v>
          </cell>
          <cell r="AJ217">
            <v>0</v>
          </cell>
          <cell r="AL217">
            <v>0</v>
          </cell>
          <cell r="AP217">
            <v>0</v>
          </cell>
          <cell r="AQ217">
            <v>0</v>
          </cell>
          <cell r="AS217">
            <v>0</v>
          </cell>
          <cell r="AW217">
            <v>0</v>
          </cell>
          <cell r="AX217">
            <v>0</v>
          </cell>
          <cell r="AZ217">
            <v>0</v>
          </cell>
          <cell r="BD217">
            <v>0</v>
          </cell>
          <cell r="BE217">
            <v>0</v>
          </cell>
          <cell r="BG217">
            <v>0</v>
          </cell>
          <cell r="BK217">
            <v>0</v>
          </cell>
          <cell r="BL217">
            <v>0</v>
          </cell>
          <cell r="BN217">
            <v>0</v>
          </cell>
          <cell r="BR217">
            <v>0</v>
          </cell>
          <cell r="BS217">
            <v>0</v>
          </cell>
          <cell r="BU217">
            <v>0</v>
          </cell>
          <cell r="BY217">
            <v>6.5795900000000005</v>
          </cell>
          <cell r="BZ217">
            <v>0</v>
          </cell>
          <cell r="CB217">
            <v>3.5</v>
          </cell>
          <cell r="CF217">
            <v>0</v>
          </cell>
          <cell r="CG217">
            <v>0</v>
          </cell>
          <cell r="CI217">
            <v>0</v>
          </cell>
          <cell r="CL217">
            <v>0</v>
          </cell>
          <cell r="CM217">
            <v>6.5795900000000005</v>
          </cell>
          <cell r="CN217">
            <v>0</v>
          </cell>
          <cell r="CO217">
            <v>0</v>
          </cell>
          <cell r="CP217">
            <v>3.5</v>
          </cell>
          <cell r="CQ217">
            <v>0</v>
          </cell>
          <cell r="CR217">
            <v>0</v>
          </cell>
          <cell r="CS217">
            <v>0</v>
          </cell>
          <cell r="CT217">
            <v>0</v>
          </cell>
          <cell r="CU217">
            <v>0</v>
          </cell>
          <cell r="CV217">
            <v>0</v>
          </cell>
          <cell r="CW217">
            <v>0</v>
          </cell>
          <cell r="CX217">
            <v>0</v>
          </cell>
          <cell r="CY217">
            <v>0</v>
          </cell>
        </row>
        <row r="218">
          <cell r="A218" t="str">
            <v>1.1.4.185</v>
          </cell>
          <cell r="B218" t="str">
            <v>Строительство ВЛ-0,4кВ СТ Полимер</v>
          </cell>
          <cell r="C218" t="str">
            <v>С_1.1.4.185</v>
          </cell>
          <cell r="D218">
            <v>6.5795900000000005</v>
          </cell>
          <cell r="E218">
            <v>0</v>
          </cell>
          <cell r="U218">
            <v>0</v>
          </cell>
          <cell r="V218">
            <v>0</v>
          </cell>
          <cell r="X218">
            <v>0</v>
          </cell>
          <cell r="AB218">
            <v>0</v>
          </cell>
          <cell r="AC218">
            <v>0</v>
          </cell>
          <cell r="AE218">
            <v>0</v>
          </cell>
          <cell r="AI218">
            <v>0</v>
          </cell>
          <cell r="AJ218">
            <v>0</v>
          </cell>
          <cell r="AL218">
            <v>0</v>
          </cell>
          <cell r="AP218">
            <v>0</v>
          </cell>
          <cell r="AQ218">
            <v>0</v>
          </cell>
          <cell r="AS218">
            <v>0</v>
          </cell>
          <cell r="AW218">
            <v>0</v>
          </cell>
          <cell r="AX218">
            <v>0</v>
          </cell>
          <cell r="AZ218">
            <v>0</v>
          </cell>
          <cell r="BD218">
            <v>0</v>
          </cell>
          <cell r="BE218">
            <v>0</v>
          </cell>
          <cell r="BG218">
            <v>0</v>
          </cell>
          <cell r="BK218">
            <v>0</v>
          </cell>
          <cell r="BL218">
            <v>0</v>
          </cell>
          <cell r="BN218">
            <v>0</v>
          </cell>
          <cell r="BR218">
            <v>0</v>
          </cell>
          <cell r="BS218">
            <v>0</v>
          </cell>
          <cell r="BU218">
            <v>0</v>
          </cell>
          <cell r="BY218">
            <v>6.5795900000000005</v>
          </cell>
          <cell r="BZ218">
            <v>0</v>
          </cell>
          <cell r="CB218">
            <v>3.5</v>
          </cell>
          <cell r="CF218">
            <v>0</v>
          </cell>
          <cell r="CG218">
            <v>0</v>
          </cell>
          <cell r="CI218">
            <v>0</v>
          </cell>
          <cell r="CL218">
            <v>0</v>
          </cell>
          <cell r="CM218">
            <v>6.5795900000000005</v>
          </cell>
          <cell r="CN218">
            <v>0</v>
          </cell>
          <cell r="CO218">
            <v>0</v>
          </cell>
          <cell r="CP218">
            <v>3.5</v>
          </cell>
          <cell r="CQ218">
            <v>0</v>
          </cell>
          <cell r="CR218">
            <v>0</v>
          </cell>
          <cell r="CS218">
            <v>0</v>
          </cell>
          <cell r="CT218">
            <v>0</v>
          </cell>
          <cell r="CU218">
            <v>0</v>
          </cell>
          <cell r="CV218">
            <v>0</v>
          </cell>
          <cell r="CW218">
            <v>0</v>
          </cell>
          <cell r="CX218">
            <v>0</v>
          </cell>
          <cell r="CY218">
            <v>0</v>
          </cell>
        </row>
        <row r="219">
          <cell r="A219" t="str">
            <v>1.1.4.186</v>
          </cell>
          <cell r="B219" t="str">
            <v>Строительство ВЛ-0,4кВ СОТ Заречный</v>
          </cell>
          <cell r="C219" t="str">
            <v>С_1.1.4.186</v>
          </cell>
          <cell r="D219">
            <v>6.5795900000000005</v>
          </cell>
          <cell r="E219">
            <v>0</v>
          </cell>
          <cell r="U219">
            <v>0</v>
          </cell>
          <cell r="V219">
            <v>0</v>
          </cell>
          <cell r="X219">
            <v>0</v>
          </cell>
          <cell r="AB219">
            <v>0</v>
          </cell>
          <cell r="AC219">
            <v>0</v>
          </cell>
          <cell r="AE219">
            <v>0</v>
          </cell>
          <cell r="AI219">
            <v>0</v>
          </cell>
          <cell r="AJ219">
            <v>0</v>
          </cell>
          <cell r="AL219">
            <v>0</v>
          </cell>
          <cell r="AP219">
            <v>0</v>
          </cell>
          <cell r="AQ219">
            <v>0</v>
          </cell>
          <cell r="AS219">
            <v>0</v>
          </cell>
          <cell r="AW219">
            <v>0</v>
          </cell>
          <cell r="AX219">
            <v>0</v>
          </cell>
          <cell r="AZ219">
            <v>0</v>
          </cell>
          <cell r="BD219">
            <v>0</v>
          </cell>
          <cell r="BE219">
            <v>0</v>
          </cell>
          <cell r="BG219">
            <v>0</v>
          </cell>
          <cell r="BK219">
            <v>6.5795900000000005</v>
          </cell>
          <cell r="BL219">
            <v>0</v>
          </cell>
          <cell r="BN219">
            <v>3.5</v>
          </cell>
          <cell r="BR219">
            <v>0</v>
          </cell>
          <cell r="BS219">
            <v>0</v>
          </cell>
          <cell r="BU219">
            <v>0</v>
          </cell>
          <cell r="BY219">
            <v>0</v>
          </cell>
          <cell r="BZ219">
            <v>0</v>
          </cell>
          <cell r="CB219">
            <v>0</v>
          </cell>
          <cell r="CF219">
            <v>0</v>
          </cell>
          <cell r="CG219">
            <v>0</v>
          </cell>
          <cell r="CI219">
            <v>0</v>
          </cell>
          <cell r="CL219">
            <v>0</v>
          </cell>
          <cell r="CM219">
            <v>6.5795900000000005</v>
          </cell>
          <cell r="CN219">
            <v>0</v>
          </cell>
          <cell r="CO219">
            <v>0</v>
          </cell>
          <cell r="CP219">
            <v>3.5</v>
          </cell>
          <cell r="CQ219">
            <v>0</v>
          </cell>
          <cell r="CR219">
            <v>0</v>
          </cell>
          <cell r="CS219">
            <v>0</v>
          </cell>
          <cell r="CT219">
            <v>0</v>
          </cell>
          <cell r="CU219">
            <v>0</v>
          </cell>
          <cell r="CV219">
            <v>0</v>
          </cell>
          <cell r="CW219">
            <v>0</v>
          </cell>
          <cell r="CX219">
            <v>0</v>
          </cell>
          <cell r="CY219">
            <v>0</v>
          </cell>
        </row>
        <row r="220">
          <cell r="A220" t="str">
            <v>1.1.4.187</v>
          </cell>
          <cell r="B220" t="str">
            <v>Строительство ВЛ-0,4кВ СОТ Север</v>
          </cell>
          <cell r="C220" t="str">
            <v>С_1.1.4.187</v>
          </cell>
          <cell r="D220">
            <v>6.5795900000000005</v>
          </cell>
          <cell r="E220">
            <v>0</v>
          </cell>
          <cell r="U220">
            <v>0</v>
          </cell>
          <cell r="V220">
            <v>0</v>
          </cell>
          <cell r="X220">
            <v>0</v>
          </cell>
          <cell r="AB220">
            <v>0</v>
          </cell>
          <cell r="AC220">
            <v>0</v>
          </cell>
          <cell r="AE220">
            <v>0</v>
          </cell>
          <cell r="AI220">
            <v>0</v>
          </cell>
          <cell r="AJ220">
            <v>0</v>
          </cell>
          <cell r="AL220">
            <v>0</v>
          </cell>
          <cell r="AP220">
            <v>0</v>
          </cell>
          <cell r="AQ220">
            <v>0</v>
          </cell>
          <cell r="AS220">
            <v>0</v>
          </cell>
          <cell r="AW220">
            <v>0</v>
          </cell>
          <cell r="AX220">
            <v>0</v>
          </cell>
          <cell r="AZ220">
            <v>0</v>
          </cell>
          <cell r="BD220">
            <v>0</v>
          </cell>
          <cell r="BE220">
            <v>0</v>
          </cell>
          <cell r="BG220">
            <v>0</v>
          </cell>
          <cell r="BK220">
            <v>6.5795900000000005</v>
          </cell>
          <cell r="BL220">
            <v>0</v>
          </cell>
          <cell r="BN220">
            <v>3.5</v>
          </cell>
          <cell r="BR220">
            <v>0</v>
          </cell>
          <cell r="BS220">
            <v>0</v>
          </cell>
          <cell r="BU220">
            <v>0</v>
          </cell>
          <cell r="BY220">
            <v>0</v>
          </cell>
          <cell r="BZ220">
            <v>0</v>
          </cell>
          <cell r="CB220">
            <v>0</v>
          </cell>
          <cell r="CF220">
            <v>0</v>
          </cell>
          <cell r="CG220">
            <v>0</v>
          </cell>
          <cell r="CI220">
            <v>0</v>
          </cell>
          <cell r="CL220">
            <v>0</v>
          </cell>
          <cell r="CM220">
            <v>6.5795900000000005</v>
          </cell>
          <cell r="CN220">
            <v>0</v>
          </cell>
          <cell r="CO220">
            <v>0</v>
          </cell>
          <cell r="CP220">
            <v>3.5</v>
          </cell>
          <cell r="CQ220">
            <v>0</v>
          </cell>
          <cell r="CR220">
            <v>0</v>
          </cell>
          <cell r="CS220">
            <v>0</v>
          </cell>
          <cell r="CT220">
            <v>0</v>
          </cell>
          <cell r="CU220">
            <v>0</v>
          </cell>
          <cell r="CV220">
            <v>0</v>
          </cell>
          <cell r="CW220">
            <v>0</v>
          </cell>
          <cell r="CX220">
            <v>0</v>
          </cell>
          <cell r="CY220">
            <v>0</v>
          </cell>
        </row>
        <row r="221">
          <cell r="A221" t="str">
            <v>1.1.4.188</v>
          </cell>
          <cell r="B221" t="str">
            <v>Строительство ВЛ-0,4кВ СОТ Север-1</v>
          </cell>
          <cell r="C221" t="str">
            <v>С_1.1.4.188</v>
          </cell>
          <cell r="D221">
            <v>6.5795900000000005</v>
          </cell>
          <cell r="E221">
            <v>0</v>
          </cell>
          <cell r="U221">
            <v>0</v>
          </cell>
          <cell r="V221">
            <v>0</v>
          </cell>
          <cell r="X221">
            <v>0</v>
          </cell>
          <cell r="AB221">
            <v>0</v>
          </cell>
          <cell r="AC221">
            <v>0</v>
          </cell>
          <cell r="AE221">
            <v>0</v>
          </cell>
          <cell r="AI221">
            <v>0</v>
          </cell>
          <cell r="AJ221">
            <v>0</v>
          </cell>
          <cell r="AL221">
            <v>0</v>
          </cell>
          <cell r="AP221">
            <v>0</v>
          </cell>
          <cell r="AQ221">
            <v>0</v>
          </cell>
          <cell r="AS221">
            <v>0</v>
          </cell>
          <cell r="AW221">
            <v>0</v>
          </cell>
          <cell r="AX221">
            <v>0</v>
          </cell>
          <cell r="AZ221">
            <v>0</v>
          </cell>
          <cell r="BD221">
            <v>0</v>
          </cell>
          <cell r="BE221">
            <v>0</v>
          </cell>
          <cell r="BG221">
            <v>0</v>
          </cell>
          <cell r="BK221">
            <v>6.5795900000000005</v>
          </cell>
          <cell r="BL221">
            <v>0</v>
          </cell>
          <cell r="BN221">
            <v>3.5</v>
          </cell>
          <cell r="BR221">
            <v>0</v>
          </cell>
          <cell r="BS221">
            <v>0</v>
          </cell>
          <cell r="BU221">
            <v>0</v>
          </cell>
          <cell r="BY221">
            <v>0</v>
          </cell>
          <cell r="BZ221">
            <v>0</v>
          </cell>
          <cell r="CB221">
            <v>0</v>
          </cell>
          <cell r="CF221">
            <v>0</v>
          </cell>
          <cell r="CG221">
            <v>0</v>
          </cell>
          <cell r="CI221">
            <v>0</v>
          </cell>
          <cell r="CL221">
            <v>0</v>
          </cell>
          <cell r="CM221">
            <v>6.5795900000000005</v>
          </cell>
          <cell r="CN221">
            <v>0</v>
          </cell>
          <cell r="CO221">
            <v>0</v>
          </cell>
          <cell r="CP221">
            <v>3.5</v>
          </cell>
          <cell r="CQ221">
            <v>0</v>
          </cell>
          <cell r="CR221">
            <v>0</v>
          </cell>
          <cell r="CS221">
            <v>0</v>
          </cell>
          <cell r="CT221">
            <v>0</v>
          </cell>
          <cell r="CU221">
            <v>0</v>
          </cell>
          <cell r="CV221">
            <v>0</v>
          </cell>
          <cell r="CW221">
            <v>0</v>
          </cell>
          <cell r="CX221">
            <v>0</v>
          </cell>
          <cell r="CY221">
            <v>0</v>
          </cell>
        </row>
        <row r="222">
          <cell r="A222" t="str">
            <v>1.1.4.189</v>
          </cell>
          <cell r="B222" t="str">
            <v>Строительство ВЛ-0,4кВ СОТ Черемушки</v>
          </cell>
          <cell r="C222" t="str">
            <v>С_1.1.4.189</v>
          </cell>
          <cell r="D222">
            <v>6.5795900000000005</v>
          </cell>
          <cell r="E222">
            <v>0</v>
          </cell>
          <cell r="U222">
            <v>0</v>
          </cell>
          <cell r="V222">
            <v>0</v>
          </cell>
          <cell r="X222">
            <v>0</v>
          </cell>
          <cell r="AB222">
            <v>0</v>
          </cell>
          <cell r="AC222">
            <v>0</v>
          </cell>
          <cell r="AE222">
            <v>0</v>
          </cell>
          <cell r="AI222">
            <v>0</v>
          </cell>
          <cell r="AJ222">
            <v>0</v>
          </cell>
          <cell r="AL222">
            <v>0</v>
          </cell>
          <cell r="AP222">
            <v>0</v>
          </cell>
          <cell r="AQ222">
            <v>0</v>
          </cell>
          <cell r="AS222">
            <v>0</v>
          </cell>
          <cell r="AW222">
            <v>0</v>
          </cell>
          <cell r="AX222">
            <v>0</v>
          </cell>
          <cell r="AZ222">
            <v>0</v>
          </cell>
          <cell r="BD222">
            <v>0</v>
          </cell>
          <cell r="BE222">
            <v>0</v>
          </cell>
          <cell r="BG222">
            <v>0</v>
          </cell>
          <cell r="BK222">
            <v>6.5795900000000005</v>
          </cell>
          <cell r="BL222">
            <v>0</v>
          </cell>
          <cell r="BN222">
            <v>3.5</v>
          </cell>
          <cell r="BR222">
            <v>0</v>
          </cell>
          <cell r="BS222">
            <v>0</v>
          </cell>
          <cell r="BU222">
            <v>0</v>
          </cell>
          <cell r="BY222">
            <v>0</v>
          </cell>
          <cell r="BZ222">
            <v>0</v>
          </cell>
          <cell r="CB222">
            <v>0</v>
          </cell>
          <cell r="CF222">
            <v>0</v>
          </cell>
          <cell r="CG222">
            <v>0</v>
          </cell>
          <cell r="CI222">
            <v>0</v>
          </cell>
          <cell r="CL222">
            <v>0</v>
          </cell>
          <cell r="CM222">
            <v>6.5795900000000005</v>
          </cell>
          <cell r="CN222">
            <v>0</v>
          </cell>
          <cell r="CO222">
            <v>0</v>
          </cell>
          <cell r="CP222">
            <v>3.5</v>
          </cell>
          <cell r="CQ222">
            <v>0</v>
          </cell>
          <cell r="CR222">
            <v>0</v>
          </cell>
          <cell r="CS222">
            <v>0</v>
          </cell>
          <cell r="CT222">
            <v>0</v>
          </cell>
          <cell r="CU222">
            <v>0</v>
          </cell>
          <cell r="CV222">
            <v>0</v>
          </cell>
          <cell r="CW222">
            <v>0</v>
          </cell>
          <cell r="CX222">
            <v>0</v>
          </cell>
          <cell r="CY222">
            <v>0</v>
          </cell>
        </row>
        <row r="223">
          <cell r="A223" t="str">
            <v>1.1.4.190</v>
          </cell>
          <cell r="B223" t="str">
            <v>Строительство ВЛ-0,4кВ ПДК Черемушки-2</v>
          </cell>
          <cell r="C223" t="str">
            <v>С_1.1.4.190</v>
          </cell>
          <cell r="D223">
            <v>6.5795900000000005</v>
          </cell>
          <cell r="E223">
            <v>0</v>
          </cell>
          <cell r="U223">
            <v>0</v>
          </cell>
          <cell r="V223">
            <v>0</v>
          </cell>
          <cell r="X223">
            <v>0</v>
          </cell>
          <cell r="AB223">
            <v>0</v>
          </cell>
          <cell r="AC223">
            <v>0</v>
          </cell>
          <cell r="AE223">
            <v>0</v>
          </cell>
          <cell r="AI223">
            <v>0</v>
          </cell>
          <cell r="AJ223">
            <v>0</v>
          </cell>
          <cell r="AL223">
            <v>0</v>
          </cell>
          <cell r="AP223">
            <v>0</v>
          </cell>
          <cell r="AQ223">
            <v>0</v>
          </cell>
          <cell r="AS223">
            <v>0</v>
          </cell>
          <cell r="AW223">
            <v>0</v>
          </cell>
          <cell r="AX223">
            <v>0</v>
          </cell>
          <cell r="AZ223">
            <v>0</v>
          </cell>
          <cell r="BD223">
            <v>0</v>
          </cell>
          <cell r="BE223">
            <v>0</v>
          </cell>
          <cell r="BG223">
            <v>0</v>
          </cell>
          <cell r="BK223">
            <v>6.5795900000000005</v>
          </cell>
          <cell r="BL223">
            <v>0</v>
          </cell>
          <cell r="BN223">
            <v>3.5</v>
          </cell>
          <cell r="BR223">
            <v>0</v>
          </cell>
          <cell r="BS223">
            <v>0</v>
          </cell>
          <cell r="BU223">
            <v>0</v>
          </cell>
          <cell r="BY223">
            <v>0</v>
          </cell>
          <cell r="BZ223">
            <v>0</v>
          </cell>
          <cell r="CB223">
            <v>0</v>
          </cell>
          <cell r="CF223">
            <v>0</v>
          </cell>
          <cell r="CG223">
            <v>0</v>
          </cell>
          <cell r="CI223">
            <v>0</v>
          </cell>
          <cell r="CL223">
            <v>0</v>
          </cell>
          <cell r="CM223">
            <v>6.5795900000000005</v>
          </cell>
          <cell r="CN223">
            <v>0</v>
          </cell>
          <cell r="CO223">
            <v>0</v>
          </cell>
          <cell r="CP223">
            <v>3.5</v>
          </cell>
          <cell r="CQ223">
            <v>0</v>
          </cell>
          <cell r="CR223">
            <v>0</v>
          </cell>
          <cell r="CS223">
            <v>0</v>
          </cell>
          <cell r="CT223">
            <v>0</v>
          </cell>
          <cell r="CU223">
            <v>0</v>
          </cell>
          <cell r="CV223">
            <v>0</v>
          </cell>
          <cell r="CW223">
            <v>0</v>
          </cell>
          <cell r="CX223">
            <v>0</v>
          </cell>
          <cell r="CY223">
            <v>0</v>
          </cell>
        </row>
        <row r="224">
          <cell r="A224" t="str">
            <v>1.1.4.191</v>
          </cell>
          <cell r="B224" t="str">
            <v>Строительство ВЛ-0,4кВ СПК Авиатор-34</v>
          </cell>
          <cell r="C224" t="str">
            <v>С_1.1.4.191</v>
          </cell>
          <cell r="D224">
            <v>6.5795900000000005</v>
          </cell>
          <cell r="E224">
            <v>0</v>
          </cell>
          <cell r="U224">
            <v>0</v>
          </cell>
          <cell r="V224">
            <v>0</v>
          </cell>
          <cell r="X224">
            <v>0</v>
          </cell>
          <cell r="AB224">
            <v>0</v>
          </cell>
          <cell r="AC224">
            <v>0</v>
          </cell>
          <cell r="AE224">
            <v>0</v>
          </cell>
          <cell r="AI224">
            <v>0</v>
          </cell>
          <cell r="AJ224">
            <v>0</v>
          </cell>
          <cell r="AL224">
            <v>0</v>
          </cell>
          <cell r="AP224">
            <v>0</v>
          </cell>
          <cell r="AQ224">
            <v>0</v>
          </cell>
          <cell r="AS224">
            <v>0</v>
          </cell>
          <cell r="AW224">
            <v>0</v>
          </cell>
          <cell r="AX224">
            <v>0</v>
          </cell>
          <cell r="AZ224">
            <v>0</v>
          </cell>
          <cell r="BD224">
            <v>0</v>
          </cell>
          <cell r="BE224">
            <v>0</v>
          </cell>
          <cell r="BG224">
            <v>0</v>
          </cell>
          <cell r="BK224">
            <v>6.5795900000000005</v>
          </cell>
          <cell r="BL224">
            <v>0</v>
          </cell>
          <cell r="BN224">
            <v>3.5</v>
          </cell>
          <cell r="BR224">
            <v>0</v>
          </cell>
          <cell r="BS224">
            <v>0</v>
          </cell>
          <cell r="BU224">
            <v>0</v>
          </cell>
          <cell r="BY224">
            <v>0</v>
          </cell>
          <cell r="BZ224">
            <v>0</v>
          </cell>
          <cell r="CB224">
            <v>0</v>
          </cell>
          <cell r="CF224">
            <v>0</v>
          </cell>
          <cell r="CG224">
            <v>0</v>
          </cell>
          <cell r="CI224">
            <v>0</v>
          </cell>
          <cell r="CL224">
            <v>0</v>
          </cell>
          <cell r="CM224">
            <v>6.5795900000000005</v>
          </cell>
          <cell r="CN224">
            <v>0</v>
          </cell>
          <cell r="CO224">
            <v>0</v>
          </cell>
          <cell r="CP224">
            <v>3.5</v>
          </cell>
          <cell r="CQ224">
            <v>0</v>
          </cell>
          <cell r="CR224">
            <v>0</v>
          </cell>
          <cell r="CS224">
            <v>0</v>
          </cell>
          <cell r="CT224">
            <v>0</v>
          </cell>
          <cell r="CU224">
            <v>0</v>
          </cell>
          <cell r="CV224">
            <v>0</v>
          </cell>
          <cell r="CW224">
            <v>0</v>
          </cell>
          <cell r="CX224">
            <v>0</v>
          </cell>
          <cell r="CY224">
            <v>0</v>
          </cell>
        </row>
        <row r="225">
          <cell r="A225" t="str">
            <v>1.1.4.192</v>
          </cell>
          <cell r="B225" t="str">
            <v>Строительство ВЛ-0,4кВ СНТ Дзержинец</v>
          </cell>
          <cell r="C225" t="str">
            <v>С_1.1.4.192</v>
          </cell>
          <cell r="D225">
            <v>6.5795900000000005</v>
          </cell>
          <cell r="E225">
            <v>0</v>
          </cell>
          <cell r="U225">
            <v>0</v>
          </cell>
          <cell r="V225">
            <v>0</v>
          </cell>
          <cell r="X225">
            <v>0</v>
          </cell>
          <cell r="AB225">
            <v>0</v>
          </cell>
          <cell r="AC225">
            <v>0</v>
          </cell>
          <cell r="AE225">
            <v>0</v>
          </cell>
          <cell r="AI225">
            <v>0</v>
          </cell>
          <cell r="AJ225">
            <v>0</v>
          </cell>
          <cell r="AL225">
            <v>0</v>
          </cell>
          <cell r="AP225">
            <v>0</v>
          </cell>
          <cell r="AQ225">
            <v>0</v>
          </cell>
          <cell r="AS225">
            <v>0</v>
          </cell>
          <cell r="AW225">
            <v>0</v>
          </cell>
          <cell r="AX225">
            <v>0</v>
          </cell>
          <cell r="AZ225">
            <v>0</v>
          </cell>
          <cell r="BD225">
            <v>0</v>
          </cell>
          <cell r="BE225">
            <v>0</v>
          </cell>
          <cell r="BG225">
            <v>0</v>
          </cell>
          <cell r="BK225">
            <v>6.5795900000000005</v>
          </cell>
          <cell r="BL225">
            <v>0</v>
          </cell>
          <cell r="BN225">
            <v>3.5</v>
          </cell>
          <cell r="BR225">
            <v>0</v>
          </cell>
          <cell r="BS225">
            <v>0</v>
          </cell>
          <cell r="BU225">
            <v>0</v>
          </cell>
          <cell r="BY225">
            <v>0</v>
          </cell>
          <cell r="BZ225">
            <v>0</v>
          </cell>
          <cell r="CB225">
            <v>0</v>
          </cell>
          <cell r="CF225">
            <v>0</v>
          </cell>
          <cell r="CG225">
            <v>0</v>
          </cell>
          <cell r="CI225">
            <v>0</v>
          </cell>
          <cell r="CL225">
            <v>0</v>
          </cell>
          <cell r="CM225">
            <v>6.5795900000000005</v>
          </cell>
          <cell r="CN225">
            <v>0</v>
          </cell>
          <cell r="CO225">
            <v>0</v>
          </cell>
          <cell r="CP225">
            <v>3.5</v>
          </cell>
          <cell r="CQ225">
            <v>0</v>
          </cell>
          <cell r="CR225">
            <v>0</v>
          </cell>
          <cell r="CS225">
            <v>0</v>
          </cell>
          <cell r="CT225">
            <v>0</v>
          </cell>
          <cell r="CU225">
            <v>0</v>
          </cell>
          <cell r="CV225">
            <v>0</v>
          </cell>
          <cell r="CW225">
            <v>0</v>
          </cell>
          <cell r="CX225">
            <v>0</v>
          </cell>
          <cell r="CY225">
            <v>0</v>
          </cell>
        </row>
        <row r="226">
          <cell r="A226" t="str">
            <v>1.1.4.193</v>
          </cell>
          <cell r="B226" t="str">
            <v>Строительство ВЛ-0,4кВ ПСОК №8</v>
          </cell>
          <cell r="C226" t="str">
            <v>С_1.1.4.193</v>
          </cell>
          <cell r="D226">
            <v>6.5795900000000005</v>
          </cell>
          <cell r="E226">
            <v>0</v>
          </cell>
          <cell r="U226">
            <v>6.5795900000000005</v>
          </cell>
          <cell r="V226">
            <v>0</v>
          </cell>
          <cell r="X226">
            <v>3.5</v>
          </cell>
          <cell r="AB226">
            <v>0</v>
          </cell>
          <cell r="AC226">
            <v>0</v>
          </cell>
          <cell r="AE226">
            <v>0</v>
          </cell>
          <cell r="AI226">
            <v>0</v>
          </cell>
          <cell r="AJ226">
            <v>0</v>
          </cell>
          <cell r="AL226">
            <v>0</v>
          </cell>
          <cell r="AP226">
            <v>0</v>
          </cell>
          <cell r="AQ226">
            <v>0</v>
          </cell>
          <cell r="AS226">
            <v>0</v>
          </cell>
          <cell r="AW226">
            <v>0</v>
          </cell>
          <cell r="AX226">
            <v>0</v>
          </cell>
          <cell r="AZ226">
            <v>0</v>
          </cell>
          <cell r="BD226">
            <v>0</v>
          </cell>
          <cell r="BE226">
            <v>0</v>
          </cell>
          <cell r="BG226">
            <v>0</v>
          </cell>
          <cell r="BK226">
            <v>0</v>
          </cell>
          <cell r="BL226">
            <v>0</v>
          </cell>
          <cell r="BN226">
            <v>0</v>
          </cell>
          <cell r="BR226">
            <v>0</v>
          </cell>
          <cell r="BS226">
            <v>0</v>
          </cell>
          <cell r="BU226">
            <v>0</v>
          </cell>
          <cell r="BY226">
            <v>0</v>
          </cell>
          <cell r="BZ226">
            <v>0</v>
          </cell>
          <cell r="CB226">
            <v>0</v>
          </cell>
          <cell r="CF226">
            <v>0</v>
          </cell>
          <cell r="CG226">
            <v>0</v>
          </cell>
          <cell r="CI226">
            <v>0</v>
          </cell>
          <cell r="CL226">
            <v>0</v>
          </cell>
          <cell r="CM226">
            <v>6.5795900000000005</v>
          </cell>
          <cell r="CN226">
            <v>0</v>
          </cell>
          <cell r="CO226">
            <v>0</v>
          </cell>
          <cell r="CP226">
            <v>3.5</v>
          </cell>
          <cell r="CQ226">
            <v>0</v>
          </cell>
          <cell r="CR226">
            <v>0</v>
          </cell>
          <cell r="CS226">
            <v>0</v>
          </cell>
          <cell r="CT226">
            <v>0</v>
          </cell>
          <cell r="CU226">
            <v>0</v>
          </cell>
          <cell r="CV226">
            <v>0</v>
          </cell>
          <cell r="CW226">
            <v>0</v>
          </cell>
          <cell r="CX226">
            <v>0</v>
          </cell>
          <cell r="CY226">
            <v>0</v>
          </cell>
        </row>
        <row r="227">
          <cell r="A227" t="str">
            <v>1.1.4.194</v>
          </cell>
          <cell r="B227" t="str">
            <v>Строительство ВЛ-0,4кВ СТ № 4</v>
          </cell>
          <cell r="C227" t="str">
            <v>С_1.1.4.194</v>
          </cell>
          <cell r="D227">
            <v>6.5795900000000005</v>
          </cell>
          <cell r="E227">
            <v>0</v>
          </cell>
          <cell r="U227">
            <v>6.5795900000000005</v>
          </cell>
          <cell r="V227">
            <v>0</v>
          </cell>
          <cell r="X227">
            <v>3.5</v>
          </cell>
          <cell r="AB227">
            <v>0</v>
          </cell>
          <cell r="AC227">
            <v>0</v>
          </cell>
          <cell r="AE227">
            <v>0</v>
          </cell>
          <cell r="AI227">
            <v>0</v>
          </cell>
          <cell r="AJ227">
            <v>0</v>
          </cell>
          <cell r="AL227">
            <v>0</v>
          </cell>
          <cell r="AP227">
            <v>0</v>
          </cell>
          <cell r="AQ227">
            <v>0</v>
          </cell>
          <cell r="AS227">
            <v>0</v>
          </cell>
          <cell r="AW227">
            <v>0</v>
          </cell>
          <cell r="AX227">
            <v>0</v>
          </cell>
          <cell r="AZ227">
            <v>0</v>
          </cell>
          <cell r="BD227">
            <v>0</v>
          </cell>
          <cell r="BE227">
            <v>0</v>
          </cell>
          <cell r="BG227">
            <v>0</v>
          </cell>
          <cell r="BK227">
            <v>0</v>
          </cell>
          <cell r="BL227">
            <v>0</v>
          </cell>
          <cell r="BN227">
            <v>0</v>
          </cell>
          <cell r="BR227">
            <v>0</v>
          </cell>
          <cell r="BS227">
            <v>0</v>
          </cell>
          <cell r="BU227">
            <v>0</v>
          </cell>
          <cell r="BY227">
            <v>0</v>
          </cell>
          <cell r="BZ227">
            <v>0</v>
          </cell>
          <cell r="CB227">
            <v>0</v>
          </cell>
          <cell r="CF227">
            <v>0</v>
          </cell>
          <cell r="CG227">
            <v>0</v>
          </cell>
          <cell r="CI227">
            <v>0</v>
          </cell>
          <cell r="CL227">
            <v>0</v>
          </cell>
          <cell r="CM227">
            <v>6.5795900000000005</v>
          </cell>
          <cell r="CN227">
            <v>0</v>
          </cell>
          <cell r="CO227">
            <v>0</v>
          </cell>
          <cell r="CP227">
            <v>3.5</v>
          </cell>
          <cell r="CQ227">
            <v>0</v>
          </cell>
          <cell r="CR227">
            <v>0</v>
          </cell>
          <cell r="CS227">
            <v>0</v>
          </cell>
          <cell r="CT227">
            <v>0</v>
          </cell>
          <cell r="CU227">
            <v>0</v>
          </cell>
          <cell r="CV227">
            <v>0</v>
          </cell>
          <cell r="CW227">
            <v>0</v>
          </cell>
          <cell r="CX227">
            <v>0</v>
          </cell>
          <cell r="CY227">
            <v>0</v>
          </cell>
        </row>
        <row r="228">
          <cell r="A228" t="str">
            <v>1.1.4.195</v>
          </cell>
          <cell r="B228" t="str">
            <v>Строительство ВЛ-0,4кВ СТ № 5</v>
          </cell>
          <cell r="C228" t="str">
            <v>С_1.1.4.195</v>
          </cell>
          <cell r="D228">
            <v>6.5795900000000005</v>
          </cell>
          <cell r="E228">
            <v>0</v>
          </cell>
          <cell r="U228">
            <v>6.5795900000000005</v>
          </cell>
          <cell r="V228">
            <v>0</v>
          </cell>
          <cell r="X228">
            <v>3.5</v>
          </cell>
          <cell r="AB228">
            <v>0</v>
          </cell>
          <cell r="AC228">
            <v>0</v>
          </cell>
          <cell r="AE228">
            <v>0</v>
          </cell>
          <cell r="AI228">
            <v>0</v>
          </cell>
          <cell r="AJ228">
            <v>0</v>
          </cell>
          <cell r="AL228">
            <v>0</v>
          </cell>
          <cell r="AP228">
            <v>0</v>
          </cell>
          <cell r="AQ228">
            <v>0</v>
          </cell>
          <cell r="AS228">
            <v>0</v>
          </cell>
          <cell r="AW228">
            <v>0</v>
          </cell>
          <cell r="AX228">
            <v>0</v>
          </cell>
          <cell r="AZ228">
            <v>0</v>
          </cell>
          <cell r="BD228">
            <v>0</v>
          </cell>
          <cell r="BE228">
            <v>0</v>
          </cell>
          <cell r="BG228">
            <v>0</v>
          </cell>
          <cell r="BK228">
            <v>0</v>
          </cell>
          <cell r="BL228">
            <v>0</v>
          </cell>
          <cell r="BN228">
            <v>0</v>
          </cell>
          <cell r="BR228">
            <v>0</v>
          </cell>
          <cell r="BS228">
            <v>0</v>
          </cell>
          <cell r="BU228">
            <v>0</v>
          </cell>
          <cell r="BY228">
            <v>0</v>
          </cell>
          <cell r="BZ228">
            <v>0</v>
          </cell>
          <cell r="CB228">
            <v>0</v>
          </cell>
          <cell r="CF228">
            <v>0</v>
          </cell>
          <cell r="CG228">
            <v>0</v>
          </cell>
          <cell r="CI228">
            <v>0</v>
          </cell>
          <cell r="CL228">
            <v>0</v>
          </cell>
          <cell r="CM228">
            <v>6.5795900000000005</v>
          </cell>
          <cell r="CN228">
            <v>0</v>
          </cell>
          <cell r="CO228">
            <v>0</v>
          </cell>
          <cell r="CP228">
            <v>3.5</v>
          </cell>
          <cell r="CQ228">
            <v>0</v>
          </cell>
          <cell r="CR228">
            <v>0</v>
          </cell>
          <cell r="CS228">
            <v>0</v>
          </cell>
          <cell r="CT228">
            <v>0</v>
          </cell>
          <cell r="CU228">
            <v>0</v>
          </cell>
          <cell r="CV228">
            <v>0</v>
          </cell>
          <cell r="CW228">
            <v>0</v>
          </cell>
          <cell r="CX228">
            <v>0</v>
          </cell>
          <cell r="CY228">
            <v>0</v>
          </cell>
        </row>
        <row r="229">
          <cell r="A229" t="str">
            <v>1.1.4.196</v>
          </cell>
          <cell r="B229" t="str">
            <v>Строительство ВЛ-0,4кВ СТ № 3</v>
          </cell>
          <cell r="C229" t="str">
            <v>С_1.1.4.196</v>
          </cell>
          <cell r="D229">
            <v>6.5795900000000005</v>
          </cell>
          <cell r="E229">
            <v>0</v>
          </cell>
          <cell r="U229">
            <v>6.5795900000000005</v>
          </cell>
          <cell r="V229">
            <v>0</v>
          </cell>
          <cell r="X229">
            <v>3.5</v>
          </cell>
          <cell r="AB229">
            <v>0</v>
          </cell>
          <cell r="AC229">
            <v>0</v>
          </cell>
          <cell r="AE229">
            <v>0</v>
          </cell>
          <cell r="AI229">
            <v>0</v>
          </cell>
          <cell r="AJ229">
            <v>0</v>
          </cell>
          <cell r="AL229">
            <v>0</v>
          </cell>
          <cell r="AP229">
            <v>0</v>
          </cell>
          <cell r="AQ229">
            <v>0</v>
          </cell>
          <cell r="AS229">
            <v>0</v>
          </cell>
          <cell r="AW229">
            <v>0</v>
          </cell>
          <cell r="AX229">
            <v>0</v>
          </cell>
          <cell r="AZ229">
            <v>0</v>
          </cell>
          <cell r="BD229">
            <v>0</v>
          </cell>
          <cell r="BE229">
            <v>0</v>
          </cell>
          <cell r="BG229">
            <v>0</v>
          </cell>
          <cell r="BK229">
            <v>0</v>
          </cell>
          <cell r="BL229">
            <v>0</v>
          </cell>
          <cell r="BN229">
            <v>0</v>
          </cell>
          <cell r="BR229">
            <v>0</v>
          </cell>
          <cell r="BS229">
            <v>0</v>
          </cell>
          <cell r="BU229">
            <v>0</v>
          </cell>
          <cell r="BY229">
            <v>0</v>
          </cell>
          <cell r="BZ229">
            <v>0</v>
          </cell>
          <cell r="CB229">
            <v>0</v>
          </cell>
          <cell r="CF229">
            <v>0</v>
          </cell>
          <cell r="CG229">
            <v>0</v>
          </cell>
          <cell r="CI229">
            <v>0</v>
          </cell>
          <cell r="CL229">
            <v>0</v>
          </cell>
          <cell r="CM229">
            <v>6.5795900000000005</v>
          </cell>
          <cell r="CN229">
            <v>0</v>
          </cell>
          <cell r="CO229">
            <v>0</v>
          </cell>
          <cell r="CP229">
            <v>3.5</v>
          </cell>
          <cell r="CQ229">
            <v>0</v>
          </cell>
          <cell r="CR229">
            <v>0</v>
          </cell>
          <cell r="CS229">
            <v>0</v>
          </cell>
          <cell r="CT229">
            <v>0</v>
          </cell>
          <cell r="CU229">
            <v>0</v>
          </cell>
          <cell r="CV229">
            <v>0</v>
          </cell>
          <cell r="CW229">
            <v>0</v>
          </cell>
          <cell r="CX229">
            <v>0</v>
          </cell>
          <cell r="CY229">
            <v>0</v>
          </cell>
        </row>
        <row r="230">
          <cell r="A230" t="str">
            <v>1.1.4.197</v>
          </cell>
          <cell r="B230" t="str">
            <v>Строительство ВЛ-0,4кВ СТ № 2</v>
          </cell>
          <cell r="C230" t="str">
            <v>С_1.1.4.197</v>
          </cell>
          <cell r="D230">
            <v>6.5795900000000005</v>
          </cell>
          <cell r="E230">
            <v>0</v>
          </cell>
          <cell r="U230">
            <v>6.5795900000000005</v>
          </cell>
          <cell r="V230">
            <v>0</v>
          </cell>
          <cell r="X230">
            <v>3.5</v>
          </cell>
          <cell r="AB230">
            <v>0</v>
          </cell>
          <cell r="AC230">
            <v>0</v>
          </cell>
          <cell r="AE230">
            <v>0</v>
          </cell>
          <cell r="AI230">
            <v>0</v>
          </cell>
          <cell r="AJ230">
            <v>0</v>
          </cell>
          <cell r="AL230">
            <v>0</v>
          </cell>
          <cell r="AP230">
            <v>0</v>
          </cell>
          <cell r="AQ230">
            <v>0</v>
          </cell>
          <cell r="AS230">
            <v>0</v>
          </cell>
          <cell r="AW230">
            <v>0</v>
          </cell>
          <cell r="AX230">
            <v>0</v>
          </cell>
          <cell r="AZ230">
            <v>0</v>
          </cell>
          <cell r="BD230">
            <v>0</v>
          </cell>
          <cell r="BE230">
            <v>0</v>
          </cell>
          <cell r="BG230">
            <v>0</v>
          </cell>
          <cell r="BK230">
            <v>0</v>
          </cell>
          <cell r="BL230">
            <v>0</v>
          </cell>
          <cell r="BN230">
            <v>0</v>
          </cell>
          <cell r="BR230">
            <v>0</v>
          </cell>
          <cell r="BS230">
            <v>0</v>
          </cell>
          <cell r="BU230">
            <v>0</v>
          </cell>
          <cell r="BY230">
            <v>0</v>
          </cell>
          <cell r="BZ230">
            <v>0</v>
          </cell>
          <cell r="CB230">
            <v>0</v>
          </cell>
          <cell r="CF230">
            <v>0</v>
          </cell>
          <cell r="CG230">
            <v>0</v>
          </cell>
          <cell r="CI230">
            <v>0</v>
          </cell>
          <cell r="CL230">
            <v>0</v>
          </cell>
          <cell r="CM230">
            <v>6.5795900000000005</v>
          </cell>
          <cell r="CN230">
            <v>0</v>
          </cell>
          <cell r="CO230">
            <v>0</v>
          </cell>
          <cell r="CP230">
            <v>3.5</v>
          </cell>
          <cell r="CQ230">
            <v>0</v>
          </cell>
          <cell r="CR230">
            <v>0</v>
          </cell>
          <cell r="CS230">
            <v>0</v>
          </cell>
          <cell r="CT230">
            <v>0</v>
          </cell>
          <cell r="CU230">
            <v>0</v>
          </cell>
          <cell r="CV230">
            <v>0</v>
          </cell>
          <cell r="CW230">
            <v>0</v>
          </cell>
          <cell r="CX230">
            <v>0</v>
          </cell>
          <cell r="CY230">
            <v>0</v>
          </cell>
        </row>
        <row r="231">
          <cell r="A231" t="str">
            <v>1.1.4.198</v>
          </cell>
          <cell r="B231" t="str">
            <v>Строительство ВЛ-0,4кВ СТ Ручеек</v>
          </cell>
          <cell r="C231" t="str">
            <v>С_1.1.4.198</v>
          </cell>
          <cell r="D231">
            <v>6.5795900000000005</v>
          </cell>
          <cell r="E231">
            <v>0</v>
          </cell>
          <cell r="U231">
            <v>6.5795900000000005</v>
          </cell>
          <cell r="V231">
            <v>0</v>
          </cell>
          <cell r="X231">
            <v>3.5</v>
          </cell>
          <cell r="AB231">
            <v>0</v>
          </cell>
          <cell r="AC231">
            <v>0</v>
          </cell>
          <cell r="AE231">
            <v>0</v>
          </cell>
          <cell r="AI231">
            <v>0</v>
          </cell>
          <cell r="AJ231">
            <v>0</v>
          </cell>
          <cell r="AL231">
            <v>0</v>
          </cell>
          <cell r="AP231">
            <v>0</v>
          </cell>
          <cell r="AQ231">
            <v>0</v>
          </cell>
          <cell r="AS231">
            <v>0</v>
          </cell>
          <cell r="AW231">
            <v>0</v>
          </cell>
          <cell r="AX231">
            <v>0</v>
          </cell>
          <cell r="AZ231">
            <v>0</v>
          </cell>
          <cell r="BD231">
            <v>0</v>
          </cell>
          <cell r="BE231">
            <v>0</v>
          </cell>
          <cell r="BG231">
            <v>0</v>
          </cell>
          <cell r="BK231">
            <v>0</v>
          </cell>
          <cell r="BL231">
            <v>0</v>
          </cell>
          <cell r="BN231">
            <v>0</v>
          </cell>
          <cell r="BR231">
            <v>0</v>
          </cell>
          <cell r="BS231">
            <v>0</v>
          </cell>
          <cell r="BU231">
            <v>0</v>
          </cell>
          <cell r="BY231">
            <v>0</v>
          </cell>
          <cell r="BZ231">
            <v>0</v>
          </cell>
          <cell r="CB231">
            <v>0</v>
          </cell>
          <cell r="CF231">
            <v>0</v>
          </cell>
          <cell r="CG231">
            <v>0</v>
          </cell>
          <cell r="CI231">
            <v>0</v>
          </cell>
          <cell r="CL231">
            <v>0</v>
          </cell>
          <cell r="CM231">
            <v>6.5795900000000005</v>
          </cell>
          <cell r="CN231">
            <v>0</v>
          </cell>
          <cell r="CO231">
            <v>0</v>
          </cell>
          <cell r="CP231">
            <v>3.5</v>
          </cell>
          <cell r="CQ231">
            <v>0</v>
          </cell>
          <cell r="CR231">
            <v>0</v>
          </cell>
          <cell r="CS231">
            <v>0</v>
          </cell>
          <cell r="CT231">
            <v>0</v>
          </cell>
          <cell r="CU231">
            <v>0</v>
          </cell>
          <cell r="CV231">
            <v>0</v>
          </cell>
          <cell r="CW231">
            <v>0</v>
          </cell>
          <cell r="CX231">
            <v>0</v>
          </cell>
          <cell r="CY231">
            <v>0</v>
          </cell>
        </row>
        <row r="232">
          <cell r="A232" t="str">
            <v>1.1.4.199</v>
          </cell>
          <cell r="B232" t="str">
            <v>Строительство ВЛ-0,4кВ СОТ Кооператор</v>
          </cell>
          <cell r="C232" t="str">
            <v>С_1.1.4.199</v>
          </cell>
          <cell r="D232">
            <v>6.5795900000000005</v>
          </cell>
          <cell r="E232">
            <v>0</v>
          </cell>
          <cell r="U232">
            <v>6.5795900000000005</v>
          </cell>
          <cell r="V232">
            <v>0</v>
          </cell>
          <cell r="X232">
            <v>3.5</v>
          </cell>
          <cell r="AB232">
            <v>0</v>
          </cell>
          <cell r="AC232">
            <v>0</v>
          </cell>
          <cell r="AE232">
            <v>0</v>
          </cell>
          <cell r="AI232">
            <v>0</v>
          </cell>
          <cell r="AJ232">
            <v>0</v>
          </cell>
          <cell r="AL232">
            <v>0</v>
          </cell>
          <cell r="AP232">
            <v>0</v>
          </cell>
          <cell r="AQ232">
            <v>0</v>
          </cell>
          <cell r="AS232">
            <v>0</v>
          </cell>
          <cell r="AW232">
            <v>0</v>
          </cell>
          <cell r="AX232">
            <v>0</v>
          </cell>
          <cell r="AZ232">
            <v>0</v>
          </cell>
          <cell r="BD232">
            <v>0</v>
          </cell>
          <cell r="BE232">
            <v>0</v>
          </cell>
          <cell r="BG232">
            <v>0</v>
          </cell>
          <cell r="BK232">
            <v>0</v>
          </cell>
          <cell r="BL232">
            <v>0</v>
          </cell>
          <cell r="BN232">
            <v>0</v>
          </cell>
          <cell r="BR232">
            <v>0</v>
          </cell>
          <cell r="BS232">
            <v>0</v>
          </cell>
          <cell r="BU232">
            <v>0</v>
          </cell>
          <cell r="BY232">
            <v>0</v>
          </cell>
          <cell r="BZ232">
            <v>0</v>
          </cell>
          <cell r="CB232">
            <v>0</v>
          </cell>
          <cell r="CF232">
            <v>0</v>
          </cell>
          <cell r="CG232">
            <v>0</v>
          </cell>
          <cell r="CI232">
            <v>0</v>
          </cell>
          <cell r="CL232">
            <v>0</v>
          </cell>
          <cell r="CM232">
            <v>6.5795900000000005</v>
          </cell>
          <cell r="CN232">
            <v>0</v>
          </cell>
          <cell r="CO232">
            <v>0</v>
          </cell>
          <cell r="CP232">
            <v>3.5</v>
          </cell>
          <cell r="CQ232">
            <v>0</v>
          </cell>
          <cell r="CR232">
            <v>0</v>
          </cell>
          <cell r="CS232">
            <v>0</v>
          </cell>
          <cell r="CT232">
            <v>0</v>
          </cell>
          <cell r="CU232">
            <v>0</v>
          </cell>
          <cell r="CV232">
            <v>0</v>
          </cell>
          <cell r="CW232">
            <v>0</v>
          </cell>
          <cell r="CX232">
            <v>0</v>
          </cell>
          <cell r="CY232">
            <v>0</v>
          </cell>
        </row>
        <row r="233">
          <cell r="A233" t="str">
            <v>1.1.4.200</v>
          </cell>
          <cell r="B233" t="str">
            <v>Строительство ВЛ-0,4кВ СОТ Монтажник-40</v>
          </cell>
          <cell r="C233" t="str">
            <v>С_1.1.4.200</v>
          </cell>
          <cell r="D233">
            <v>6.5795900000000005</v>
          </cell>
          <cell r="E233">
            <v>0</v>
          </cell>
          <cell r="U233">
            <v>6.5795900000000005</v>
          </cell>
          <cell r="V233">
            <v>0</v>
          </cell>
          <cell r="X233">
            <v>3.5</v>
          </cell>
          <cell r="AB233">
            <v>0</v>
          </cell>
          <cell r="AC233">
            <v>0</v>
          </cell>
          <cell r="AE233">
            <v>0</v>
          </cell>
          <cell r="AI233">
            <v>0</v>
          </cell>
          <cell r="AJ233">
            <v>0</v>
          </cell>
          <cell r="AL233">
            <v>0</v>
          </cell>
          <cell r="AP233">
            <v>0</v>
          </cell>
          <cell r="AQ233">
            <v>0</v>
          </cell>
          <cell r="AS233">
            <v>0</v>
          </cell>
          <cell r="AW233">
            <v>0</v>
          </cell>
          <cell r="AX233">
            <v>0</v>
          </cell>
          <cell r="AZ233">
            <v>0</v>
          </cell>
          <cell r="BD233">
            <v>0</v>
          </cell>
          <cell r="BE233">
            <v>0</v>
          </cell>
          <cell r="BG233">
            <v>0</v>
          </cell>
          <cell r="BK233">
            <v>0</v>
          </cell>
          <cell r="BL233">
            <v>0</v>
          </cell>
          <cell r="BN233">
            <v>0</v>
          </cell>
          <cell r="BR233">
            <v>0</v>
          </cell>
          <cell r="BS233">
            <v>0</v>
          </cell>
          <cell r="BU233">
            <v>0</v>
          </cell>
          <cell r="BY233">
            <v>0</v>
          </cell>
          <cell r="BZ233">
            <v>0</v>
          </cell>
          <cell r="CB233">
            <v>0</v>
          </cell>
          <cell r="CF233">
            <v>0</v>
          </cell>
          <cell r="CG233">
            <v>0</v>
          </cell>
          <cell r="CI233">
            <v>0</v>
          </cell>
          <cell r="CL233">
            <v>0</v>
          </cell>
          <cell r="CM233">
            <v>6.5795900000000005</v>
          </cell>
          <cell r="CN233">
            <v>0</v>
          </cell>
          <cell r="CO233">
            <v>0</v>
          </cell>
          <cell r="CP233">
            <v>3.5</v>
          </cell>
          <cell r="CQ233">
            <v>0</v>
          </cell>
          <cell r="CR233">
            <v>0</v>
          </cell>
          <cell r="CS233">
            <v>0</v>
          </cell>
          <cell r="CT233">
            <v>0</v>
          </cell>
          <cell r="CU233">
            <v>0</v>
          </cell>
          <cell r="CV233">
            <v>0</v>
          </cell>
          <cell r="CW233">
            <v>0</v>
          </cell>
          <cell r="CX233">
            <v>0</v>
          </cell>
          <cell r="CY233">
            <v>0</v>
          </cell>
        </row>
        <row r="234">
          <cell r="A234" t="str">
            <v>1.1.4.201</v>
          </cell>
          <cell r="B234" t="str">
            <v>Строительство ВЛ-0,4кВ СОТ Магистраль</v>
          </cell>
          <cell r="C234" t="str">
            <v>С_1.1.4.201</v>
          </cell>
          <cell r="D234">
            <v>6.5795900000000005</v>
          </cell>
          <cell r="E234">
            <v>0</v>
          </cell>
          <cell r="U234">
            <v>6.5795900000000005</v>
          </cell>
          <cell r="V234">
            <v>0</v>
          </cell>
          <cell r="X234">
            <v>3.5</v>
          </cell>
          <cell r="AB234">
            <v>0</v>
          </cell>
          <cell r="AC234">
            <v>0</v>
          </cell>
          <cell r="AE234">
            <v>0</v>
          </cell>
          <cell r="AI234">
            <v>0</v>
          </cell>
          <cell r="AJ234">
            <v>0</v>
          </cell>
          <cell r="AL234">
            <v>0</v>
          </cell>
          <cell r="AP234">
            <v>0</v>
          </cell>
          <cell r="AQ234">
            <v>0</v>
          </cell>
          <cell r="AS234">
            <v>0</v>
          </cell>
          <cell r="AW234">
            <v>0</v>
          </cell>
          <cell r="AX234">
            <v>0</v>
          </cell>
          <cell r="AZ234">
            <v>0</v>
          </cell>
          <cell r="BD234">
            <v>0</v>
          </cell>
          <cell r="BE234">
            <v>0</v>
          </cell>
          <cell r="BG234">
            <v>0</v>
          </cell>
          <cell r="BK234">
            <v>0</v>
          </cell>
          <cell r="BL234">
            <v>0</v>
          </cell>
          <cell r="BN234">
            <v>0</v>
          </cell>
          <cell r="BR234">
            <v>0</v>
          </cell>
          <cell r="BS234">
            <v>0</v>
          </cell>
          <cell r="BU234">
            <v>0</v>
          </cell>
          <cell r="BY234">
            <v>0</v>
          </cell>
          <cell r="BZ234">
            <v>0</v>
          </cell>
          <cell r="CB234">
            <v>0</v>
          </cell>
          <cell r="CF234">
            <v>0</v>
          </cell>
          <cell r="CG234">
            <v>0</v>
          </cell>
          <cell r="CI234">
            <v>0</v>
          </cell>
          <cell r="CL234">
            <v>0</v>
          </cell>
          <cell r="CM234">
            <v>6.5795900000000005</v>
          </cell>
          <cell r="CN234">
            <v>0</v>
          </cell>
          <cell r="CO234">
            <v>0</v>
          </cell>
          <cell r="CP234">
            <v>3.5</v>
          </cell>
          <cell r="CQ234">
            <v>0</v>
          </cell>
          <cell r="CR234">
            <v>0</v>
          </cell>
          <cell r="CS234">
            <v>0</v>
          </cell>
          <cell r="CT234">
            <v>0</v>
          </cell>
          <cell r="CU234">
            <v>0</v>
          </cell>
          <cell r="CV234">
            <v>0</v>
          </cell>
          <cell r="CW234">
            <v>0</v>
          </cell>
          <cell r="CX234">
            <v>0</v>
          </cell>
          <cell r="CY234">
            <v>0</v>
          </cell>
        </row>
        <row r="235">
          <cell r="A235" t="str">
            <v>1.1.4.202</v>
          </cell>
          <cell r="B235" t="str">
            <v>Строительство ВЛ-0,4кВ СОТ Кедр</v>
          </cell>
          <cell r="C235" t="str">
            <v>С_1.1.4.202</v>
          </cell>
          <cell r="D235">
            <v>6.5795900000000005</v>
          </cell>
          <cell r="E235">
            <v>0</v>
          </cell>
          <cell r="U235">
            <v>6.5795900000000005</v>
          </cell>
          <cell r="V235">
            <v>0</v>
          </cell>
          <cell r="X235">
            <v>3.5</v>
          </cell>
          <cell r="AB235">
            <v>0</v>
          </cell>
          <cell r="AC235">
            <v>0</v>
          </cell>
          <cell r="AE235">
            <v>0</v>
          </cell>
          <cell r="AI235">
            <v>0</v>
          </cell>
          <cell r="AJ235">
            <v>0</v>
          </cell>
          <cell r="AL235">
            <v>0</v>
          </cell>
          <cell r="AP235">
            <v>0</v>
          </cell>
          <cell r="AQ235">
            <v>0</v>
          </cell>
          <cell r="AS235">
            <v>0</v>
          </cell>
          <cell r="AW235">
            <v>0</v>
          </cell>
          <cell r="AX235">
            <v>0</v>
          </cell>
          <cell r="AZ235">
            <v>0</v>
          </cell>
          <cell r="BD235">
            <v>0</v>
          </cell>
          <cell r="BE235">
            <v>0</v>
          </cell>
          <cell r="BG235">
            <v>0</v>
          </cell>
          <cell r="BK235">
            <v>0</v>
          </cell>
          <cell r="BL235">
            <v>0</v>
          </cell>
          <cell r="BN235">
            <v>0</v>
          </cell>
          <cell r="BR235">
            <v>0</v>
          </cell>
          <cell r="BS235">
            <v>0</v>
          </cell>
          <cell r="BU235">
            <v>0</v>
          </cell>
          <cell r="BY235">
            <v>0</v>
          </cell>
          <cell r="BZ235">
            <v>0</v>
          </cell>
          <cell r="CB235">
            <v>0</v>
          </cell>
          <cell r="CF235">
            <v>0</v>
          </cell>
          <cell r="CG235">
            <v>0</v>
          </cell>
          <cell r="CI235">
            <v>0</v>
          </cell>
          <cell r="CL235">
            <v>0</v>
          </cell>
          <cell r="CM235">
            <v>6.5795900000000005</v>
          </cell>
          <cell r="CN235">
            <v>0</v>
          </cell>
          <cell r="CO235">
            <v>0</v>
          </cell>
          <cell r="CP235">
            <v>3.5</v>
          </cell>
          <cell r="CQ235">
            <v>0</v>
          </cell>
          <cell r="CR235">
            <v>0</v>
          </cell>
          <cell r="CS235">
            <v>0</v>
          </cell>
          <cell r="CT235">
            <v>0</v>
          </cell>
          <cell r="CU235">
            <v>0</v>
          </cell>
          <cell r="CV235">
            <v>0</v>
          </cell>
          <cell r="CW235">
            <v>0</v>
          </cell>
          <cell r="CX235">
            <v>0</v>
          </cell>
          <cell r="CY235">
            <v>0</v>
          </cell>
        </row>
        <row r="236">
          <cell r="A236" t="str">
            <v>1.1.4.203</v>
          </cell>
          <cell r="B236" t="str">
            <v>Строительство ВЛ-0,4кВ СОТ Мостовик-1</v>
          </cell>
          <cell r="C236" t="str">
            <v>С_1.1.4.203</v>
          </cell>
          <cell r="D236">
            <v>6.5795900000000005</v>
          </cell>
          <cell r="E236">
            <v>0</v>
          </cell>
          <cell r="U236">
            <v>6.5795900000000005</v>
          </cell>
          <cell r="V236">
            <v>0</v>
          </cell>
          <cell r="X236">
            <v>3.5</v>
          </cell>
          <cell r="AB236">
            <v>0</v>
          </cell>
          <cell r="AC236">
            <v>0</v>
          </cell>
          <cell r="AE236">
            <v>0</v>
          </cell>
          <cell r="AI236">
            <v>0</v>
          </cell>
          <cell r="AJ236">
            <v>0</v>
          </cell>
          <cell r="AL236">
            <v>0</v>
          </cell>
          <cell r="AP236">
            <v>0</v>
          </cell>
          <cell r="AQ236">
            <v>0</v>
          </cell>
          <cell r="AS236">
            <v>0</v>
          </cell>
          <cell r="AW236">
            <v>0</v>
          </cell>
          <cell r="AX236">
            <v>0</v>
          </cell>
          <cell r="AZ236">
            <v>0</v>
          </cell>
          <cell r="BD236">
            <v>0</v>
          </cell>
          <cell r="BE236">
            <v>0</v>
          </cell>
          <cell r="BG236">
            <v>0</v>
          </cell>
          <cell r="BK236">
            <v>0</v>
          </cell>
          <cell r="BL236">
            <v>0</v>
          </cell>
          <cell r="BN236">
            <v>0</v>
          </cell>
          <cell r="BR236">
            <v>0</v>
          </cell>
          <cell r="BS236">
            <v>0</v>
          </cell>
          <cell r="BU236">
            <v>0</v>
          </cell>
          <cell r="BY236">
            <v>0</v>
          </cell>
          <cell r="BZ236">
            <v>0</v>
          </cell>
          <cell r="CB236">
            <v>0</v>
          </cell>
          <cell r="CF236">
            <v>0</v>
          </cell>
          <cell r="CG236">
            <v>0</v>
          </cell>
          <cell r="CI236">
            <v>0</v>
          </cell>
          <cell r="CL236">
            <v>0</v>
          </cell>
          <cell r="CM236">
            <v>6.5795900000000005</v>
          </cell>
          <cell r="CN236">
            <v>0</v>
          </cell>
          <cell r="CO236">
            <v>0</v>
          </cell>
          <cell r="CP236">
            <v>3.5</v>
          </cell>
          <cell r="CQ236">
            <v>0</v>
          </cell>
          <cell r="CR236">
            <v>0</v>
          </cell>
          <cell r="CS236">
            <v>0</v>
          </cell>
          <cell r="CT236">
            <v>0</v>
          </cell>
          <cell r="CU236">
            <v>0</v>
          </cell>
          <cell r="CV236">
            <v>0</v>
          </cell>
          <cell r="CW236">
            <v>0</v>
          </cell>
          <cell r="CX236">
            <v>0</v>
          </cell>
          <cell r="CY236">
            <v>0</v>
          </cell>
        </row>
        <row r="237">
          <cell r="A237" t="str">
            <v>1.1.4.204</v>
          </cell>
          <cell r="B237" t="str">
            <v>Строительство ВЛ-0,4кВ ДНТ Калинка</v>
          </cell>
          <cell r="C237" t="str">
            <v>С_1.1.4.204</v>
          </cell>
          <cell r="D237">
            <v>6.5795900000000005</v>
          </cell>
          <cell r="E237">
            <v>0</v>
          </cell>
          <cell r="U237">
            <v>6.5795900000000005</v>
          </cell>
          <cell r="V237">
            <v>0</v>
          </cell>
          <cell r="X237">
            <v>3.5</v>
          </cell>
          <cell r="AB237">
            <v>0</v>
          </cell>
          <cell r="AC237">
            <v>0</v>
          </cell>
          <cell r="AE237">
            <v>0</v>
          </cell>
          <cell r="AI237">
            <v>0</v>
          </cell>
          <cell r="AJ237">
            <v>0</v>
          </cell>
          <cell r="AL237">
            <v>0</v>
          </cell>
          <cell r="AP237">
            <v>0</v>
          </cell>
          <cell r="AQ237">
            <v>0</v>
          </cell>
          <cell r="AS237">
            <v>0</v>
          </cell>
          <cell r="AW237">
            <v>0</v>
          </cell>
          <cell r="AX237">
            <v>0</v>
          </cell>
          <cell r="AZ237">
            <v>0</v>
          </cell>
          <cell r="BD237">
            <v>0</v>
          </cell>
          <cell r="BE237">
            <v>0</v>
          </cell>
          <cell r="BG237">
            <v>0</v>
          </cell>
          <cell r="BK237">
            <v>0</v>
          </cell>
          <cell r="BL237">
            <v>0</v>
          </cell>
          <cell r="BN237">
            <v>0</v>
          </cell>
          <cell r="BR237">
            <v>0</v>
          </cell>
          <cell r="BS237">
            <v>0</v>
          </cell>
          <cell r="BU237">
            <v>0</v>
          </cell>
          <cell r="BY237">
            <v>0</v>
          </cell>
          <cell r="BZ237">
            <v>0</v>
          </cell>
          <cell r="CB237">
            <v>0</v>
          </cell>
          <cell r="CF237">
            <v>0</v>
          </cell>
          <cell r="CG237">
            <v>0</v>
          </cell>
          <cell r="CI237">
            <v>0</v>
          </cell>
          <cell r="CL237">
            <v>0</v>
          </cell>
          <cell r="CM237">
            <v>6.5795900000000005</v>
          </cell>
          <cell r="CN237">
            <v>0</v>
          </cell>
          <cell r="CO237">
            <v>0</v>
          </cell>
          <cell r="CP237">
            <v>3.5</v>
          </cell>
          <cell r="CQ237">
            <v>0</v>
          </cell>
          <cell r="CR237">
            <v>0</v>
          </cell>
          <cell r="CS237">
            <v>0</v>
          </cell>
          <cell r="CT237">
            <v>0</v>
          </cell>
          <cell r="CU237">
            <v>0</v>
          </cell>
          <cell r="CV237">
            <v>0</v>
          </cell>
          <cell r="CW237">
            <v>0</v>
          </cell>
          <cell r="CX237">
            <v>0</v>
          </cell>
          <cell r="CY237">
            <v>0</v>
          </cell>
        </row>
        <row r="238">
          <cell r="A238" t="str">
            <v>1.1.4.205</v>
          </cell>
          <cell r="B238" t="str">
            <v>Строительство ВЛ-0,4кВ ДНТ Тихое</v>
          </cell>
          <cell r="C238" t="str">
            <v>С_1.1.4.205</v>
          </cell>
          <cell r="D238">
            <v>6.5795900000000005</v>
          </cell>
          <cell r="E238">
            <v>0</v>
          </cell>
          <cell r="U238">
            <v>6.5795900000000005</v>
          </cell>
          <cell r="V238">
            <v>0</v>
          </cell>
          <cell r="X238">
            <v>3.5</v>
          </cell>
          <cell r="AB238">
            <v>0</v>
          </cell>
          <cell r="AC238">
            <v>0</v>
          </cell>
          <cell r="AE238">
            <v>0</v>
          </cell>
          <cell r="AI238">
            <v>0</v>
          </cell>
          <cell r="AJ238">
            <v>0</v>
          </cell>
          <cell r="AL238">
            <v>0</v>
          </cell>
          <cell r="AP238">
            <v>0</v>
          </cell>
          <cell r="AQ238">
            <v>0</v>
          </cell>
          <cell r="AS238">
            <v>0</v>
          </cell>
          <cell r="AW238">
            <v>0</v>
          </cell>
          <cell r="AX238">
            <v>0</v>
          </cell>
          <cell r="AZ238">
            <v>0</v>
          </cell>
          <cell r="BD238">
            <v>0</v>
          </cell>
          <cell r="BE238">
            <v>0</v>
          </cell>
          <cell r="BG238">
            <v>0</v>
          </cell>
          <cell r="BK238">
            <v>0</v>
          </cell>
          <cell r="BL238">
            <v>0</v>
          </cell>
          <cell r="BN238">
            <v>0</v>
          </cell>
          <cell r="BR238">
            <v>0</v>
          </cell>
          <cell r="BS238">
            <v>0</v>
          </cell>
          <cell r="BU238">
            <v>0</v>
          </cell>
          <cell r="BY238">
            <v>0</v>
          </cell>
          <cell r="BZ238">
            <v>0</v>
          </cell>
          <cell r="CB238">
            <v>0</v>
          </cell>
          <cell r="CF238">
            <v>0</v>
          </cell>
          <cell r="CG238">
            <v>0</v>
          </cell>
          <cell r="CI238">
            <v>0</v>
          </cell>
          <cell r="CL238">
            <v>0</v>
          </cell>
          <cell r="CM238">
            <v>6.5795900000000005</v>
          </cell>
          <cell r="CN238">
            <v>0</v>
          </cell>
          <cell r="CO238">
            <v>0</v>
          </cell>
          <cell r="CP238">
            <v>3.5</v>
          </cell>
          <cell r="CQ238">
            <v>0</v>
          </cell>
          <cell r="CR238">
            <v>0</v>
          </cell>
          <cell r="CS238">
            <v>0</v>
          </cell>
          <cell r="CT238">
            <v>0</v>
          </cell>
          <cell r="CU238">
            <v>0</v>
          </cell>
          <cell r="CV238">
            <v>0</v>
          </cell>
          <cell r="CW238">
            <v>0</v>
          </cell>
          <cell r="CX238">
            <v>0</v>
          </cell>
          <cell r="CY238">
            <v>0</v>
          </cell>
        </row>
        <row r="239">
          <cell r="A239" t="str">
            <v>1.1.4.206</v>
          </cell>
          <cell r="B239" t="str">
            <v>Строительство ВЛ-0,4кВ СТ Зори Сургута</v>
          </cell>
          <cell r="C239" t="str">
            <v>С_1.1.4.206</v>
          </cell>
          <cell r="D239">
            <v>6.5795900000000005</v>
          </cell>
          <cell r="E239">
            <v>0</v>
          </cell>
          <cell r="U239">
            <v>6.5795900000000005</v>
          </cell>
          <cell r="V239">
            <v>0</v>
          </cell>
          <cell r="X239">
            <v>3.5</v>
          </cell>
          <cell r="AB239">
            <v>0</v>
          </cell>
          <cell r="AC239">
            <v>0</v>
          </cell>
          <cell r="AE239">
            <v>0</v>
          </cell>
          <cell r="AI239">
            <v>0</v>
          </cell>
          <cell r="AJ239">
            <v>0</v>
          </cell>
          <cell r="AL239">
            <v>0</v>
          </cell>
          <cell r="AP239">
            <v>0</v>
          </cell>
          <cell r="AQ239">
            <v>0</v>
          </cell>
          <cell r="AS239">
            <v>0</v>
          </cell>
          <cell r="AW239">
            <v>0</v>
          </cell>
          <cell r="AX239">
            <v>0</v>
          </cell>
          <cell r="AZ239">
            <v>0</v>
          </cell>
          <cell r="BD239">
            <v>0</v>
          </cell>
          <cell r="BE239">
            <v>0</v>
          </cell>
          <cell r="BG239">
            <v>0</v>
          </cell>
          <cell r="BK239">
            <v>0</v>
          </cell>
          <cell r="BL239">
            <v>0</v>
          </cell>
          <cell r="BN239">
            <v>0</v>
          </cell>
          <cell r="BR239">
            <v>0</v>
          </cell>
          <cell r="BS239">
            <v>0</v>
          </cell>
          <cell r="BU239">
            <v>0</v>
          </cell>
          <cell r="BY239">
            <v>0</v>
          </cell>
          <cell r="BZ239">
            <v>0</v>
          </cell>
          <cell r="CB239">
            <v>0</v>
          </cell>
          <cell r="CF239">
            <v>0</v>
          </cell>
          <cell r="CG239">
            <v>0</v>
          </cell>
          <cell r="CI239">
            <v>0</v>
          </cell>
          <cell r="CL239">
            <v>0</v>
          </cell>
          <cell r="CM239">
            <v>6.5795900000000005</v>
          </cell>
          <cell r="CN239">
            <v>0</v>
          </cell>
          <cell r="CO239">
            <v>0</v>
          </cell>
          <cell r="CP239">
            <v>3.5</v>
          </cell>
          <cell r="CQ239">
            <v>0</v>
          </cell>
          <cell r="CR239">
            <v>0</v>
          </cell>
          <cell r="CS239">
            <v>0</v>
          </cell>
          <cell r="CT239">
            <v>0</v>
          </cell>
          <cell r="CU239">
            <v>0</v>
          </cell>
          <cell r="CV239">
            <v>0</v>
          </cell>
          <cell r="CW239">
            <v>0</v>
          </cell>
          <cell r="CX239">
            <v>0</v>
          </cell>
          <cell r="CY239">
            <v>0</v>
          </cell>
        </row>
        <row r="240">
          <cell r="A240" t="str">
            <v>1.1.4.207</v>
          </cell>
          <cell r="B240" t="str">
            <v>Строительство ВЛ-0,4кВ ДНТ Птицевод Севера</v>
          </cell>
          <cell r="C240" t="str">
            <v>С_1.1.4.207</v>
          </cell>
          <cell r="D240">
            <v>6.5795900000000005</v>
          </cell>
          <cell r="E240">
            <v>0</v>
          </cell>
          <cell r="U240">
            <v>6.5795900000000005</v>
          </cell>
          <cell r="V240">
            <v>0</v>
          </cell>
          <cell r="X240">
            <v>3.5</v>
          </cell>
          <cell r="AB240">
            <v>0</v>
          </cell>
          <cell r="AC240">
            <v>0</v>
          </cell>
          <cell r="AE240">
            <v>0</v>
          </cell>
          <cell r="AI240">
            <v>0</v>
          </cell>
          <cell r="AJ240">
            <v>0</v>
          </cell>
          <cell r="AL240">
            <v>0</v>
          </cell>
          <cell r="AP240">
            <v>0</v>
          </cell>
          <cell r="AQ240">
            <v>0</v>
          </cell>
          <cell r="AS240">
            <v>0</v>
          </cell>
          <cell r="AW240">
            <v>0</v>
          </cell>
          <cell r="AX240">
            <v>0</v>
          </cell>
          <cell r="AZ240">
            <v>0</v>
          </cell>
          <cell r="BD240">
            <v>0</v>
          </cell>
          <cell r="BE240">
            <v>0</v>
          </cell>
          <cell r="BG240">
            <v>0</v>
          </cell>
          <cell r="BK240">
            <v>0</v>
          </cell>
          <cell r="BL240">
            <v>0</v>
          </cell>
          <cell r="BN240">
            <v>0</v>
          </cell>
          <cell r="BR240">
            <v>0</v>
          </cell>
          <cell r="BS240">
            <v>0</v>
          </cell>
          <cell r="BU240">
            <v>0</v>
          </cell>
          <cell r="BY240">
            <v>0</v>
          </cell>
          <cell r="BZ240">
            <v>0</v>
          </cell>
          <cell r="CB240">
            <v>0</v>
          </cell>
          <cell r="CF240">
            <v>0</v>
          </cell>
          <cell r="CG240">
            <v>0</v>
          </cell>
          <cell r="CI240">
            <v>0</v>
          </cell>
          <cell r="CL240">
            <v>0</v>
          </cell>
          <cell r="CM240">
            <v>6.5795900000000005</v>
          </cell>
          <cell r="CN240">
            <v>0</v>
          </cell>
          <cell r="CO240">
            <v>0</v>
          </cell>
          <cell r="CP240">
            <v>3.5</v>
          </cell>
          <cell r="CQ240">
            <v>0</v>
          </cell>
          <cell r="CR240">
            <v>0</v>
          </cell>
          <cell r="CS240">
            <v>0</v>
          </cell>
          <cell r="CT240">
            <v>0</v>
          </cell>
          <cell r="CU240">
            <v>0</v>
          </cell>
          <cell r="CV240">
            <v>0</v>
          </cell>
          <cell r="CW240">
            <v>0</v>
          </cell>
          <cell r="CX240">
            <v>0</v>
          </cell>
          <cell r="CY240">
            <v>0</v>
          </cell>
        </row>
        <row r="241">
          <cell r="A241" t="str">
            <v>1.1.4.208</v>
          </cell>
          <cell r="B241" t="str">
            <v>Строительство ВЛ-0,4кВ СОТ Энергетик-4</v>
          </cell>
          <cell r="C241" t="str">
            <v>С_1.1.4.208</v>
          </cell>
          <cell r="D241">
            <v>6.5795900000000005</v>
          </cell>
          <cell r="E241">
            <v>0</v>
          </cell>
          <cell r="U241">
            <v>0</v>
          </cell>
          <cell r="V241">
            <v>0</v>
          </cell>
          <cell r="X241">
            <v>0</v>
          </cell>
          <cell r="AB241">
            <v>0</v>
          </cell>
          <cell r="AC241">
            <v>0</v>
          </cell>
          <cell r="AE241">
            <v>0</v>
          </cell>
          <cell r="AI241">
            <v>6.5795900000000005</v>
          </cell>
          <cell r="AJ241">
            <v>0</v>
          </cell>
          <cell r="AL241">
            <v>3.5</v>
          </cell>
          <cell r="AP241">
            <v>0</v>
          </cell>
          <cell r="AQ241">
            <v>0</v>
          </cell>
          <cell r="AS241">
            <v>0</v>
          </cell>
          <cell r="AW241">
            <v>0</v>
          </cell>
          <cell r="AX241">
            <v>0</v>
          </cell>
          <cell r="AZ241">
            <v>0</v>
          </cell>
          <cell r="BD241">
            <v>0</v>
          </cell>
          <cell r="BE241">
            <v>0</v>
          </cell>
          <cell r="BG241">
            <v>0</v>
          </cell>
          <cell r="BK241">
            <v>0</v>
          </cell>
          <cell r="BL241">
            <v>0</v>
          </cell>
          <cell r="BN241">
            <v>0</v>
          </cell>
          <cell r="BR241">
            <v>0</v>
          </cell>
          <cell r="BS241">
            <v>0</v>
          </cell>
          <cell r="BU241">
            <v>0</v>
          </cell>
          <cell r="BY241">
            <v>0</v>
          </cell>
          <cell r="BZ241">
            <v>0</v>
          </cell>
          <cell r="CB241">
            <v>0</v>
          </cell>
          <cell r="CF241">
            <v>0</v>
          </cell>
          <cell r="CG241">
            <v>0</v>
          </cell>
          <cell r="CI241">
            <v>0</v>
          </cell>
          <cell r="CL241">
            <v>0</v>
          </cell>
          <cell r="CM241">
            <v>6.5795900000000005</v>
          </cell>
          <cell r="CN241">
            <v>0</v>
          </cell>
          <cell r="CO241">
            <v>0</v>
          </cell>
          <cell r="CP241">
            <v>3.5</v>
          </cell>
          <cell r="CQ241">
            <v>0</v>
          </cell>
          <cell r="CR241">
            <v>0</v>
          </cell>
          <cell r="CS241">
            <v>0</v>
          </cell>
          <cell r="CT241">
            <v>0</v>
          </cell>
          <cell r="CU241">
            <v>0</v>
          </cell>
          <cell r="CV241">
            <v>0</v>
          </cell>
          <cell r="CW241">
            <v>0</v>
          </cell>
          <cell r="CX241">
            <v>0</v>
          </cell>
          <cell r="CY241">
            <v>0</v>
          </cell>
        </row>
        <row r="242">
          <cell r="A242" t="str">
            <v>1.1.4.209</v>
          </cell>
          <cell r="B242" t="str">
            <v>Строительство ВЛ-0,4кВ СОТ Хвойный</v>
          </cell>
          <cell r="C242" t="str">
            <v>С_1.1.4.209</v>
          </cell>
          <cell r="D242">
            <v>6.5795900000000005</v>
          </cell>
          <cell r="E242">
            <v>0</v>
          </cell>
          <cell r="U242">
            <v>0</v>
          </cell>
          <cell r="V242">
            <v>0</v>
          </cell>
          <cell r="X242">
            <v>0</v>
          </cell>
          <cell r="AB242">
            <v>0</v>
          </cell>
          <cell r="AC242">
            <v>0</v>
          </cell>
          <cell r="AE242">
            <v>0</v>
          </cell>
          <cell r="AI242">
            <v>6.5795900000000005</v>
          </cell>
          <cell r="AJ242">
            <v>0</v>
          </cell>
          <cell r="AL242">
            <v>3.5</v>
          </cell>
          <cell r="AP242">
            <v>0</v>
          </cell>
          <cell r="AQ242">
            <v>0</v>
          </cell>
          <cell r="AS242">
            <v>0</v>
          </cell>
          <cell r="AW242">
            <v>0</v>
          </cell>
          <cell r="AX242">
            <v>0</v>
          </cell>
          <cell r="AZ242">
            <v>0</v>
          </cell>
          <cell r="BD242">
            <v>0</v>
          </cell>
          <cell r="BE242">
            <v>0</v>
          </cell>
          <cell r="BG242">
            <v>0</v>
          </cell>
          <cell r="BK242">
            <v>0</v>
          </cell>
          <cell r="BL242">
            <v>0</v>
          </cell>
          <cell r="BN242">
            <v>0</v>
          </cell>
          <cell r="BR242">
            <v>0</v>
          </cell>
          <cell r="BS242">
            <v>0</v>
          </cell>
          <cell r="BU242">
            <v>0</v>
          </cell>
          <cell r="BY242">
            <v>0</v>
          </cell>
          <cell r="BZ242">
            <v>0</v>
          </cell>
          <cell r="CB242">
            <v>0</v>
          </cell>
          <cell r="CF242">
            <v>0</v>
          </cell>
          <cell r="CG242">
            <v>0</v>
          </cell>
          <cell r="CI242">
            <v>0</v>
          </cell>
          <cell r="CL242">
            <v>0</v>
          </cell>
          <cell r="CM242">
            <v>6.5795900000000005</v>
          </cell>
          <cell r="CN242">
            <v>0</v>
          </cell>
          <cell r="CO242">
            <v>0</v>
          </cell>
          <cell r="CP242">
            <v>3.5</v>
          </cell>
          <cell r="CQ242">
            <v>0</v>
          </cell>
          <cell r="CR242">
            <v>0</v>
          </cell>
          <cell r="CS242">
            <v>0</v>
          </cell>
          <cell r="CT242">
            <v>0</v>
          </cell>
          <cell r="CU242">
            <v>0</v>
          </cell>
          <cell r="CV242">
            <v>0</v>
          </cell>
          <cell r="CW242">
            <v>0</v>
          </cell>
          <cell r="CX242">
            <v>0</v>
          </cell>
          <cell r="CY242">
            <v>0</v>
          </cell>
        </row>
        <row r="243">
          <cell r="A243" t="str">
            <v>1.1.4.210</v>
          </cell>
          <cell r="B243" t="str">
            <v>Строительство ВЛ-0,4кВ ДК Солнечное</v>
          </cell>
          <cell r="C243" t="str">
            <v>С_1.1.4.210</v>
          </cell>
          <cell r="D243">
            <v>6.5795900000000005</v>
          </cell>
          <cell r="E243">
            <v>0</v>
          </cell>
          <cell r="U243">
            <v>0</v>
          </cell>
          <cell r="V243">
            <v>0</v>
          </cell>
          <cell r="X243">
            <v>0</v>
          </cell>
          <cell r="AB243">
            <v>0</v>
          </cell>
          <cell r="AC243">
            <v>0</v>
          </cell>
          <cell r="AE243">
            <v>0</v>
          </cell>
          <cell r="AI243">
            <v>0</v>
          </cell>
          <cell r="AJ243">
            <v>0</v>
          </cell>
          <cell r="AL243">
            <v>0</v>
          </cell>
          <cell r="AP243">
            <v>0</v>
          </cell>
          <cell r="AQ243">
            <v>0</v>
          </cell>
          <cell r="AS243">
            <v>0</v>
          </cell>
          <cell r="AW243">
            <v>0</v>
          </cell>
          <cell r="AX243">
            <v>0</v>
          </cell>
          <cell r="AZ243">
            <v>0</v>
          </cell>
          <cell r="BD243">
            <v>0</v>
          </cell>
          <cell r="BE243">
            <v>0</v>
          </cell>
          <cell r="BG243">
            <v>0</v>
          </cell>
          <cell r="BK243">
            <v>0</v>
          </cell>
          <cell r="BL243">
            <v>0</v>
          </cell>
          <cell r="BN243">
            <v>0</v>
          </cell>
          <cell r="BR243">
            <v>0</v>
          </cell>
          <cell r="BS243">
            <v>0</v>
          </cell>
          <cell r="BU243">
            <v>0</v>
          </cell>
          <cell r="BY243">
            <v>6.5795900000000005</v>
          </cell>
          <cell r="BZ243">
            <v>0</v>
          </cell>
          <cell r="CB243">
            <v>3.5</v>
          </cell>
          <cell r="CF243">
            <v>0</v>
          </cell>
          <cell r="CG243">
            <v>0</v>
          </cell>
          <cell r="CI243">
            <v>0</v>
          </cell>
          <cell r="CL243">
            <v>0</v>
          </cell>
          <cell r="CM243">
            <v>6.5795900000000005</v>
          </cell>
          <cell r="CN243">
            <v>0</v>
          </cell>
          <cell r="CO243">
            <v>0</v>
          </cell>
          <cell r="CP243">
            <v>3.5</v>
          </cell>
          <cell r="CQ243">
            <v>0</v>
          </cell>
          <cell r="CR243">
            <v>0</v>
          </cell>
          <cell r="CS243">
            <v>0</v>
          </cell>
          <cell r="CT243">
            <v>0</v>
          </cell>
          <cell r="CU243">
            <v>0</v>
          </cell>
          <cell r="CV243">
            <v>0</v>
          </cell>
          <cell r="CW243">
            <v>0</v>
          </cell>
          <cell r="CX243">
            <v>0</v>
          </cell>
          <cell r="CY243">
            <v>0</v>
          </cell>
        </row>
        <row r="244">
          <cell r="A244" t="str">
            <v>1.1.4.211</v>
          </cell>
          <cell r="B244" t="str">
            <v>Строительство ВЛ-0,4кВ СОТ Рассвет</v>
          </cell>
          <cell r="C244" t="str">
            <v>С_1.1.4.211</v>
          </cell>
          <cell r="D244">
            <v>6.5795900000000005</v>
          </cell>
          <cell r="E244">
            <v>0</v>
          </cell>
          <cell r="U244">
            <v>0</v>
          </cell>
          <cell r="V244">
            <v>0</v>
          </cell>
          <cell r="X244">
            <v>0</v>
          </cell>
          <cell r="AB244">
            <v>0</v>
          </cell>
          <cell r="AC244">
            <v>0</v>
          </cell>
          <cell r="AE244">
            <v>0</v>
          </cell>
          <cell r="AI244">
            <v>0</v>
          </cell>
          <cell r="AJ244">
            <v>0</v>
          </cell>
          <cell r="AL244">
            <v>0</v>
          </cell>
          <cell r="AP244">
            <v>0</v>
          </cell>
          <cell r="AQ244">
            <v>0</v>
          </cell>
          <cell r="AS244">
            <v>0</v>
          </cell>
          <cell r="AW244">
            <v>0</v>
          </cell>
          <cell r="AX244">
            <v>0</v>
          </cell>
          <cell r="AZ244">
            <v>0</v>
          </cell>
          <cell r="BD244">
            <v>0</v>
          </cell>
          <cell r="BE244">
            <v>0</v>
          </cell>
          <cell r="BG244">
            <v>0</v>
          </cell>
          <cell r="BK244">
            <v>0</v>
          </cell>
          <cell r="BL244">
            <v>0</v>
          </cell>
          <cell r="BN244">
            <v>0</v>
          </cell>
          <cell r="BR244">
            <v>0</v>
          </cell>
          <cell r="BS244">
            <v>0</v>
          </cell>
          <cell r="BU244">
            <v>0</v>
          </cell>
          <cell r="BY244">
            <v>6.5795900000000005</v>
          </cell>
          <cell r="BZ244">
            <v>0</v>
          </cell>
          <cell r="CB244">
            <v>3.5</v>
          </cell>
          <cell r="CF244">
            <v>0</v>
          </cell>
          <cell r="CG244">
            <v>0</v>
          </cell>
          <cell r="CI244">
            <v>0</v>
          </cell>
          <cell r="CL244">
            <v>0</v>
          </cell>
          <cell r="CM244">
            <v>6.5795900000000005</v>
          </cell>
          <cell r="CN244">
            <v>0</v>
          </cell>
          <cell r="CO244">
            <v>0</v>
          </cell>
          <cell r="CP244">
            <v>3.5</v>
          </cell>
          <cell r="CQ244">
            <v>0</v>
          </cell>
          <cell r="CR244">
            <v>0</v>
          </cell>
          <cell r="CS244">
            <v>0</v>
          </cell>
          <cell r="CT244">
            <v>0</v>
          </cell>
          <cell r="CU244">
            <v>0</v>
          </cell>
          <cell r="CV244">
            <v>0</v>
          </cell>
          <cell r="CW244">
            <v>0</v>
          </cell>
          <cell r="CX244">
            <v>0</v>
          </cell>
          <cell r="CY244">
            <v>0</v>
          </cell>
        </row>
        <row r="245">
          <cell r="A245" t="str">
            <v>1.1.4.212</v>
          </cell>
          <cell r="B245" t="str">
            <v>Строительство ВЛ-0,4кВ СОТ Локомотив</v>
          </cell>
          <cell r="C245" t="str">
            <v>С_1.1.4.212</v>
          </cell>
          <cell r="D245">
            <v>6.5795900000000005</v>
          </cell>
          <cell r="E245">
            <v>0</v>
          </cell>
          <cell r="U245">
            <v>0</v>
          </cell>
          <cell r="V245">
            <v>0</v>
          </cell>
          <cell r="X245">
            <v>0</v>
          </cell>
          <cell r="AB245">
            <v>0</v>
          </cell>
          <cell r="AC245">
            <v>0</v>
          </cell>
          <cell r="AE245">
            <v>0</v>
          </cell>
          <cell r="AI245">
            <v>0</v>
          </cell>
          <cell r="AJ245">
            <v>0</v>
          </cell>
          <cell r="AL245">
            <v>0</v>
          </cell>
          <cell r="AP245">
            <v>0</v>
          </cell>
          <cell r="AQ245">
            <v>0</v>
          </cell>
          <cell r="AS245">
            <v>0</v>
          </cell>
          <cell r="AW245">
            <v>0</v>
          </cell>
          <cell r="AX245">
            <v>0</v>
          </cell>
          <cell r="AZ245">
            <v>0</v>
          </cell>
          <cell r="BD245">
            <v>0</v>
          </cell>
          <cell r="BE245">
            <v>0</v>
          </cell>
          <cell r="BG245">
            <v>0</v>
          </cell>
          <cell r="BK245">
            <v>0</v>
          </cell>
          <cell r="BL245">
            <v>0</v>
          </cell>
          <cell r="BN245">
            <v>0</v>
          </cell>
          <cell r="BR245">
            <v>0</v>
          </cell>
          <cell r="BS245">
            <v>0</v>
          </cell>
          <cell r="BU245">
            <v>0</v>
          </cell>
          <cell r="BY245">
            <v>6.5795900000000005</v>
          </cell>
          <cell r="BZ245">
            <v>0</v>
          </cell>
          <cell r="CB245">
            <v>3.5</v>
          </cell>
          <cell r="CF245">
            <v>0</v>
          </cell>
          <cell r="CG245">
            <v>0</v>
          </cell>
          <cell r="CI245">
            <v>0</v>
          </cell>
          <cell r="CL245">
            <v>0</v>
          </cell>
          <cell r="CM245">
            <v>6.5795900000000005</v>
          </cell>
          <cell r="CN245">
            <v>0</v>
          </cell>
          <cell r="CO245">
            <v>0</v>
          </cell>
          <cell r="CP245">
            <v>3.5</v>
          </cell>
          <cell r="CQ245">
            <v>0</v>
          </cell>
          <cell r="CR245">
            <v>0</v>
          </cell>
          <cell r="CS245">
            <v>0</v>
          </cell>
          <cell r="CT245">
            <v>0</v>
          </cell>
          <cell r="CU245">
            <v>0</v>
          </cell>
          <cell r="CV245">
            <v>0</v>
          </cell>
          <cell r="CW245">
            <v>0</v>
          </cell>
          <cell r="CX245">
            <v>0</v>
          </cell>
          <cell r="CY245">
            <v>0</v>
          </cell>
        </row>
        <row r="246">
          <cell r="A246" t="str">
            <v>1.1.4.213</v>
          </cell>
          <cell r="B246" t="str">
            <v>Строительство ВЛ-0,4кВ СОТ Речник</v>
          </cell>
          <cell r="C246" t="str">
            <v>С_1.1.4.213</v>
          </cell>
          <cell r="D246">
            <v>6.5795900000000005</v>
          </cell>
          <cell r="E246">
            <v>0</v>
          </cell>
          <cell r="U246">
            <v>0</v>
          </cell>
          <cell r="V246">
            <v>0</v>
          </cell>
          <cell r="X246">
            <v>0</v>
          </cell>
          <cell r="AB246">
            <v>0</v>
          </cell>
          <cell r="AC246">
            <v>0</v>
          </cell>
          <cell r="AE246">
            <v>0</v>
          </cell>
          <cell r="AI246">
            <v>0</v>
          </cell>
          <cell r="AJ246">
            <v>0</v>
          </cell>
          <cell r="AL246">
            <v>0</v>
          </cell>
          <cell r="AP246">
            <v>0</v>
          </cell>
          <cell r="AQ246">
            <v>0</v>
          </cell>
          <cell r="AS246">
            <v>0</v>
          </cell>
          <cell r="AW246">
            <v>0</v>
          </cell>
          <cell r="AX246">
            <v>0</v>
          </cell>
          <cell r="AZ246">
            <v>0</v>
          </cell>
          <cell r="BD246">
            <v>0</v>
          </cell>
          <cell r="BE246">
            <v>0</v>
          </cell>
          <cell r="BG246">
            <v>0</v>
          </cell>
          <cell r="BK246">
            <v>0</v>
          </cell>
          <cell r="BL246">
            <v>0</v>
          </cell>
          <cell r="BN246">
            <v>0</v>
          </cell>
          <cell r="BR246">
            <v>0</v>
          </cell>
          <cell r="BS246">
            <v>0</v>
          </cell>
          <cell r="BU246">
            <v>0</v>
          </cell>
          <cell r="BY246">
            <v>6.5795900000000005</v>
          </cell>
          <cell r="BZ246">
            <v>0</v>
          </cell>
          <cell r="CB246">
            <v>3.5</v>
          </cell>
          <cell r="CF246">
            <v>0</v>
          </cell>
          <cell r="CG246">
            <v>0</v>
          </cell>
          <cell r="CI246">
            <v>0</v>
          </cell>
          <cell r="CL246">
            <v>0</v>
          </cell>
          <cell r="CM246">
            <v>6.5795900000000005</v>
          </cell>
          <cell r="CN246">
            <v>0</v>
          </cell>
          <cell r="CO246">
            <v>0</v>
          </cell>
          <cell r="CP246">
            <v>3.5</v>
          </cell>
          <cell r="CQ246">
            <v>0</v>
          </cell>
          <cell r="CR246">
            <v>0</v>
          </cell>
          <cell r="CS246">
            <v>0</v>
          </cell>
          <cell r="CT246">
            <v>0</v>
          </cell>
          <cell r="CU246">
            <v>0</v>
          </cell>
          <cell r="CV246">
            <v>0</v>
          </cell>
          <cell r="CW246">
            <v>0</v>
          </cell>
          <cell r="CX246">
            <v>0</v>
          </cell>
          <cell r="CY246">
            <v>0</v>
          </cell>
        </row>
        <row r="247">
          <cell r="A247" t="str">
            <v>/1.2/</v>
          </cell>
          <cell r="B247" t="str">
            <v>Реконструкция, модернизация, техническое перевооружение всего, в том числе:</v>
          </cell>
          <cell r="C247">
            <v>0</v>
          </cell>
          <cell r="D247">
            <v>1706.8058659999992</v>
          </cell>
          <cell r="E247">
            <v>0</v>
          </cell>
          <cell r="F247">
            <v>0</v>
          </cell>
          <cell r="G247">
            <v>0</v>
          </cell>
          <cell r="H247">
            <v>0</v>
          </cell>
          <cell r="I247">
            <v>0</v>
          </cell>
          <cell r="J247">
            <v>0</v>
          </cell>
          <cell r="K247">
            <v>0</v>
          </cell>
          <cell r="L247">
            <v>0</v>
          </cell>
          <cell r="M247">
            <v>0</v>
          </cell>
          <cell r="N247">
            <v>0</v>
          </cell>
          <cell r="O247">
            <v>0</v>
          </cell>
          <cell r="P247">
            <v>0</v>
          </cell>
          <cell r="Q247">
            <v>0</v>
          </cell>
          <cell r="R247">
            <v>0</v>
          </cell>
          <cell r="S247">
            <v>0</v>
          </cell>
          <cell r="T247">
            <v>0</v>
          </cell>
          <cell r="U247">
            <v>278.47132899999997</v>
          </cell>
          <cell r="V247">
            <v>30.740000000000013</v>
          </cell>
          <cell r="W247">
            <v>0</v>
          </cell>
          <cell r="X247">
            <v>11.5304</v>
          </cell>
          <cell r="Y247">
            <v>0</v>
          </cell>
          <cell r="Z247">
            <v>0</v>
          </cell>
          <cell r="AA247">
            <v>0</v>
          </cell>
          <cell r="AB247">
            <v>0</v>
          </cell>
          <cell r="AC247">
            <v>0</v>
          </cell>
          <cell r="AD247">
            <v>0</v>
          </cell>
          <cell r="AE247">
            <v>0</v>
          </cell>
          <cell r="AF247">
            <v>0</v>
          </cell>
          <cell r="AG247">
            <v>0</v>
          </cell>
          <cell r="AH247">
            <v>0</v>
          </cell>
          <cell r="AI247">
            <v>352.5634399999999</v>
          </cell>
          <cell r="AJ247">
            <v>25.820000000000011</v>
          </cell>
          <cell r="AK247">
            <v>0</v>
          </cell>
          <cell r="AL247">
            <v>23.780999999999999</v>
          </cell>
          <cell r="AM247">
            <v>0</v>
          </cell>
          <cell r="AN247">
            <v>0</v>
          </cell>
          <cell r="AO247">
            <v>0</v>
          </cell>
          <cell r="AP247">
            <v>0</v>
          </cell>
          <cell r="AQ247">
            <v>0</v>
          </cell>
          <cell r="AR247">
            <v>0</v>
          </cell>
          <cell r="AS247">
            <v>0</v>
          </cell>
          <cell r="AT247">
            <v>0</v>
          </cell>
          <cell r="AU247">
            <v>0</v>
          </cell>
          <cell r="AV247">
            <v>0</v>
          </cell>
          <cell r="AW247">
            <v>372.6535990000001</v>
          </cell>
          <cell r="AX247">
            <v>32.120000000000019</v>
          </cell>
          <cell r="AY247">
            <v>0</v>
          </cell>
          <cell r="AZ247">
            <v>25.696000000000005</v>
          </cell>
          <cell r="BA247">
            <v>0</v>
          </cell>
          <cell r="BB247">
            <v>0</v>
          </cell>
          <cell r="BC247">
            <v>0</v>
          </cell>
          <cell r="BD247">
            <v>0</v>
          </cell>
          <cell r="BE247">
            <v>0</v>
          </cell>
          <cell r="BF247">
            <v>0</v>
          </cell>
          <cell r="BG247">
            <v>0</v>
          </cell>
          <cell r="BH247">
            <v>0</v>
          </cell>
          <cell r="BI247">
            <v>0</v>
          </cell>
          <cell r="BJ247">
            <v>0</v>
          </cell>
          <cell r="BK247">
            <v>356.34789999999998</v>
          </cell>
          <cell r="BL247">
            <v>36.210000000000008</v>
          </cell>
          <cell r="BM247">
            <v>0</v>
          </cell>
          <cell r="BN247">
            <v>21.291200000000003</v>
          </cell>
          <cell r="BO247">
            <v>0</v>
          </cell>
          <cell r="BP247">
            <v>0</v>
          </cell>
          <cell r="BQ247">
            <v>0</v>
          </cell>
          <cell r="BR247">
            <v>0</v>
          </cell>
          <cell r="BS247">
            <v>0</v>
          </cell>
          <cell r="BT247">
            <v>0</v>
          </cell>
          <cell r="BU247">
            <v>0</v>
          </cell>
          <cell r="BV247">
            <v>0</v>
          </cell>
          <cell r="BW247">
            <v>0</v>
          </cell>
          <cell r="BX247">
            <v>0</v>
          </cell>
          <cell r="BY247">
            <v>346.76959799999997</v>
          </cell>
          <cell r="BZ247">
            <v>32.680000000000014</v>
          </cell>
          <cell r="CA247">
            <v>0</v>
          </cell>
          <cell r="CB247">
            <v>21.173899999999996</v>
          </cell>
          <cell r="CC247">
            <v>0</v>
          </cell>
          <cell r="CD247">
            <v>0</v>
          </cell>
          <cell r="CE247">
            <v>0</v>
          </cell>
          <cell r="CF247">
            <v>0</v>
          </cell>
          <cell r="CG247">
            <v>0</v>
          </cell>
          <cell r="CH247">
            <v>0</v>
          </cell>
          <cell r="CI247">
            <v>0</v>
          </cell>
          <cell r="CJ247">
            <v>0</v>
          </cell>
          <cell r="CK247">
            <v>0</v>
          </cell>
          <cell r="CL247">
            <v>0</v>
          </cell>
          <cell r="CM247">
            <v>1706.8058659999992</v>
          </cell>
          <cell r="CN247">
            <v>157.57</v>
          </cell>
          <cell r="CO247">
            <v>0</v>
          </cell>
          <cell r="CP247">
            <v>103.47249999999997</v>
          </cell>
          <cell r="CQ247">
            <v>0</v>
          </cell>
          <cell r="CR247">
            <v>0</v>
          </cell>
          <cell r="CS247">
            <v>0</v>
          </cell>
          <cell r="CT247">
            <v>0</v>
          </cell>
          <cell r="CU247">
            <v>0</v>
          </cell>
          <cell r="CV247">
            <v>0</v>
          </cell>
          <cell r="CW247">
            <v>0</v>
          </cell>
          <cell r="CX247">
            <v>0</v>
          </cell>
          <cell r="CY247">
            <v>0</v>
          </cell>
        </row>
        <row r="248">
          <cell r="A248" t="str">
            <v>/1.2.1.1/</v>
          </cell>
          <cell r="B248" t="str">
            <v>Реконструкция трансформаторных и иных подстанций, всего, в том числе:</v>
          </cell>
          <cell r="C248">
            <v>0</v>
          </cell>
          <cell r="D248">
            <v>726.83625999999947</v>
          </cell>
          <cell r="E248">
            <v>0</v>
          </cell>
          <cell r="F248">
            <v>0</v>
          </cell>
          <cell r="G248">
            <v>0</v>
          </cell>
          <cell r="H248">
            <v>0</v>
          </cell>
          <cell r="I248">
            <v>0</v>
          </cell>
          <cell r="J248">
            <v>0</v>
          </cell>
          <cell r="K248">
            <v>0</v>
          </cell>
          <cell r="L248">
            <v>0</v>
          </cell>
          <cell r="M248">
            <v>0</v>
          </cell>
          <cell r="N248">
            <v>0</v>
          </cell>
          <cell r="O248">
            <v>0</v>
          </cell>
          <cell r="P248">
            <v>0</v>
          </cell>
          <cell r="Q248">
            <v>0</v>
          </cell>
          <cell r="R248">
            <v>0</v>
          </cell>
          <cell r="S248">
            <v>0</v>
          </cell>
          <cell r="T248">
            <v>0</v>
          </cell>
          <cell r="U248">
            <v>151.33174</v>
          </cell>
          <cell r="V248">
            <v>30.740000000000013</v>
          </cell>
          <cell r="W248">
            <v>0</v>
          </cell>
          <cell r="X248">
            <v>0</v>
          </cell>
          <cell r="Y248">
            <v>0</v>
          </cell>
          <cell r="Z248">
            <v>0</v>
          </cell>
          <cell r="AA248">
            <v>0</v>
          </cell>
          <cell r="AB248">
            <v>0</v>
          </cell>
          <cell r="AC248">
            <v>0</v>
          </cell>
          <cell r="AD248">
            <v>0</v>
          </cell>
          <cell r="AE248">
            <v>0</v>
          </cell>
          <cell r="AF248">
            <v>0</v>
          </cell>
          <cell r="AG248">
            <v>0</v>
          </cell>
          <cell r="AH248">
            <v>0</v>
          </cell>
          <cell r="AI248">
            <v>123.34553</v>
          </cell>
          <cell r="AJ248">
            <v>25.820000000000011</v>
          </cell>
          <cell r="AK248">
            <v>0</v>
          </cell>
          <cell r="AL248">
            <v>0</v>
          </cell>
          <cell r="AM248">
            <v>0</v>
          </cell>
          <cell r="AN248">
            <v>0</v>
          </cell>
          <cell r="AO248">
            <v>0</v>
          </cell>
          <cell r="AP248">
            <v>0</v>
          </cell>
          <cell r="AQ248">
            <v>0</v>
          </cell>
          <cell r="AR248">
            <v>0</v>
          </cell>
          <cell r="AS248">
            <v>0</v>
          </cell>
          <cell r="AT248">
            <v>0</v>
          </cell>
          <cell r="AU248">
            <v>0</v>
          </cell>
          <cell r="AV248">
            <v>0</v>
          </cell>
          <cell r="AW248">
            <v>152.59891000000005</v>
          </cell>
          <cell r="AX248">
            <v>32.120000000000019</v>
          </cell>
          <cell r="AY248">
            <v>0</v>
          </cell>
          <cell r="AZ248">
            <v>0</v>
          </cell>
          <cell r="BA248">
            <v>0</v>
          </cell>
          <cell r="BB248">
            <v>0</v>
          </cell>
          <cell r="BC248">
            <v>0</v>
          </cell>
          <cell r="BD248">
            <v>0</v>
          </cell>
          <cell r="BE248">
            <v>0</v>
          </cell>
          <cell r="BF248">
            <v>0</v>
          </cell>
          <cell r="BG248">
            <v>0</v>
          </cell>
          <cell r="BH248">
            <v>0</v>
          </cell>
          <cell r="BI248">
            <v>0</v>
          </cell>
          <cell r="BJ248">
            <v>0</v>
          </cell>
          <cell r="BK248">
            <v>155.51205999999999</v>
          </cell>
          <cell r="BL248">
            <v>36.210000000000008</v>
          </cell>
          <cell r="BM248">
            <v>0</v>
          </cell>
          <cell r="BN248">
            <v>0</v>
          </cell>
          <cell r="BO248">
            <v>0</v>
          </cell>
          <cell r="BP248">
            <v>0</v>
          </cell>
          <cell r="BQ248">
            <v>0</v>
          </cell>
          <cell r="BR248">
            <v>0</v>
          </cell>
          <cell r="BS248">
            <v>0</v>
          </cell>
          <cell r="BT248">
            <v>0</v>
          </cell>
          <cell r="BU248">
            <v>0</v>
          </cell>
          <cell r="BV248">
            <v>0</v>
          </cell>
          <cell r="BW248">
            <v>0</v>
          </cell>
          <cell r="BX248">
            <v>0</v>
          </cell>
          <cell r="BY248">
            <v>144.04801999999998</v>
          </cell>
          <cell r="BZ248">
            <v>32.680000000000014</v>
          </cell>
          <cell r="CA248">
            <v>0</v>
          </cell>
          <cell r="CB248">
            <v>0</v>
          </cell>
          <cell r="CC248">
            <v>0</v>
          </cell>
          <cell r="CD248">
            <v>0</v>
          </cell>
          <cell r="CE248">
            <v>0</v>
          </cell>
          <cell r="CF248">
            <v>0</v>
          </cell>
          <cell r="CG248">
            <v>0</v>
          </cell>
          <cell r="CH248">
            <v>0</v>
          </cell>
          <cell r="CI248">
            <v>0</v>
          </cell>
          <cell r="CJ248">
            <v>0</v>
          </cell>
          <cell r="CK248">
            <v>0</v>
          </cell>
          <cell r="CL248">
            <v>0</v>
          </cell>
          <cell r="CM248">
            <v>726.83625999999947</v>
          </cell>
          <cell r="CN248">
            <v>157.57</v>
          </cell>
          <cell r="CO248">
            <v>0</v>
          </cell>
          <cell r="CP248">
            <v>0</v>
          </cell>
          <cell r="CQ248">
            <v>0</v>
          </cell>
          <cell r="CR248">
            <v>0</v>
          </cell>
          <cell r="CS248">
            <v>0</v>
          </cell>
          <cell r="CT248">
            <v>0</v>
          </cell>
          <cell r="CU248">
            <v>0</v>
          </cell>
          <cell r="CV248">
            <v>0</v>
          </cell>
          <cell r="CW248">
            <v>0</v>
          </cell>
          <cell r="CX248">
            <v>0</v>
          </cell>
          <cell r="CY248">
            <v>0</v>
          </cell>
        </row>
        <row r="249">
          <cell r="A249" t="str">
            <v>1.2.1.1</v>
          </cell>
          <cell r="B249" t="str">
            <v>Подстанции 110кВ</v>
          </cell>
          <cell r="C249" t="str">
            <v>С_1.2.1.1</v>
          </cell>
          <cell r="D249">
            <v>0</v>
          </cell>
          <cell r="E249">
            <v>0</v>
          </cell>
          <cell r="U249">
            <v>0</v>
          </cell>
          <cell r="V249">
            <v>0</v>
          </cell>
          <cell r="X249">
            <v>0</v>
          </cell>
          <cell r="AB249">
            <v>0</v>
          </cell>
          <cell r="AC249">
            <v>0</v>
          </cell>
          <cell r="AE249">
            <v>0</v>
          </cell>
          <cell r="AI249">
            <v>0</v>
          </cell>
          <cell r="AJ249">
            <v>0</v>
          </cell>
          <cell r="AL249">
            <v>0</v>
          </cell>
          <cell r="AP249">
            <v>0</v>
          </cell>
          <cell r="AQ249">
            <v>0</v>
          </cell>
          <cell r="AS249">
            <v>0</v>
          </cell>
          <cell r="AW249">
            <v>0</v>
          </cell>
          <cell r="AX249">
            <v>0</v>
          </cell>
          <cell r="AZ249">
            <v>0</v>
          </cell>
          <cell r="BD249">
            <v>0</v>
          </cell>
          <cell r="BE249">
            <v>0</v>
          </cell>
          <cell r="BG249">
            <v>0</v>
          </cell>
          <cell r="BK249">
            <v>0</v>
          </cell>
          <cell r="BL249">
            <v>0</v>
          </cell>
          <cell r="BN249">
            <v>0</v>
          </cell>
          <cell r="BR249">
            <v>0</v>
          </cell>
          <cell r="BS249">
            <v>0</v>
          </cell>
          <cell r="BU249">
            <v>0</v>
          </cell>
          <cell r="BY249">
            <v>0</v>
          </cell>
          <cell r="BZ249">
            <v>0</v>
          </cell>
          <cell r="CB249">
            <v>0</v>
          </cell>
          <cell r="CF249">
            <v>0</v>
          </cell>
          <cell r="CG249">
            <v>0</v>
          </cell>
          <cell r="CI249">
            <v>0</v>
          </cell>
          <cell r="CL249">
            <v>0</v>
          </cell>
          <cell r="CM249">
            <v>0</v>
          </cell>
          <cell r="CN249">
            <v>0</v>
          </cell>
          <cell r="CO249">
            <v>0</v>
          </cell>
          <cell r="CP249">
            <v>0</v>
          </cell>
          <cell r="CQ249">
            <v>0</v>
          </cell>
          <cell r="CR249">
            <v>0</v>
          </cell>
          <cell r="CS249">
            <v>0</v>
          </cell>
          <cell r="CT249">
            <v>0</v>
          </cell>
          <cell r="CU249">
            <v>0</v>
          </cell>
          <cell r="CV249">
            <v>0</v>
          </cell>
          <cell r="CW249">
            <v>0</v>
          </cell>
          <cell r="CX249">
            <v>0</v>
          </cell>
          <cell r="CY249">
            <v>0</v>
          </cell>
        </row>
        <row r="250">
          <cell r="A250" t="str">
            <v>1.2.1.2</v>
          </cell>
          <cell r="B250" t="str">
            <v>Монтаж пожарной сигнализации на ПС-110/10 кВ "Университет"</v>
          </cell>
          <cell r="C250" t="str">
            <v>С_1.2.1.2</v>
          </cell>
          <cell r="D250">
            <v>8.0268099999999993</v>
          </cell>
          <cell r="E250">
            <v>0</v>
          </cell>
          <cell r="U250">
            <v>8.0268099999999993</v>
          </cell>
          <cell r="V250">
            <v>0</v>
          </cell>
          <cell r="X250">
            <v>0</v>
          </cell>
          <cell r="AB250">
            <v>0</v>
          </cell>
          <cell r="AC250">
            <v>0</v>
          </cell>
          <cell r="AE250">
            <v>0</v>
          </cell>
          <cell r="AI250">
            <v>0</v>
          </cell>
          <cell r="AJ250">
            <v>0</v>
          </cell>
          <cell r="AL250">
            <v>0</v>
          </cell>
          <cell r="AP250">
            <v>0</v>
          </cell>
          <cell r="AQ250">
            <v>0</v>
          </cell>
          <cell r="AS250">
            <v>0</v>
          </cell>
          <cell r="AW250">
            <v>0</v>
          </cell>
          <cell r="AX250">
            <v>0</v>
          </cell>
          <cell r="AZ250">
            <v>0</v>
          </cell>
          <cell r="BD250">
            <v>0</v>
          </cell>
          <cell r="BE250">
            <v>0</v>
          </cell>
          <cell r="BG250">
            <v>0</v>
          </cell>
          <cell r="BK250">
            <v>0</v>
          </cell>
          <cell r="BL250">
            <v>0</v>
          </cell>
          <cell r="BN250">
            <v>0</v>
          </cell>
          <cell r="BR250">
            <v>0</v>
          </cell>
          <cell r="BS250">
            <v>0</v>
          </cell>
          <cell r="BU250">
            <v>0</v>
          </cell>
          <cell r="BY250">
            <v>0</v>
          </cell>
          <cell r="BZ250">
            <v>0</v>
          </cell>
          <cell r="CB250">
            <v>0</v>
          </cell>
          <cell r="CF250">
            <v>0</v>
          </cell>
          <cell r="CG250">
            <v>0</v>
          </cell>
          <cell r="CI250">
            <v>0</v>
          </cell>
          <cell r="CL250">
            <v>0</v>
          </cell>
          <cell r="CM250">
            <v>8.0268099999999993</v>
          </cell>
          <cell r="CN250">
            <v>0</v>
          </cell>
          <cell r="CO250">
            <v>0</v>
          </cell>
          <cell r="CP250">
            <v>0</v>
          </cell>
          <cell r="CQ250">
            <v>0</v>
          </cell>
          <cell r="CR250">
            <v>0</v>
          </cell>
          <cell r="CS250">
            <v>0</v>
          </cell>
          <cell r="CT250">
            <v>0</v>
          </cell>
          <cell r="CU250">
            <v>0</v>
          </cell>
          <cell r="CV250">
            <v>0</v>
          </cell>
          <cell r="CW250">
            <v>0</v>
          </cell>
          <cell r="CX250">
            <v>0</v>
          </cell>
          <cell r="CY250">
            <v>0</v>
          </cell>
        </row>
        <row r="251">
          <cell r="A251" t="str">
            <v>1.2.1.3</v>
          </cell>
          <cell r="B251" t="str">
            <v>Распределительные подстанции 6/10кВ (РП)</v>
          </cell>
          <cell r="C251" t="str">
            <v>С_1.2.1.3</v>
          </cell>
          <cell r="D251">
            <v>0</v>
          </cell>
          <cell r="E251">
            <v>0</v>
          </cell>
          <cell r="U251">
            <v>0</v>
          </cell>
          <cell r="V251">
            <v>0</v>
          </cell>
          <cell r="X251">
            <v>0</v>
          </cell>
          <cell r="AB251">
            <v>0</v>
          </cell>
          <cell r="AC251">
            <v>0</v>
          </cell>
          <cell r="AE251">
            <v>0</v>
          </cell>
          <cell r="AI251">
            <v>0</v>
          </cell>
          <cell r="AJ251">
            <v>0</v>
          </cell>
          <cell r="AL251">
            <v>0</v>
          </cell>
          <cell r="AP251">
            <v>0</v>
          </cell>
          <cell r="AQ251">
            <v>0</v>
          </cell>
          <cell r="AS251">
            <v>0</v>
          </cell>
          <cell r="AW251">
            <v>0</v>
          </cell>
          <cell r="AX251">
            <v>0</v>
          </cell>
          <cell r="AZ251">
            <v>0</v>
          </cell>
          <cell r="BD251">
            <v>0</v>
          </cell>
          <cell r="BE251">
            <v>0</v>
          </cell>
          <cell r="BG251">
            <v>0</v>
          </cell>
          <cell r="BK251">
            <v>0</v>
          </cell>
          <cell r="BL251">
            <v>0</v>
          </cell>
          <cell r="BN251">
            <v>0</v>
          </cell>
          <cell r="BR251">
            <v>0</v>
          </cell>
          <cell r="BS251">
            <v>0</v>
          </cell>
          <cell r="BU251">
            <v>0</v>
          </cell>
          <cell r="BY251">
            <v>0</v>
          </cell>
          <cell r="BZ251">
            <v>0</v>
          </cell>
          <cell r="CB251">
            <v>0</v>
          </cell>
          <cell r="CF251">
            <v>0</v>
          </cell>
          <cell r="CG251">
            <v>0</v>
          </cell>
          <cell r="CI251">
            <v>0</v>
          </cell>
          <cell r="CL251">
            <v>0</v>
          </cell>
          <cell r="CM251">
            <v>0</v>
          </cell>
          <cell r="CN251">
            <v>0</v>
          </cell>
          <cell r="CO251">
            <v>0</v>
          </cell>
          <cell r="CP251">
            <v>0</v>
          </cell>
          <cell r="CQ251">
            <v>0</v>
          </cell>
          <cell r="CR251">
            <v>0</v>
          </cell>
          <cell r="CS251">
            <v>0</v>
          </cell>
          <cell r="CT251">
            <v>0</v>
          </cell>
          <cell r="CU251">
            <v>0</v>
          </cell>
          <cell r="CV251">
            <v>0</v>
          </cell>
          <cell r="CW251">
            <v>0</v>
          </cell>
          <cell r="CX251">
            <v>0</v>
          </cell>
          <cell r="CY251">
            <v>0</v>
          </cell>
        </row>
        <row r="252">
          <cell r="A252" t="str">
            <v>1.2.1.4</v>
          </cell>
          <cell r="B252" t="str">
            <v>Реконструкция РП-117 (замена оборудования РУ-10кВ МВ на ВВ; РУ-0,4кВ; замена 2ТМГ-630кВА)</v>
          </cell>
          <cell r="C252" t="str">
            <v>С_1.2.1.4</v>
          </cell>
          <cell r="D252">
            <v>8.2293299999999991</v>
          </cell>
          <cell r="E252">
            <v>0</v>
          </cell>
          <cell r="U252">
            <v>8.2293299999999991</v>
          </cell>
          <cell r="V252">
            <v>1.26</v>
          </cell>
          <cell r="X252">
            <v>0</v>
          </cell>
          <cell r="AB252">
            <v>0</v>
          </cell>
          <cell r="AC252">
            <v>0</v>
          </cell>
          <cell r="AE252">
            <v>0</v>
          </cell>
          <cell r="AI252">
            <v>0</v>
          </cell>
          <cell r="AJ252">
            <v>0</v>
          </cell>
          <cell r="AL252">
            <v>0</v>
          </cell>
          <cell r="AP252">
            <v>0</v>
          </cell>
          <cell r="AQ252">
            <v>0</v>
          </cell>
          <cell r="AS252">
            <v>0</v>
          </cell>
          <cell r="AW252">
            <v>0</v>
          </cell>
          <cell r="AX252">
            <v>0</v>
          </cell>
          <cell r="AZ252">
            <v>0</v>
          </cell>
          <cell r="BD252">
            <v>0</v>
          </cell>
          <cell r="BE252">
            <v>0</v>
          </cell>
          <cell r="BG252">
            <v>0</v>
          </cell>
          <cell r="BK252">
            <v>0</v>
          </cell>
          <cell r="BL252">
            <v>0</v>
          </cell>
          <cell r="BN252">
            <v>0</v>
          </cell>
          <cell r="BR252">
            <v>0</v>
          </cell>
          <cell r="BS252">
            <v>0</v>
          </cell>
          <cell r="BU252">
            <v>0</v>
          </cell>
          <cell r="BY252">
            <v>0</v>
          </cell>
          <cell r="BZ252">
            <v>0</v>
          </cell>
          <cell r="CB252">
            <v>0</v>
          </cell>
          <cell r="CF252">
            <v>0</v>
          </cell>
          <cell r="CG252">
            <v>0</v>
          </cell>
          <cell r="CI252">
            <v>0</v>
          </cell>
          <cell r="CL252">
            <v>0</v>
          </cell>
          <cell r="CM252">
            <v>8.2293299999999991</v>
          </cell>
          <cell r="CN252">
            <v>1.26</v>
          </cell>
          <cell r="CO252">
            <v>0</v>
          </cell>
          <cell r="CP252">
            <v>0</v>
          </cell>
          <cell r="CQ252">
            <v>0</v>
          </cell>
          <cell r="CR252">
            <v>0</v>
          </cell>
          <cell r="CS252">
            <v>0</v>
          </cell>
          <cell r="CT252">
            <v>0</v>
          </cell>
          <cell r="CU252">
            <v>0</v>
          </cell>
          <cell r="CV252">
            <v>0</v>
          </cell>
          <cell r="CW252">
            <v>0</v>
          </cell>
          <cell r="CX252">
            <v>0</v>
          </cell>
          <cell r="CY252">
            <v>0</v>
          </cell>
        </row>
        <row r="253">
          <cell r="A253" t="str">
            <v>1.2.1.5</v>
          </cell>
          <cell r="B253" t="str">
            <v>Реконструкция РП-119 (замена оборудования РУ-10кВ МВ на ВВ; РУ-0,4кВ; замена 2ТМГ-630кВА)</v>
          </cell>
          <cell r="C253" t="str">
            <v>С_1.2.1.5</v>
          </cell>
          <cell r="D253">
            <v>8.2293299999999991</v>
          </cell>
          <cell r="E253">
            <v>0</v>
          </cell>
          <cell r="U253">
            <v>0</v>
          </cell>
          <cell r="V253">
            <v>0</v>
          </cell>
          <cell r="X253">
            <v>0</v>
          </cell>
          <cell r="AB253">
            <v>0</v>
          </cell>
          <cell r="AC253">
            <v>0</v>
          </cell>
          <cell r="AE253">
            <v>0</v>
          </cell>
          <cell r="AI253">
            <v>8.2293299999999991</v>
          </cell>
          <cell r="AJ253">
            <v>1.26</v>
          </cell>
          <cell r="AL253">
            <v>0</v>
          </cell>
          <cell r="AP253">
            <v>0</v>
          </cell>
          <cell r="AQ253">
            <v>0</v>
          </cell>
          <cell r="AS253">
            <v>0</v>
          </cell>
          <cell r="AW253">
            <v>0</v>
          </cell>
          <cell r="AX253">
            <v>0</v>
          </cell>
          <cell r="AZ253">
            <v>0</v>
          </cell>
          <cell r="BD253">
            <v>0</v>
          </cell>
          <cell r="BE253">
            <v>0</v>
          </cell>
          <cell r="BG253">
            <v>0</v>
          </cell>
          <cell r="BK253">
            <v>0</v>
          </cell>
          <cell r="BL253">
            <v>0</v>
          </cell>
          <cell r="BN253">
            <v>0</v>
          </cell>
          <cell r="BR253">
            <v>0</v>
          </cell>
          <cell r="BS253">
            <v>0</v>
          </cell>
          <cell r="BU253">
            <v>0</v>
          </cell>
          <cell r="BY253">
            <v>0</v>
          </cell>
          <cell r="BZ253">
            <v>0</v>
          </cell>
          <cell r="CB253">
            <v>0</v>
          </cell>
          <cell r="CF253">
            <v>0</v>
          </cell>
          <cell r="CG253">
            <v>0</v>
          </cell>
          <cell r="CI253">
            <v>0</v>
          </cell>
          <cell r="CL253">
            <v>0</v>
          </cell>
          <cell r="CM253">
            <v>8.2293299999999991</v>
          </cell>
          <cell r="CN253">
            <v>1.26</v>
          </cell>
          <cell r="CO253">
            <v>0</v>
          </cell>
          <cell r="CP253">
            <v>0</v>
          </cell>
          <cell r="CQ253">
            <v>0</v>
          </cell>
          <cell r="CR253">
            <v>0</v>
          </cell>
          <cell r="CS253">
            <v>0</v>
          </cell>
          <cell r="CT253">
            <v>0</v>
          </cell>
          <cell r="CU253">
            <v>0</v>
          </cell>
          <cell r="CV253">
            <v>0</v>
          </cell>
          <cell r="CW253">
            <v>0</v>
          </cell>
          <cell r="CX253">
            <v>0</v>
          </cell>
          <cell r="CY253">
            <v>0</v>
          </cell>
        </row>
        <row r="254">
          <cell r="A254" t="str">
            <v>1.2.1.6</v>
          </cell>
          <cell r="B254" t="str">
            <v>Реконструкция РП - 122 (замена оборудования РУ-10кВ МВ на ВВ; РУ-0,4кВ; замена 2ТМГ-630кВА)</v>
          </cell>
          <cell r="C254" t="str">
            <v>С_1.2.1.6</v>
          </cell>
          <cell r="D254">
            <v>8.2293299999999991</v>
          </cell>
          <cell r="E254">
            <v>0</v>
          </cell>
          <cell r="U254">
            <v>0</v>
          </cell>
          <cell r="V254">
            <v>0</v>
          </cell>
          <cell r="X254">
            <v>0</v>
          </cell>
          <cell r="AB254">
            <v>0</v>
          </cell>
          <cell r="AC254">
            <v>0</v>
          </cell>
          <cell r="AE254">
            <v>0</v>
          </cell>
          <cell r="AI254">
            <v>0</v>
          </cell>
          <cell r="AJ254">
            <v>0</v>
          </cell>
          <cell r="AL254">
            <v>0</v>
          </cell>
          <cell r="AP254">
            <v>0</v>
          </cell>
          <cell r="AQ254">
            <v>0</v>
          </cell>
          <cell r="AS254">
            <v>0</v>
          </cell>
          <cell r="AW254">
            <v>8.2293299999999991</v>
          </cell>
          <cell r="AX254">
            <v>1.26</v>
          </cell>
          <cell r="AZ254">
            <v>0</v>
          </cell>
          <cell r="BD254">
            <v>0</v>
          </cell>
          <cell r="BE254">
            <v>0</v>
          </cell>
          <cell r="BG254">
            <v>0</v>
          </cell>
          <cell r="BK254">
            <v>0</v>
          </cell>
          <cell r="BL254">
            <v>0</v>
          </cell>
          <cell r="BN254">
            <v>0</v>
          </cell>
          <cell r="BR254">
            <v>0</v>
          </cell>
          <cell r="BS254">
            <v>0</v>
          </cell>
          <cell r="BU254">
            <v>0</v>
          </cell>
          <cell r="BY254">
            <v>0</v>
          </cell>
          <cell r="BZ254">
            <v>0</v>
          </cell>
          <cell r="CB254">
            <v>0</v>
          </cell>
          <cell r="CF254">
            <v>0</v>
          </cell>
          <cell r="CG254">
            <v>0</v>
          </cell>
          <cell r="CI254">
            <v>0</v>
          </cell>
          <cell r="CL254">
            <v>0</v>
          </cell>
          <cell r="CM254">
            <v>8.2293299999999991</v>
          </cell>
          <cell r="CN254">
            <v>1.26</v>
          </cell>
          <cell r="CO254">
            <v>0</v>
          </cell>
          <cell r="CP254">
            <v>0</v>
          </cell>
          <cell r="CQ254">
            <v>0</v>
          </cell>
          <cell r="CR254">
            <v>0</v>
          </cell>
          <cell r="CS254">
            <v>0</v>
          </cell>
          <cell r="CT254">
            <v>0</v>
          </cell>
          <cell r="CU254">
            <v>0</v>
          </cell>
          <cell r="CV254">
            <v>0</v>
          </cell>
          <cell r="CW254">
            <v>0</v>
          </cell>
          <cell r="CX254">
            <v>0</v>
          </cell>
          <cell r="CY254">
            <v>0</v>
          </cell>
        </row>
        <row r="255">
          <cell r="A255" t="str">
            <v>1.2.1.7</v>
          </cell>
          <cell r="B255" t="str">
            <v>Реконструкция РП-127 (замена оборудования РУ-10кВ МВ на ВВ; замена 2ТМГ-630кВА)</v>
          </cell>
          <cell r="C255" t="str">
            <v>С_1.2.1.7</v>
          </cell>
          <cell r="D255">
            <v>8.2293299999999991</v>
          </cell>
          <cell r="E255">
            <v>0</v>
          </cell>
          <cell r="U255">
            <v>0</v>
          </cell>
          <cell r="V255">
            <v>0</v>
          </cell>
          <cell r="X255">
            <v>0</v>
          </cell>
          <cell r="AB255">
            <v>0</v>
          </cell>
          <cell r="AC255">
            <v>0</v>
          </cell>
          <cell r="AE255">
            <v>0</v>
          </cell>
          <cell r="AI255">
            <v>0</v>
          </cell>
          <cell r="AJ255">
            <v>0</v>
          </cell>
          <cell r="AL255">
            <v>0</v>
          </cell>
          <cell r="AP255">
            <v>0</v>
          </cell>
          <cell r="AQ255">
            <v>0</v>
          </cell>
          <cell r="AS255">
            <v>0</v>
          </cell>
          <cell r="AW255">
            <v>0</v>
          </cell>
          <cell r="AX255">
            <v>0</v>
          </cell>
          <cell r="AZ255">
            <v>0</v>
          </cell>
          <cell r="BD255">
            <v>0</v>
          </cell>
          <cell r="BE255">
            <v>0</v>
          </cell>
          <cell r="BG255">
            <v>0</v>
          </cell>
          <cell r="BK255">
            <v>8.2293299999999991</v>
          </cell>
          <cell r="BL255">
            <v>1.26</v>
          </cell>
          <cell r="BN255">
            <v>0</v>
          </cell>
          <cell r="BR255">
            <v>0</v>
          </cell>
          <cell r="BS255">
            <v>0</v>
          </cell>
          <cell r="BU255">
            <v>0</v>
          </cell>
          <cell r="BY255">
            <v>0</v>
          </cell>
          <cell r="BZ255">
            <v>0</v>
          </cell>
          <cell r="CB255">
            <v>0</v>
          </cell>
          <cell r="CF255">
            <v>0</v>
          </cell>
          <cell r="CG255">
            <v>0</v>
          </cell>
          <cell r="CI255">
            <v>0</v>
          </cell>
          <cell r="CL255">
            <v>0</v>
          </cell>
          <cell r="CM255">
            <v>8.2293299999999991</v>
          </cell>
          <cell r="CN255">
            <v>1.26</v>
          </cell>
          <cell r="CO255">
            <v>0</v>
          </cell>
          <cell r="CP255">
            <v>0</v>
          </cell>
          <cell r="CQ255">
            <v>0</v>
          </cell>
          <cell r="CR255">
            <v>0</v>
          </cell>
          <cell r="CS255">
            <v>0</v>
          </cell>
          <cell r="CT255">
            <v>0</v>
          </cell>
          <cell r="CU255">
            <v>0</v>
          </cell>
          <cell r="CV255">
            <v>0</v>
          </cell>
          <cell r="CW255">
            <v>0</v>
          </cell>
          <cell r="CX255">
            <v>0</v>
          </cell>
          <cell r="CY255">
            <v>0</v>
          </cell>
        </row>
        <row r="256">
          <cell r="A256" t="str">
            <v>1.2.1.8</v>
          </cell>
          <cell r="B256" t="str">
            <v>Реконструкция  РП-114 (замена оборудования РУ-10кВ МВ на ВВ; РУ-0,4кВ; замена 2ТМГ-630кВА)</v>
          </cell>
          <cell r="C256" t="str">
            <v>С_1.2.1.8</v>
          </cell>
          <cell r="D256">
            <v>8.2293299999999991</v>
          </cell>
          <cell r="E256">
            <v>0</v>
          </cell>
          <cell r="U256">
            <v>8.2293299999999991</v>
          </cell>
          <cell r="V256">
            <v>1.26</v>
          </cell>
          <cell r="X256">
            <v>0</v>
          </cell>
          <cell r="AB256">
            <v>0</v>
          </cell>
          <cell r="AC256">
            <v>0</v>
          </cell>
          <cell r="AE256">
            <v>0</v>
          </cell>
          <cell r="AI256">
            <v>0</v>
          </cell>
          <cell r="AJ256">
            <v>0</v>
          </cell>
          <cell r="AL256">
            <v>0</v>
          </cell>
          <cell r="AP256">
            <v>0</v>
          </cell>
          <cell r="AQ256">
            <v>0</v>
          </cell>
          <cell r="AS256">
            <v>0</v>
          </cell>
          <cell r="AW256">
            <v>0</v>
          </cell>
          <cell r="AX256">
            <v>0</v>
          </cell>
          <cell r="AZ256">
            <v>0</v>
          </cell>
          <cell r="BD256">
            <v>0</v>
          </cell>
          <cell r="BE256">
            <v>0</v>
          </cell>
          <cell r="BG256">
            <v>0</v>
          </cell>
          <cell r="BK256">
            <v>0</v>
          </cell>
          <cell r="BL256">
            <v>0</v>
          </cell>
          <cell r="BN256">
            <v>0</v>
          </cell>
          <cell r="BR256">
            <v>0</v>
          </cell>
          <cell r="BS256">
            <v>0</v>
          </cell>
          <cell r="BU256">
            <v>0</v>
          </cell>
          <cell r="BY256">
            <v>0</v>
          </cell>
          <cell r="BZ256">
            <v>0</v>
          </cell>
          <cell r="CB256">
            <v>0</v>
          </cell>
          <cell r="CF256">
            <v>0</v>
          </cell>
          <cell r="CG256">
            <v>0</v>
          </cell>
          <cell r="CI256">
            <v>0</v>
          </cell>
          <cell r="CL256">
            <v>0</v>
          </cell>
          <cell r="CM256">
            <v>8.2293299999999991</v>
          </cell>
          <cell r="CN256">
            <v>1.26</v>
          </cell>
          <cell r="CO256">
            <v>0</v>
          </cell>
          <cell r="CP256">
            <v>0</v>
          </cell>
          <cell r="CQ256">
            <v>0</v>
          </cell>
          <cell r="CR256">
            <v>0</v>
          </cell>
          <cell r="CS256">
            <v>0</v>
          </cell>
          <cell r="CT256">
            <v>0</v>
          </cell>
          <cell r="CU256">
            <v>0</v>
          </cell>
          <cell r="CV256">
            <v>0</v>
          </cell>
          <cell r="CW256">
            <v>0</v>
          </cell>
          <cell r="CX256">
            <v>0</v>
          </cell>
          <cell r="CY256">
            <v>0</v>
          </cell>
        </row>
        <row r="257">
          <cell r="A257" t="str">
            <v>1.2.1.9</v>
          </cell>
          <cell r="B257" t="str">
            <v>Реконструкция РП - 115 (замена оборудования РУ-10кВ МВ на ВВ; РУ-0,4кВ; замена 2ТМГ-630кВА)</v>
          </cell>
          <cell r="C257" t="str">
            <v>С_1.2.1.9</v>
          </cell>
          <cell r="D257">
            <v>8.2293299999999991</v>
          </cell>
          <cell r="E257">
            <v>0</v>
          </cell>
          <cell r="U257">
            <v>0</v>
          </cell>
          <cell r="V257">
            <v>0</v>
          </cell>
          <cell r="X257">
            <v>0</v>
          </cell>
          <cell r="AB257">
            <v>0</v>
          </cell>
          <cell r="AC257">
            <v>0</v>
          </cell>
          <cell r="AE257">
            <v>0</v>
          </cell>
          <cell r="AI257">
            <v>0</v>
          </cell>
          <cell r="AJ257">
            <v>0</v>
          </cell>
          <cell r="AL257">
            <v>0</v>
          </cell>
          <cell r="AP257">
            <v>0</v>
          </cell>
          <cell r="AQ257">
            <v>0</v>
          </cell>
          <cell r="AS257">
            <v>0</v>
          </cell>
          <cell r="AW257">
            <v>0</v>
          </cell>
          <cell r="AX257">
            <v>0</v>
          </cell>
          <cell r="AZ257">
            <v>0</v>
          </cell>
          <cell r="BD257">
            <v>0</v>
          </cell>
          <cell r="BE257">
            <v>0</v>
          </cell>
          <cell r="BG257">
            <v>0</v>
          </cell>
          <cell r="BK257">
            <v>0</v>
          </cell>
          <cell r="BL257">
            <v>0</v>
          </cell>
          <cell r="BN257">
            <v>0</v>
          </cell>
          <cell r="BR257">
            <v>0</v>
          </cell>
          <cell r="BS257">
            <v>0</v>
          </cell>
          <cell r="BU257">
            <v>0</v>
          </cell>
          <cell r="BY257">
            <v>8.2293299999999991</v>
          </cell>
          <cell r="BZ257">
            <v>1.26</v>
          </cell>
          <cell r="CB257">
            <v>0</v>
          </cell>
          <cell r="CF257">
            <v>0</v>
          </cell>
          <cell r="CG257">
            <v>0</v>
          </cell>
          <cell r="CI257">
            <v>0</v>
          </cell>
          <cell r="CL257">
            <v>0</v>
          </cell>
          <cell r="CM257">
            <v>8.2293299999999991</v>
          </cell>
          <cell r="CN257">
            <v>1.26</v>
          </cell>
          <cell r="CO257">
            <v>0</v>
          </cell>
          <cell r="CP257">
            <v>0</v>
          </cell>
          <cell r="CQ257">
            <v>0</v>
          </cell>
          <cell r="CR257">
            <v>0</v>
          </cell>
          <cell r="CS257">
            <v>0</v>
          </cell>
          <cell r="CT257">
            <v>0</v>
          </cell>
          <cell r="CU257">
            <v>0</v>
          </cell>
          <cell r="CV257">
            <v>0</v>
          </cell>
          <cell r="CW257">
            <v>0</v>
          </cell>
          <cell r="CX257">
            <v>0</v>
          </cell>
          <cell r="CY257">
            <v>0</v>
          </cell>
        </row>
        <row r="258">
          <cell r="A258" t="str">
            <v>1.2.1.10</v>
          </cell>
          <cell r="B258" t="str">
            <v>Реконструкция РП-113 (замена оборудования РУ-6кВ МВ на ВВ; РУ-0,4кВ; замена 2ТМГ-630кВА)</v>
          </cell>
          <cell r="C258" t="str">
            <v>С_1.2.1.10</v>
          </cell>
          <cell r="D258">
            <v>8.2293299999999991</v>
          </cell>
          <cell r="E258">
            <v>0</v>
          </cell>
          <cell r="U258">
            <v>0</v>
          </cell>
          <cell r="V258">
            <v>0</v>
          </cell>
          <cell r="X258">
            <v>0</v>
          </cell>
          <cell r="AB258">
            <v>0</v>
          </cell>
          <cell r="AC258">
            <v>0</v>
          </cell>
          <cell r="AE258">
            <v>0</v>
          </cell>
          <cell r="AI258">
            <v>0</v>
          </cell>
          <cell r="AJ258">
            <v>0</v>
          </cell>
          <cell r="AL258">
            <v>0</v>
          </cell>
          <cell r="AP258">
            <v>0</v>
          </cell>
          <cell r="AQ258">
            <v>0</v>
          </cell>
          <cell r="AS258">
            <v>0</v>
          </cell>
          <cell r="AW258">
            <v>0</v>
          </cell>
          <cell r="AX258">
            <v>0</v>
          </cell>
          <cell r="AZ258">
            <v>0</v>
          </cell>
          <cell r="BD258">
            <v>0</v>
          </cell>
          <cell r="BE258">
            <v>0</v>
          </cell>
          <cell r="BG258">
            <v>0</v>
          </cell>
          <cell r="BK258">
            <v>0</v>
          </cell>
          <cell r="BL258">
            <v>0</v>
          </cell>
          <cell r="BN258">
            <v>0</v>
          </cell>
          <cell r="BR258">
            <v>0</v>
          </cell>
          <cell r="BS258">
            <v>0</v>
          </cell>
          <cell r="BU258">
            <v>0</v>
          </cell>
          <cell r="BY258">
            <v>8.2293299999999991</v>
          </cell>
          <cell r="BZ258">
            <v>1.26</v>
          </cell>
          <cell r="CB258">
            <v>0</v>
          </cell>
          <cell r="CF258">
            <v>0</v>
          </cell>
          <cell r="CG258">
            <v>0</v>
          </cell>
          <cell r="CI258">
            <v>0</v>
          </cell>
          <cell r="CL258">
            <v>0</v>
          </cell>
          <cell r="CM258">
            <v>8.2293299999999991</v>
          </cell>
          <cell r="CN258">
            <v>1.26</v>
          </cell>
          <cell r="CO258">
            <v>0</v>
          </cell>
          <cell r="CP258">
            <v>0</v>
          </cell>
          <cell r="CQ258">
            <v>0</v>
          </cell>
          <cell r="CR258">
            <v>0</v>
          </cell>
          <cell r="CS258">
            <v>0</v>
          </cell>
          <cell r="CT258">
            <v>0</v>
          </cell>
          <cell r="CU258">
            <v>0</v>
          </cell>
          <cell r="CV258">
            <v>0</v>
          </cell>
          <cell r="CW258">
            <v>0</v>
          </cell>
          <cell r="CX258">
            <v>0</v>
          </cell>
          <cell r="CY258">
            <v>0</v>
          </cell>
        </row>
        <row r="259">
          <cell r="A259" t="str">
            <v>1.2.1.11</v>
          </cell>
          <cell r="B259" t="str">
            <v>Трансформаторные подстанции 10/6/0,4кВ</v>
          </cell>
          <cell r="C259" t="str">
            <v>С_1.2.1.11</v>
          </cell>
          <cell r="D259">
            <v>0</v>
          </cell>
          <cell r="E259">
            <v>0</v>
          </cell>
          <cell r="U259">
            <v>0</v>
          </cell>
          <cell r="V259">
            <v>0</v>
          </cell>
          <cell r="X259">
            <v>0</v>
          </cell>
          <cell r="AB259">
            <v>0</v>
          </cell>
          <cell r="AC259">
            <v>0</v>
          </cell>
          <cell r="AE259">
            <v>0</v>
          </cell>
          <cell r="AI259">
            <v>0</v>
          </cell>
          <cell r="AJ259">
            <v>0</v>
          </cell>
          <cell r="AL259">
            <v>0</v>
          </cell>
          <cell r="AP259">
            <v>0</v>
          </cell>
          <cell r="AQ259">
            <v>0</v>
          </cell>
          <cell r="AS259">
            <v>0</v>
          </cell>
          <cell r="AW259">
            <v>0</v>
          </cell>
          <cell r="AX259">
            <v>0</v>
          </cell>
          <cell r="AZ259">
            <v>0</v>
          </cell>
          <cell r="BD259">
            <v>0</v>
          </cell>
          <cell r="BE259">
            <v>0</v>
          </cell>
          <cell r="BG259">
            <v>0</v>
          </cell>
          <cell r="BK259">
            <v>0</v>
          </cell>
          <cell r="BL259">
            <v>0</v>
          </cell>
          <cell r="BN259">
            <v>0</v>
          </cell>
          <cell r="BR259">
            <v>0</v>
          </cell>
          <cell r="BS259">
            <v>0</v>
          </cell>
          <cell r="BU259">
            <v>0</v>
          </cell>
          <cell r="BY259">
            <v>0</v>
          </cell>
          <cell r="BZ259">
            <v>0</v>
          </cell>
          <cell r="CB259">
            <v>0</v>
          </cell>
          <cell r="CF259">
            <v>0</v>
          </cell>
          <cell r="CG259">
            <v>0</v>
          </cell>
          <cell r="CI259">
            <v>0</v>
          </cell>
          <cell r="CL259">
            <v>0</v>
          </cell>
          <cell r="CM259">
            <v>0</v>
          </cell>
          <cell r="CN259">
            <v>0</v>
          </cell>
          <cell r="CO259">
            <v>0</v>
          </cell>
          <cell r="CP259">
            <v>0</v>
          </cell>
          <cell r="CQ259">
            <v>0</v>
          </cell>
          <cell r="CR259">
            <v>0</v>
          </cell>
          <cell r="CS259">
            <v>0</v>
          </cell>
          <cell r="CT259">
            <v>0</v>
          </cell>
          <cell r="CU259">
            <v>0</v>
          </cell>
          <cell r="CV259">
            <v>0</v>
          </cell>
          <cell r="CW259">
            <v>0</v>
          </cell>
          <cell r="CX259">
            <v>0</v>
          </cell>
          <cell r="CY259">
            <v>0</v>
          </cell>
        </row>
        <row r="260">
          <cell r="A260" t="str">
            <v>1.2.1.12</v>
          </cell>
          <cell r="B260" t="str">
            <v>Реконструкция ТП - 279 (замена оборудования РУ-10кВ, РУ-0,4кВ, замена 2ТМГ-630кВА)</v>
          </cell>
          <cell r="C260" t="str">
            <v>С_1.2.1.12</v>
          </cell>
          <cell r="D260">
            <v>5.6538699999999995</v>
          </cell>
          <cell r="E260">
            <v>0</v>
          </cell>
          <cell r="U260">
            <v>5.6538699999999995</v>
          </cell>
          <cell r="V260">
            <v>1.26</v>
          </cell>
          <cell r="X260">
            <v>0</v>
          </cell>
          <cell r="AB260">
            <v>0</v>
          </cell>
          <cell r="AC260">
            <v>0</v>
          </cell>
          <cell r="AE260">
            <v>0</v>
          </cell>
          <cell r="AI260">
            <v>0</v>
          </cell>
          <cell r="AJ260">
            <v>0</v>
          </cell>
          <cell r="AL260">
            <v>0</v>
          </cell>
          <cell r="AP260">
            <v>0</v>
          </cell>
          <cell r="AQ260">
            <v>0</v>
          </cell>
          <cell r="AS260">
            <v>0</v>
          </cell>
          <cell r="AW260">
            <v>0</v>
          </cell>
          <cell r="AX260">
            <v>0</v>
          </cell>
          <cell r="AZ260">
            <v>0</v>
          </cell>
          <cell r="BD260">
            <v>0</v>
          </cell>
          <cell r="BE260">
            <v>0</v>
          </cell>
          <cell r="BG260">
            <v>0</v>
          </cell>
          <cell r="BK260">
            <v>0</v>
          </cell>
          <cell r="BL260">
            <v>0</v>
          </cell>
          <cell r="BN260">
            <v>0</v>
          </cell>
          <cell r="BR260">
            <v>0</v>
          </cell>
          <cell r="BS260">
            <v>0</v>
          </cell>
          <cell r="BU260">
            <v>0</v>
          </cell>
          <cell r="BY260">
            <v>0</v>
          </cell>
          <cell r="BZ260">
            <v>0</v>
          </cell>
          <cell r="CB260">
            <v>0</v>
          </cell>
          <cell r="CF260">
            <v>0</v>
          </cell>
          <cell r="CG260">
            <v>0</v>
          </cell>
          <cell r="CI260">
            <v>0</v>
          </cell>
          <cell r="CL260">
            <v>0</v>
          </cell>
          <cell r="CM260">
            <v>5.6538699999999995</v>
          </cell>
          <cell r="CN260">
            <v>1.26</v>
          </cell>
          <cell r="CO260">
            <v>0</v>
          </cell>
          <cell r="CP260">
            <v>0</v>
          </cell>
          <cell r="CQ260">
            <v>0</v>
          </cell>
          <cell r="CR260">
            <v>0</v>
          </cell>
          <cell r="CS260">
            <v>0</v>
          </cell>
          <cell r="CT260">
            <v>0</v>
          </cell>
          <cell r="CU260">
            <v>0</v>
          </cell>
          <cell r="CV260">
            <v>0</v>
          </cell>
          <cell r="CW260">
            <v>0</v>
          </cell>
          <cell r="CX260">
            <v>0</v>
          </cell>
          <cell r="CY260">
            <v>0</v>
          </cell>
        </row>
        <row r="261">
          <cell r="A261" t="str">
            <v>1.2.1.13</v>
          </cell>
          <cell r="B261" t="str">
            <v>Реконструкция ТП - 254 (замена оборудования РУ-10кВ, РУ-0,4кВ, замена 2ТМГ-630кВА)</v>
          </cell>
          <cell r="C261" t="str">
            <v>С_1.2.1.13</v>
          </cell>
          <cell r="D261">
            <v>5.6538700000000004</v>
          </cell>
          <cell r="E261">
            <v>0</v>
          </cell>
          <cell r="U261">
            <v>5.6538700000000004</v>
          </cell>
          <cell r="V261">
            <v>1.26</v>
          </cell>
          <cell r="X261">
            <v>0</v>
          </cell>
          <cell r="AB261">
            <v>0</v>
          </cell>
          <cell r="AC261">
            <v>0</v>
          </cell>
          <cell r="AE261">
            <v>0</v>
          </cell>
          <cell r="AI261">
            <v>0</v>
          </cell>
          <cell r="AJ261">
            <v>0</v>
          </cell>
          <cell r="AL261">
            <v>0</v>
          </cell>
          <cell r="AP261">
            <v>0</v>
          </cell>
          <cell r="AQ261">
            <v>0</v>
          </cell>
          <cell r="AS261">
            <v>0</v>
          </cell>
          <cell r="AW261">
            <v>0</v>
          </cell>
          <cell r="AX261">
            <v>0</v>
          </cell>
          <cell r="AZ261">
            <v>0</v>
          </cell>
          <cell r="BD261">
            <v>0</v>
          </cell>
          <cell r="BE261">
            <v>0</v>
          </cell>
          <cell r="BG261">
            <v>0</v>
          </cell>
          <cell r="BK261">
            <v>0</v>
          </cell>
          <cell r="BL261">
            <v>0</v>
          </cell>
          <cell r="BN261">
            <v>0</v>
          </cell>
          <cell r="BR261">
            <v>0</v>
          </cell>
          <cell r="BS261">
            <v>0</v>
          </cell>
          <cell r="BU261">
            <v>0</v>
          </cell>
          <cell r="BY261">
            <v>0</v>
          </cell>
          <cell r="BZ261">
            <v>0</v>
          </cell>
          <cell r="CB261">
            <v>0</v>
          </cell>
          <cell r="CF261">
            <v>0</v>
          </cell>
          <cell r="CG261">
            <v>0</v>
          </cell>
          <cell r="CI261">
            <v>0</v>
          </cell>
          <cell r="CL261">
            <v>0</v>
          </cell>
          <cell r="CM261">
            <v>5.6538700000000004</v>
          </cell>
          <cell r="CN261">
            <v>1.26</v>
          </cell>
          <cell r="CO261">
            <v>0</v>
          </cell>
          <cell r="CP261">
            <v>0</v>
          </cell>
          <cell r="CQ261">
            <v>0</v>
          </cell>
          <cell r="CR261">
            <v>0</v>
          </cell>
          <cell r="CS261">
            <v>0</v>
          </cell>
          <cell r="CT261">
            <v>0</v>
          </cell>
          <cell r="CU261">
            <v>0</v>
          </cell>
          <cell r="CV261">
            <v>0</v>
          </cell>
          <cell r="CW261">
            <v>0</v>
          </cell>
          <cell r="CX261">
            <v>0</v>
          </cell>
          <cell r="CY261">
            <v>0</v>
          </cell>
        </row>
        <row r="262">
          <cell r="A262" t="str">
            <v>1.2.1.14</v>
          </cell>
          <cell r="B262" t="str">
            <v>Реконструкция ТП - 255 (замена оборудования РУ-10кВ, РУ-0,4кВ, замена 2ТМГ-630кВА)</v>
          </cell>
          <cell r="C262" t="str">
            <v>С_1.2.1.14</v>
          </cell>
          <cell r="D262">
            <v>5.7760899999999999</v>
          </cell>
          <cell r="E262">
            <v>0</v>
          </cell>
          <cell r="U262">
            <v>5.7760899999999999</v>
          </cell>
          <cell r="V262">
            <v>1.26</v>
          </cell>
          <cell r="X262">
            <v>0</v>
          </cell>
          <cell r="AB262">
            <v>0</v>
          </cell>
          <cell r="AC262">
            <v>0</v>
          </cell>
          <cell r="AE262">
            <v>0</v>
          </cell>
          <cell r="AI262">
            <v>0</v>
          </cell>
          <cell r="AJ262">
            <v>0</v>
          </cell>
          <cell r="AL262">
            <v>0</v>
          </cell>
          <cell r="AP262">
            <v>0</v>
          </cell>
          <cell r="AQ262">
            <v>0</v>
          </cell>
          <cell r="AS262">
            <v>0</v>
          </cell>
          <cell r="AW262">
            <v>0</v>
          </cell>
          <cell r="AX262">
            <v>0</v>
          </cell>
          <cell r="AZ262">
            <v>0</v>
          </cell>
          <cell r="BD262">
            <v>0</v>
          </cell>
          <cell r="BE262">
            <v>0</v>
          </cell>
          <cell r="BG262">
            <v>0</v>
          </cell>
          <cell r="BK262">
            <v>0</v>
          </cell>
          <cell r="BL262">
            <v>0</v>
          </cell>
          <cell r="BN262">
            <v>0</v>
          </cell>
          <cell r="BR262">
            <v>0</v>
          </cell>
          <cell r="BS262">
            <v>0</v>
          </cell>
          <cell r="BU262">
            <v>0</v>
          </cell>
          <cell r="BY262">
            <v>0</v>
          </cell>
          <cell r="BZ262">
            <v>0</v>
          </cell>
          <cell r="CB262">
            <v>0</v>
          </cell>
          <cell r="CF262">
            <v>0</v>
          </cell>
          <cell r="CG262">
            <v>0</v>
          </cell>
          <cell r="CI262">
            <v>0</v>
          </cell>
          <cell r="CL262">
            <v>0</v>
          </cell>
          <cell r="CM262">
            <v>5.7760899999999999</v>
          </cell>
          <cell r="CN262">
            <v>1.26</v>
          </cell>
          <cell r="CO262">
            <v>0</v>
          </cell>
          <cell r="CP262">
            <v>0</v>
          </cell>
          <cell r="CQ262">
            <v>0</v>
          </cell>
          <cell r="CR262">
            <v>0</v>
          </cell>
          <cell r="CS262">
            <v>0</v>
          </cell>
          <cell r="CT262">
            <v>0</v>
          </cell>
          <cell r="CU262">
            <v>0</v>
          </cell>
          <cell r="CV262">
            <v>0</v>
          </cell>
          <cell r="CW262">
            <v>0</v>
          </cell>
          <cell r="CX262">
            <v>0</v>
          </cell>
          <cell r="CY262">
            <v>0</v>
          </cell>
        </row>
        <row r="263">
          <cell r="A263" t="str">
            <v>1.2.1.15</v>
          </cell>
          <cell r="B263" t="str">
            <v>Реконструкция ТП - 331 (замена оборудования РУ-10кВ, РУ-0,4кВ, замена 2ТМГ-630кВА)</v>
          </cell>
          <cell r="C263" t="str">
            <v>С_1.2.1.15</v>
          </cell>
          <cell r="D263">
            <v>5.6538699999999995</v>
          </cell>
          <cell r="E263">
            <v>0</v>
          </cell>
          <cell r="U263">
            <v>0</v>
          </cell>
          <cell r="V263">
            <v>0</v>
          </cell>
          <cell r="X263">
            <v>0</v>
          </cell>
          <cell r="AB263">
            <v>0</v>
          </cell>
          <cell r="AC263">
            <v>0</v>
          </cell>
          <cell r="AE263">
            <v>0</v>
          </cell>
          <cell r="AI263">
            <v>0</v>
          </cell>
          <cell r="AJ263">
            <v>0</v>
          </cell>
          <cell r="AL263">
            <v>0</v>
          </cell>
          <cell r="AP263">
            <v>0</v>
          </cell>
          <cell r="AQ263">
            <v>0</v>
          </cell>
          <cell r="AS263">
            <v>0</v>
          </cell>
          <cell r="AW263">
            <v>5.6538699999999995</v>
          </cell>
          <cell r="AX263">
            <v>1.26</v>
          </cell>
          <cell r="AZ263">
            <v>0</v>
          </cell>
          <cell r="BD263">
            <v>0</v>
          </cell>
          <cell r="BE263">
            <v>0</v>
          </cell>
          <cell r="BG263">
            <v>0</v>
          </cell>
          <cell r="BK263">
            <v>0</v>
          </cell>
          <cell r="BL263">
            <v>0</v>
          </cell>
          <cell r="BN263">
            <v>0</v>
          </cell>
          <cell r="BR263">
            <v>0</v>
          </cell>
          <cell r="BS263">
            <v>0</v>
          </cell>
          <cell r="BU263">
            <v>0</v>
          </cell>
          <cell r="BY263">
            <v>0</v>
          </cell>
          <cell r="BZ263">
            <v>0</v>
          </cell>
          <cell r="CB263">
            <v>0</v>
          </cell>
          <cell r="CF263">
            <v>0</v>
          </cell>
          <cell r="CG263">
            <v>0</v>
          </cell>
          <cell r="CI263">
            <v>0</v>
          </cell>
          <cell r="CL263">
            <v>0</v>
          </cell>
          <cell r="CM263">
            <v>5.6538699999999995</v>
          </cell>
          <cell r="CN263">
            <v>1.26</v>
          </cell>
          <cell r="CO263">
            <v>0</v>
          </cell>
          <cell r="CP263">
            <v>0</v>
          </cell>
          <cell r="CQ263">
            <v>0</v>
          </cell>
          <cell r="CR263">
            <v>0</v>
          </cell>
          <cell r="CS263">
            <v>0</v>
          </cell>
          <cell r="CT263">
            <v>0</v>
          </cell>
          <cell r="CU263">
            <v>0</v>
          </cell>
          <cell r="CV263">
            <v>0</v>
          </cell>
          <cell r="CW263">
            <v>0</v>
          </cell>
          <cell r="CX263">
            <v>0</v>
          </cell>
          <cell r="CY263">
            <v>0</v>
          </cell>
        </row>
        <row r="264">
          <cell r="A264" t="str">
            <v>1.2.1.16</v>
          </cell>
          <cell r="B264" t="str">
            <v>Реконструкция ТП - 332 (замена оборудования РУ-10кВ, РУ-0,4кВ, замена 2ТМГ-630кВА)</v>
          </cell>
          <cell r="C264" t="str">
            <v>С_1.2.1.16</v>
          </cell>
          <cell r="D264">
            <v>5.6538699999999995</v>
          </cell>
          <cell r="E264">
            <v>0</v>
          </cell>
          <cell r="U264">
            <v>5.6538699999999995</v>
          </cell>
          <cell r="V264">
            <v>1.26</v>
          </cell>
          <cell r="X264">
            <v>0</v>
          </cell>
          <cell r="AB264">
            <v>0</v>
          </cell>
          <cell r="AC264">
            <v>0</v>
          </cell>
          <cell r="AE264">
            <v>0</v>
          </cell>
          <cell r="AI264">
            <v>0</v>
          </cell>
          <cell r="AJ264">
            <v>0</v>
          </cell>
          <cell r="AL264">
            <v>0</v>
          </cell>
          <cell r="AP264">
            <v>0</v>
          </cell>
          <cell r="AQ264">
            <v>0</v>
          </cell>
          <cell r="AS264">
            <v>0</v>
          </cell>
          <cell r="AW264">
            <v>0</v>
          </cell>
          <cell r="AX264">
            <v>0</v>
          </cell>
          <cell r="AZ264">
            <v>0</v>
          </cell>
          <cell r="BD264">
            <v>0</v>
          </cell>
          <cell r="BE264">
            <v>0</v>
          </cell>
          <cell r="BG264">
            <v>0</v>
          </cell>
          <cell r="BK264">
            <v>0</v>
          </cell>
          <cell r="BL264">
            <v>0</v>
          </cell>
          <cell r="BN264">
            <v>0</v>
          </cell>
          <cell r="BR264">
            <v>0</v>
          </cell>
          <cell r="BS264">
            <v>0</v>
          </cell>
          <cell r="BU264">
            <v>0</v>
          </cell>
          <cell r="BY264">
            <v>0</v>
          </cell>
          <cell r="BZ264">
            <v>0</v>
          </cell>
          <cell r="CB264">
            <v>0</v>
          </cell>
          <cell r="CF264">
            <v>0</v>
          </cell>
          <cell r="CG264">
            <v>0</v>
          </cell>
          <cell r="CI264">
            <v>0</v>
          </cell>
          <cell r="CL264">
            <v>0</v>
          </cell>
          <cell r="CM264">
            <v>5.6538699999999995</v>
          </cell>
          <cell r="CN264">
            <v>1.26</v>
          </cell>
          <cell r="CO264">
            <v>0</v>
          </cell>
          <cell r="CP264">
            <v>0</v>
          </cell>
          <cell r="CQ264">
            <v>0</v>
          </cell>
          <cell r="CR264">
            <v>0</v>
          </cell>
          <cell r="CS264">
            <v>0</v>
          </cell>
          <cell r="CT264">
            <v>0</v>
          </cell>
          <cell r="CU264">
            <v>0</v>
          </cell>
          <cell r="CV264">
            <v>0</v>
          </cell>
          <cell r="CW264">
            <v>0</v>
          </cell>
          <cell r="CX264">
            <v>0</v>
          </cell>
          <cell r="CY264">
            <v>0</v>
          </cell>
        </row>
        <row r="265">
          <cell r="A265" t="str">
            <v>1.2.1.17</v>
          </cell>
          <cell r="B265" t="str">
            <v>Реконструкция ТП - 333 (замена оборудования РУ-10кВ, РУ-0,4кВ, замена 2ТМГ-630кВА)</v>
          </cell>
          <cell r="C265" t="str">
            <v>С_1.2.1.17</v>
          </cell>
          <cell r="D265">
            <v>5.6538699999999995</v>
          </cell>
          <cell r="E265">
            <v>0</v>
          </cell>
          <cell r="U265">
            <v>5.6538699999999995</v>
          </cell>
          <cell r="V265">
            <v>1.26</v>
          </cell>
          <cell r="X265">
            <v>0</v>
          </cell>
          <cell r="AB265">
            <v>0</v>
          </cell>
          <cell r="AC265">
            <v>0</v>
          </cell>
          <cell r="AE265">
            <v>0</v>
          </cell>
          <cell r="AI265">
            <v>0</v>
          </cell>
          <cell r="AJ265">
            <v>0</v>
          </cell>
          <cell r="AL265">
            <v>0</v>
          </cell>
          <cell r="AP265">
            <v>0</v>
          </cell>
          <cell r="AQ265">
            <v>0</v>
          </cell>
          <cell r="AS265">
            <v>0</v>
          </cell>
          <cell r="AW265">
            <v>0</v>
          </cell>
          <cell r="AX265">
            <v>0</v>
          </cell>
          <cell r="AZ265">
            <v>0</v>
          </cell>
          <cell r="BD265">
            <v>0</v>
          </cell>
          <cell r="BE265">
            <v>0</v>
          </cell>
          <cell r="BG265">
            <v>0</v>
          </cell>
          <cell r="BK265">
            <v>0</v>
          </cell>
          <cell r="BL265">
            <v>0</v>
          </cell>
          <cell r="BN265">
            <v>0</v>
          </cell>
          <cell r="BR265">
            <v>0</v>
          </cell>
          <cell r="BS265">
            <v>0</v>
          </cell>
          <cell r="BU265">
            <v>0</v>
          </cell>
          <cell r="BY265">
            <v>0</v>
          </cell>
          <cell r="BZ265">
            <v>0</v>
          </cell>
          <cell r="CB265">
            <v>0</v>
          </cell>
          <cell r="CF265">
            <v>0</v>
          </cell>
          <cell r="CG265">
            <v>0</v>
          </cell>
          <cell r="CI265">
            <v>0</v>
          </cell>
          <cell r="CL265">
            <v>0</v>
          </cell>
          <cell r="CM265">
            <v>5.6538699999999995</v>
          </cell>
          <cell r="CN265">
            <v>1.26</v>
          </cell>
          <cell r="CO265">
            <v>0</v>
          </cell>
          <cell r="CP265">
            <v>0</v>
          </cell>
          <cell r="CQ265">
            <v>0</v>
          </cell>
          <cell r="CR265">
            <v>0</v>
          </cell>
          <cell r="CS265">
            <v>0</v>
          </cell>
          <cell r="CT265">
            <v>0</v>
          </cell>
          <cell r="CU265">
            <v>0</v>
          </cell>
          <cell r="CV265">
            <v>0</v>
          </cell>
          <cell r="CW265">
            <v>0</v>
          </cell>
          <cell r="CX265">
            <v>0</v>
          </cell>
          <cell r="CY265">
            <v>0</v>
          </cell>
        </row>
        <row r="266">
          <cell r="A266" t="str">
            <v>1.2.1.18</v>
          </cell>
          <cell r="B266" t="str">
            <v>Реконструкция ТП - 334 (замена оборудования РУ-10кВ, РУ-0,4кВ, замена 2ТМГ-630кВА)</v>
          </cell>
          <cell r="C266" t="str">
            <v>С_1.2.1.18</v>
          </cell>
          <cell r="D266">
            <v>5.6538699999999995</v>
          </cell>
          <cell r="E266">
            <v>0</v>
          </cell>
          <cell r="U266">
            <v>5.6538699999999995</v>
          </cell>
          <cell r="V266">
            <v>1.26</v>
          </cell>
          <cell r="X266">
            <v>0</v>
          </cell>
          <cell r="AB266">
            <v>0</v>
          </cell>
          <cell r="AC266">
            <v>0</v>
          </cell>
          <cell r="AE266">
            <v>0</v>
          </cell>
          <cell r="AI266">
            <v>0</v>
          </cell>
          <cell r="AJ266">
            <v>0</v>
          </cell>
          <cell r="AL266">
            <v>0</v>
          </cell>
          <cell r="AP266">
            <v>0</v>
          </cell>
          <cell r="AQ266">
            <v>0</v>
          </cell>
          <cell r="AS266">
            <v>0</v>
          </cell>
          <cell r="AW266">
            <v>0</v>
          </cell>
          <cell r="AX266">
            <v>0</v>
          </cell>
          <cell r="AZ266">
            <v>0</v>
          </cell>
          <cell r="BD266">
            <v>0</v>
          </cell>
          <cell r="BE266">
            <v>0</v>
          </cell>
          <cell r="BG266">
            <v>0</v>
          </cell>
          <cell r="BK266">
            <v>0</v>
          </cell>
          <cell r="BL266">
            <v>0</v>
          </cell>
          <cell r="BN266">
            <v>0</v>
          </cell>
          <cell r="BR266">
            <v>0</v>
          </cell>
          <cell r="BS266">
            <v>0</v>
          </cell>
          <cell r="BU266">
            <v>0</v>
          </cell>
          <cell r="BY266">
            <v>0</v>
          </cell>
          <cell r="BZ266">
            <v>0</v>
          </cell>
          <cell r="CB266">
            <v>0</v>
          </cell>
          <cell r="CF266">
            <v>0</v>
          </cell>
          <cell r="CG266">
            <v>0</v>
          </cell>
          <cell r="CI266">
            <v>0</v>
          </cell>
          <cell r="CL266">
            <v>0</v>
          </cell>
          <cell r="CM266">
            <v>5.6538699999999995</v>
          </cell>
          <cell r="CN266">
            <v>1.26</v>
          </cell>
          <cell r="CO266">
            <v>0</v>
          </cell>
          <cell r="CP266">
            <v>0</v>
          </cell>
          <cell r="CQ266">
            <v>0</v>
          </cell>
          <cell r="CR266">
            <v>0</v>
          </cell>
          <cell r="CS266">
            <v>0</v>
          </cell>
          <cell r="CT266">
            <v>0</v>
          </cell>
          <cell r="CU266">
            <v>0</v>
          </cell>
          <cell r="CV266">
            <v>0</v>
          </cell>
          <cell r="CW266">
            <v>0</v>
          </cell>
          <cell r="CX266">
            <v>0</v>
          </cell>
          <cell r="CY266">
            <v>0</v>
          </cell>
        </row>
        <row r="267">
          <cell r="A267" t="str">
            <v>1.2.1.19</v>
          </cell>
          <cell r="B267" t="str">
            <v>Реконструкция ТП - 335 (замена оборудования РУ-10кВ, РУ-0,4кВ, замена 2ТМГ-630кВА)</v>
          </cell>
          <cell r="C267" t="str">
            <v>С_1.2.1.19</v>
          </cell>
          <cell r="D267">
            <v>5.6538699999999995</v>
          </cell>
          <cell r="E267">
            <v>0</v>
          </cell>
          <cell r="U267">
            <v>5.6538699999999995</v>
          </cell>
          <cell r="V267">
            <v>1.26</v>
          </cell>
          <cell r="X267">
            <v>0</v>
          </cell>
          <cell r="AB267">
            <v>0</v>
          </cell>
          <cell r="AC267">
            <v>0</v>
          </cell>
          <cell r="AE267">
            <v>0</v>
          </cell>
          <cell r="AI267">
            <v>0</v>
          </cell>
          <cell r="AJ267">
            <v>0</v>
          </cell>
          <cell r="AL267">
            <v>0</v>
          </cell>
          <cell r="AP267">
            <v>0</v>
          </cell>
          <cell r="AQ267">
            <v>0</v>
          </cell>
          <cell r="AS267">
            <v>0</v>
          </cell>
          <cell r="AW267">
            <v>0</v>
          </cell>
          <cell r="AX267">
            <v>0</v>
          </cell>
          <cell r="AZ267">
            <v>0</v>
          </cell>
          <cell r="BD267">
            <v>0</v>
          </cell>
          <cell r="BE267">
            <v>0</v>
          </cell>
          <cell r="BG267">
            <v>0</v>
          </cell>
          <cell r="BK267">
            <v>0</v>
          </cell>
          <cell r="BL267">
            <v>0</v>
          </cell>
          <cell r="BN267">
            <v>0</v>
          </cell>
          <cell r="BR267">
            <v>0</v>
          </cell>
          <cell r="BS267">
            <v>0</v>
          </cell>
          <cell r="BU267">
            <v>0</v>
          </cell>
          <cell r="BY267">
            <v>0</v>
          </cell>
          <cell r="BZ267">
            <v>0</v>
          </cell>
          <cell r="CB267">
            <v>0</v>
          </cell>
          <cell r="CF267">
            <v>0</v>
          </cell>
          <cell r="CG267">
            <v>0</v>
          </cell>
          <cell r="CI267">
            <v>0</v>
          </cell>
          <cell r="CL267">
            <v>0</v>
          </cell>
          <cell r="CM267">
            <v>5.6538699999999995</v>
          </cell>
          <cell r="CN267">
            <v>1.26</v>
          </cell>
          <cell r="CO267">
            <v>0</v>
          </cell>
          <cell r="CP267">
            <v>0</v>
          </cell>
          <cell r="CQ267">
            <v>0</v>
          </cell>
          <cell r="CR267">
            <v>0</v>
          </cell>
          <cell r="CS267">
            <v>0</v>
          </cell>
          <cell r="CT267">
            <v>0</v>
          </cell>
          <cell r="CU267">
            <v>0</v>
          </cell>
          <cell r="CV267">
            <v>0</v>
          </cell>
          <cell r="CW267">
            <v>0</v>
          </cell>
          <cell r="CX267">
            <v>0</v>
          </cell>
          <cell r="CY267">
            <v>0</v>
          </cell>
        </row>
        <row r="268">
          <cell r="A268" t="str">
            <v>1.2.1.20</v>
          </cell>
          <cell r="B268" t="str">
            <v>Реконструкция ТП - 337 (замена оборудования РУ-10кВ, РУ-0,4кВ, замена 2ТМГ-630кВА)</v>
          </cell>
          <cell r="C268" t="str">
            <v>С_1.2.1.20</v>
          </cell>
          <cell r="D268">
            <v>5.9004899999999996</v>
          </cell>
          <cell r="E268">
            <v>0</v>
          </cell>
          <cell r="U268">
            <v>5.9004899999999996</v>
          </cell>
          <cell r="V268">
            <v>1.26</v>
          </cell>
          <cell r="X268">
            <v>0</v>
          </cell>
          <cell r="AB268">
            <v>0</v>
          </cell>
          <cell r="AC268">
            <v>0</v>
          </cell>
          <cell r="AE268">
            <v>0</v>
          </cell>
          <cell r="AI268">
            <v>0</v>
          </cell>
          <cell r="AJ268">
            <v>0</v>
          </cell>
          <cell r="AL268">
            <v>0</v>
          </cell>
          <cell r="AP268">
            <v>0</v>
          </cell>
          <cell r="AQ268">
            <v>0</v>
          </cell>
          <cell r="AS268">
            <v>0</v>
          </cell>
          <cell r="AW268">
            <v>0</v>
          </cell>
          <cell r="AX268">
            <v>0</v>
          </cell>
          <cell r="AZ268">
            <v>0</v>
          </cell>
          <cell r="BD268">
            <v>0</v>
          </cell>
          <cell r="BE268">
            <v>0</v>
          </cell>
          <cell r="BG268">
            <v>0</v>
          </cell>
          <cell r="BK268">
            <v>0</v>
          </cell>
          <cell r="BL268">
            <v>0</v>
          </cell>
          <cell r="BN268">
            <v>0</v>
          </cell>
          <cell r="BR268">
            <v>0</v>
          </cell>
          <cell r="BS268">
            <v>0</v>
          </cell>
          <cell r="BU268">
            <v>0</v>
          </cell>
          <cell r="BY268">
            <v>0</v>
          </cell>
          <cell r="BZ268">
            <v>0</v>
          </cell>
          <cell r="CB268">
            <v>0</v>
          </cell>
          <cell r="CF268">
            <v>0</v>
          </cell>
          <cell r="CG268">
            <v>0</v>
          </cell>
          <cell r="CI268">
            <v>0</v>
          </cell>
          <cell r="CL268">
            <v>0</v>
          </cell>
          <cell r="CM268">
            <v>5.9004899999999996</v>
          </cell>
          <cell r="CN268">
            <v>1.26</v>
          </cell>
          <cell r="CO268">
            <v>0</v>
          </cell>
          <cell r="CP268">
            <v>0</v>
          </cell>
          <cell r="CQ268">
            <v>0</v>
          </cell>
          <cell r="CR268">
            <v>0</v>
          </cell>
          <cell r="CS268">
            <v>0</v>
          </cell>
          <cell r="CT268">
            <v>0</v>
          </cell>
          <cell r="CU268">
            <v>0</v>
          </cell>
          <cell r="CV268">
            <v>0</v>
          </cell>
          <cell r="CW268">
            <v>0</v>
          </cell>
          <cell r="CX268">
            <v>0</v>
          </cell>
          <cell r="CY268">
            <v>0</v>
          </cell>
        </row>
        <row r="269">
          <cell r="A269" t="str">
            <v>1.2.1.21</v>
          </cell>
          <cell r="B269" t="str">
            <v>Реконструкция ТП - 338 (замена оборудования РУ-10кВ, РУ-0,4кВ, замена 2ТМГ-630кВА)</v>
          </cell>
          <cell r="C269" t="str">
            <v>С_1.2.1.21</v>
          </cell>
          <cell r="D269">
            <v>5.6538699999999995</v>
          </cell>
          <cell r="E269">
            <v>0</v>
          </cell>
          <cell r="U269">
            <v>0</v>
          </cell>
          <cell r="V269">
            <v>0</v>
          </cell>
          <cell r="X269">
            <v>0</v>
          </cell>
          <cell r="AB269">
            <v>0</v>
          </cell>
          <cell r="AC269">
            <v>0</v>
          </cell>
          <cell r="AE269">
            <v>0</v>
          </cell>
          <cell r="AI269">
            <v>0</v>
          </cell>
          <cell r="AJ269">
            <v>0</v>
          </cell>
          <cell r="AL269">
            <v>0</v>
          </cell>
          <cell r="AP269">
            <v>0</v>
          </cell>
          <cell r="AQ269">
            <v>0</v>
          </cell>
          <cell r="AS269">
            <v>0</v>
          </cell>
          <cell r="AW269">
            <v>0</v>
          </cell>
          <cell r="AX269">
            <v>0</v>
          </cell>
          <cell r="AZ269">
            <v>0</v>
          </cell>
          <cell r="BD269">
            <v>0</v>
          </cell>
          <cell r="BE269">
            <v>0</v>
          </cell>
          <cell r="BG269">
            <v>0</v>
          </cell>
          <cell r="BK269">
            <v>5.6538699999999995</v>
          </cell>
          <cell r="BL269">
            <v>1.26</v>
          </cell>
          <cell r="BN269">
            <v>0</v>
          </cell>
          <cell r="BR269">
            <v>0</v>
          </cell>
          <cell r="BS269">
            <v>0</v>
          </cell>
          <cell r="BU269">
            <v>0</v>
          </cell>
          <cell r="BY269">
            <v>0</v>
          </cell>
          <cell r="BZ269">
            <v>0</v>
          </cell>
          <cell r="CB269">
            <v>0</v>
          </cell>
          <cell r="CF269">
            <v>0</v>
          </cell>
          <cell r="CG269">
            <v>0</v>
          </cell>
          <cell r="CI269">
            <v>0</v>
          </cell>
          <cell r="CL269">
            <v>0</v>
          </cell>
          <cell r="CM269">
            <v>5.6538699999999995</v>
          </cell>
          <cell r="CN269">
            <v>1.26</v>
          </cell>
          <cell r="CO269">
            <v>0</v>
          </cell>
          <cell r="CP269">
            <v>0</v>
          </cell>
          <cell r="CQ269">
            <v>0</v>
          </cell>
          <cell r="CR269">
            <v>0</v>
          </cell>
          <cell r="CS269">
            <v>0</v>
          </cell>
          <cell r="CT269">
            <v>0</v>
          </cell>
          <cell r="CU269">
            <v>0</v>
          </cell>
          <cell r="CV269">
            <v>0</v>
          </cell>
          <cell r="CW269">
            <v>0</v>
          </cell>
          <cell r="CX269">
            <v>0</v>
          </cell>
          <cell r="CY269">
            <v>0</v>
          </cell>
        </row>
        <row r="270">
          <cell r="A270" t="str">
            <v>1.2.1.22</v>
          </cell>
          <cell r="B270" t="str">
            <v>Реконструкция ТП - 482 (замена оборудования РУ-10кВ, РУ-0,4кВ, замена 2ТМГ-630кВА)</v>
          </cell>
          <cell r="C270" t="str">
            <v>С_1.2.1.22</v>
          </cell>
          <cell r="D270">
            <v>7.28416</v>
          </cell>
          <cell r="E270">
            <v>0</v>
          </cell>
          <cell r="U270">
            <v>7.28416</v>
          </cell>
          <cell r="V270">
            <v>2</v>
          </cell>
          <cell r="X270">
            <v>0</v>
          </cell>
          <cell r="AB270">
            <v>0</v>
          </cell>
          <cell r="AC270">
            <v>0</v>
          </cell>
          <cell r="AE270">
            <v>0</v>
          </cell>
          <cell r="AI270">
            <v>0</v>
          </cell>
          <cell r="AJ270">
            <v>0</v>
          </cell>
          <cell r="AL270">
            <v>0</v>
          </cell>
          <cell r="AP270">
            <v>0</v>
          </cell>
          <cell r="AQ270">
            <v>0</v>
          </cell>
          <cell r="AS270">
            <v>0</v>
          </cell>
          <cell r="AW270">
            <v>0</v>
          </cell>
          <cell r="AX270">
            <v>0</v>
          </cell>
          <cell r="AZ270">
            <v>0</v>
          </cell>
          <cell r="BD270">
            <v>0</v>
          </cell>
          <cell r="BE270">
            <v>0</v>
          </cell>
          <cell r="BG270">
            <v>0</v>
          </cell>
          <cell r="BK270">
            <v>0</v>
          </cell>
          <cell r="BL270">
            <v>0</v>
          </cell>
          <cell r="BN270">
            <v>0</v>
          </cell>
          <cell r="BR270">
            <v>0</v>
          </cell>
          <cell r="BS270">
            <v>0</v>
          </cell>
          <cell r="BU270">
            <v>0</v>
          </cell>
          <cell r="BY270">
            <v>0</v>
          </cell>
          <cell r="BZ270">
            <v>0</v>
          </cell>
          <cell r="CB270">
            <v>0</v>
          </cell>
          <cell r="CF270">
            <v>0</v>
          </cell>
          <cell r="CG270">
            <v>0</v>
          </cell>
          <cell r="CI270">
            <v>0</v>
          </cell>
          <cell r="CL270">
            <v>0</v>
          </cell>
          <cell r="CM270">
            <v>7.28416</v>
          </cell>
          <cell r="CN270">
            <v>2</v>
          </cell>
          <cell r="CO270">
            <v>0</v>
          </cell>
          <cell r="CP270">
            <v>0</v>
          </cell>
          <cell r="CQ270">
            <v>0</v>
          </cell>
          <cell r="CR270">
            <v>0</v>
          </cell>
          <cell r="CS270">
            <v>0</v>
          </cell>
          <cell r="CT270">
            <v>0</v>
          </cell>
          <cell r="CU270">
            <v>0</v>
          </cell>
          <cell r="CV270">
            <v>0</v>
          </cell>
          <cell r="CW270">
            <v>0</v>
          </cell>
          <cell r="CX270">
            <v>0</v>
          </cell>
          <cell r="CY270">
            <v>0</v>
          </cell>
        </row>
        <row r="271">
          <cell r="A271" t="str">
            <v>1.2.1.23</v>
          </cell>
          <cell r="B271" t="str">
            <v>Реконструкция ТП - 259 (замена оборудования РУ-10кВ, РУ-0,4кВ, замена 2ТМГ-630кВА)</v>
          </cell>
          <cell r="C271" t="str">
            <v>С_1.2.1.23</v>
          </cell>
          <cell r="D271">
            <v>6.4279799999999998</v>
          </cell>
          <cell r="E271">
            <v>0</v>
          </cell>
          <cell r="U271">
            <v>0</v>
          </cell>
          <cell r="V271">
            <v>0</v>
          </cell>
          <cell r="X271">
            <v>0</v>
          </cell>
          <cell r="AB271">
            <v>0</v>
          </cell>
          <cell r="AC271">
            <v>0</v>
          </cell>
          <cell r="AE271">
            <v>0</v>
          </cell>
          <cell r="AI271">
            <v>0</v>
          </cell>
          <cell r="AJ271">
            <v>0</v>
          </cell>
          <cell r="AL271">
            <v>0</v>
          </cell>
          <cell r="AP271">
            <v>0</v>
          </cell>
          <cell r="AQ271">
            <v>0</v>
          </cell>
          <cell r="AS271">
            <v>0</v>
          </cell>
          <cell r="AW271">
            <v>0</v>
          </cell>
          <cell r="AX271">
            <v>0</v>
          </cell>
          <cell r="AZ271">
            <v>0</v>
          </cell>
          <cell r="BD271">
            <v>0</v>
          </cell>
          <cell r="BE271">
            <v>0</v>
          </cell>
          <cell r="BG271">
            <v>0</v>
          </cell>
          <cell r="BK271">
            <v>0</v>
          </cell>
          <cell r="BL271">
            <v>0</v>
          </cell>
          <cell r="BN271">
            <v>0</v>
          </cell>
          <cell r="BR271">
            <v>0</v>
          </cell>
          <cell r="BS271">
            <v>0</v>
          </cell>
          <cell r="BU271">
            <v>0</v>
          </cell>
          <cell r="BY271">
            <v>6.4279799999999998</v>
          </cell>
          <cell r="BZ271">
            <v>1.26</v>
          </cell>
          <cell r="CB271">
            <v>0</v>
          </cell>
          <cell r="CF271">
            <v>0</v>
          </cell>
          <cell r="CG271">
            <v>0</v>
          </cell>
          <cell r="CI271">
            <v>0</v>
          </cell>
          <cell r="CL271">
            <v>0</v>
          </cell>
          <cell r="CM271">
            <v>6.4279799999999998</v>
          </cell>
          <cell r="CN271">
            <v>1.26</v>
          </cell>
          <cell r="CO271">
            <v>0</v>
          </cell>
          <cell r="CP271">
            <v>0</v>
          </cell>
          <cell r="CQ271">
            <v>0</v>
          </cell>
          <cell r="CR271">
            <v>0</v>
          </cell>
          <cell r="CS271">
            <v>0</v>
          </cell>
          <cell r="CT271">
            <v>0</v>
          </cell>
          <cell r="CU271">
            <v>0</v>
          </cell>
          <cell r="CV271">
            <v>0</v>
          </cell>
          <cell r="CW271">
            <v>0</v>
          </cell>
          <cell r="CX271">
            <v>0</v>
          </cell>
          <cell r="CY271">
            <v>0</v>
          </cell>
        </row>
        <row r="272">
          <cell r="A272" t="str">
            <v>1.2.1.24</v>
          </cell>
          <cell r="B272" t="str">
            <v>Реконструкция ТП - 260 (замена оборудования РУ-10кВ, РУ-0,4кВ, замена 2ТМГ-630кВА)</v>
          </cell>
          <cell r="C272" t="str">
            <v>С_1.2.1.24</v>
          </cell>
          <cell r="D272">
            <v>5.9004899999999996</v>
          </cell>
          <cell r="E272">
            <v>0</v>
          </cell>
          <cell r="U272">
            <v>5.9004899999999996</v>
          </cell>
          <cell r="V272">
            <v>1.26</v>
          </cell>
          <cell r="X272">
            <v>0</v>
          </cell>
          <cell r="AB272">
            <v>0</v>
          </cell>
          <cell r="AC272">
            <v>0</v>
          </cell>
          <cell r="AE272">
            <v>0</v>
          </cell>
          <cell r="AI272">
            <v>0</v>
          </cell>
          <cell r="AJ272">
            <v>0</v>
          </cell>
          <cell r="AL272">
            <v>0</v>
          </cell>
          <cell r="AP272">
            <v>0</v>
          </cell>
          <cell r="AQ272">
            <v>0</v>
          </cell>
          <cell r="AS272">
            <v>0</v>
          </cell>
          <cell r="AW272">
            <v>0</v>
          </cell>
          <cell r="AX272">
            <v>0</v>
          </cell>
          <cell r="AZ272">
            <v>0</v>
          </cell>
          <cell r="BD272">
            <v>0</v>
          </cell>
          <cell r="BE272">
            <v>0</v>
          </cell>
          <cell r="BG272">
            <v>0</v>
          </cell>
          <cell r="BK272">
            <v>0</v>
          </cell>
          <cell r="BL272">
            <v>0</v>
          </cell>
          <cell r="BN272">
            <v>0</v>
          </cell>
          <cell r="BR272">
            <v>0</v>
          </cell>
          <cell r="BS272">
            <v>0</v>
          </cell>
          <cell r="BU272">
            <v>0</v>
          </cell>
          <cell r="BY272">
            <v>0</v>
          </cell>
          <cell r="BZ272">
            <v>0</v>
          </cell>
          <cell r="CB272">
            <v>0</v>
          </cell>
          <cell r="CF272">
            <v>0</v>
          </cell>
          <cell r="CG272">
            <v>0</v>
          </cell>
          <cell r="CI272">
            <v>0</v>
          </cell>
          <cell r="CL272">
            <v>0</v>
          </cell>
          <cell r="CM272">
            <v>5.9004899999999996</v>
          </cell>
          <cell r="CN272">
            <v>1.26</v>
          </cell>
          <cell r="CO272">
            <v>0</v>
          </cell>
          <cell r="CP272">
            <v>0</v>
          </cell>
          <cell r="CQ272">
            <v>0</v>
          </cell>
          <cell r="CR272">
            <v>0</v>
          </cell>
          <cell r="CS272">
            <v>0</v>
          </cell>
          <cell r="CT272">
            <v>0</v>
          </cell>
          <cell r="CU272">
            <v>0</v>
          </cell>
          <cell r="CV272">
            <v>0</v>
          </cell>
          <cell r="CW272">
            <v>0</v>
          </cell>
          <cell r="CX272">
            <v>0</v>
          </cell>
          <cell r="CY272">
            <v>0</v>
          </cell>
        </row>
        <row r="273">
          <cell r="A273" t="str">
            <v>1.2.1.25</v>
          </cell>
          <cell r="B273" t="str">
            <v>Реконструкция ТП - 261 (замена оборудования РУ-10кВ, РУ-0,4кВ, замена 2ТМГ-630кВА)</v>
          </cell>
          <cell r="C273" t="str">
            <v>С_1.2.1.25</v>
          </cell>
          <cell r="D273">
            <v>5.9004899999999996</v>
          </cell>
          <cell r="E273">
            <v>0</v>
          </cell>
          <cell r="U273">
            <v>5.9004899999999996</v>
          </cell>
          <cell r="V273">
            <v>1.26</v>
          </cell>
          <cell r="X273">
            <v>0</v>
          </cell>
          <cell r="AB273">
            <v>0</v>
          </cell>
          <cell r="AC273">
            <v>0</v>
          </cell>
          <cell r="AE273">
            <v>0</v>
          </cell>
          <cell r="AI273">
            <v>0</v>
          </cell>
          <cell r="AJ273">
            <v>0</v>
          </cell>
          <cell r="AL273">
            <v>0</v>
          </cell>
          <cell r="AP273">
            <v>0</v>
          </cell>
          <cell r="AQ273">
            <v>0</v>
          </cell>
          <cell r="AS273">
            <v>0</v>
          </cell>
          <cell r="AW273">
            <v>0</v>
          </cell>
          <cell r="AX273">
            <v>0</v>
          </cell>
          <cell r="AZ273">
            <v>0</v>
          </cell>
          <cell r="BD273">
            <v>0</v>
          </cell>
          <cell r="BE273">
            <v>0</v>
          </cell>
          <cell r="BG273">
            <v>0</v>
          </cell>
          <cell r="BK273">
            <v>0</v>
          </cell>
          <cell r="BL273">
            <v>0</v>
          </cell>
          <cell r="BN273">
            <v>0</v>
          </cell>
          <cell r="BR273">
            <v>0</v>
          </cell>
          <cell r="BS273">
            <v>0</v>
          </cell>
          <cell r="BU273">
            <v>0</v>
          </cell>
          <cell r="BY273">
            <v>0</v>
          </cell>
          <cell r="BZ273">
            <v>0</v>
          </cell>
          <cell r="CB273">
            <v>0</v>
          </cell>
          <cell r="CF273">
            <v>0</v>
          </cell>
          <cell r="CG273">
            <v>0</v>
          </cell>
          <cell r="CI273">
            <v>0</v>
          </cell>
          <cell r="CL273">
            <v>0</v>
          </cell>
          <cell r="CM273">
            <v>5.9004899999999996</v>
          </cell>
          <cell r="CN273">
            <v>1.26</v>
          </cell>
          <cell r="CO273">
            <v>0</v>
          </cell>
          <cell r="CP273">
            <v>0</v>
          </cell>
          <cell r="CQ273">
            <v>0</v>
          </cell>
          <cell r="CR273">
            <v>0</v>
          </cell>
          <cell r="CS273">
            <v>0</v>
          </cell>
          <cell r="CT273">
            <v>0</v>
          </cell>
          <cell r="CU273">
            <v>0</v>
          </cell>
          <cell r="CV273">
            <v>0</v>
          </cell>
          <cell r="CW273">
            <v>0</v>
          </cell>
          <cell r="CX273">
            <v>0</v>
          </cell>
          <cell r="CY273">
            <v>0</v>
          </cell>
        </row>
        <row r="274">
          <cell r="A274" t="str">
            <v>1.2.1.26</v>
          </cell>
          <cell r="B274" t="str">
            <v>Реконструкция ТП-283 (замена оборудования РУ-10кВ, РУ-0,4кВ, замена 2ТМГ-630кВА)</v>
          </cell>
          <cell r="C274" t="str">
            <v>С_1.2.1.26</v>
          </cell>
          <cell r="D274">
            <v>5.6538699999999995</v>
          </cell>
          <cell r="E274">
            <v>0</v>
          </cell>
          <cell r="U274">
            <v>5.6538699999999995</v>
          </cell>
          <cell r="V274">
            <v>1.26</v>
          </cell>
          <cell r="X274">
            <v>0</v>
          </cell>
          <cell r="AB274">
            <v>0</v>
          </cell>
          <cell r="AC274">
            <v>0</v>
          </cell>
          <cell r="AE274">
            <v>0</v>
          </cell>
          <cell r="AI274">
            <v>0</v>
          </cell>
          <cell r="AJ274">
            <v>0</v>
          </cell>
          <cell r="AL274">
            <v>0</v>
          </cell>
          <cell r="AP274">
            <v>0</v>
          </cell>
          <cell r="AQ274">
            <v>0</v>
          </cell>
          <cell r="AS274">
            <v>0</v>
          </cell>
          <cell r="AW274">
            <v>0</v>
          </cell>
          <cell r="AX274">
            <v>0</v>
          </cell>
          <cell r="AZ274">
            <v>0</v>
          </cell>
          <cell r="BD274">
            <v>0</v>
          </cell>
          <cell r="BE274">
            <v>0</v>
          </cell>
          <cell r="BG274">
            <v>0</v>
          </cell>
          <cell r="BK274">
            <v>0</v>
          </cell>
          <cell r="BL274">
            <v>0</v>
          </cell>
          <cell r="BN274">
            <v>0</v>
          </cell>
          <cell r="BR274">
            <v>0</v>
          </cell>
          <cell r="BS274">
            <v>0</v>
          </cell>
          <cell r="BU274">
            <v>0</v>
          </cell>
          <cell r="BY274">
            <v>0</v>
          </cell>
          <cell r="BZ274">
            <v>0</v>
          </cell>
          <cell r="CB274">
            <v>0</v>
          </cell>
          <cell r="CF274">
            <v>0</v>
          </cell>
          <cell r="CG274">
            <v>0</v>
          </cell>
          <cell r="CI274">
            <v>0</v>
          </cell>
          <cell r="CL274">
            <v>0</v>
          </cell>
          <cell r="CM274">
            <v>5.6538699999999995</v>
          </cell>
          <cell r="CN274">
            <v>1.26</v>
          </cell>
          <cell r="CO274">
            <v>0</v>
          </cell>
          <cell r="CP274">
            <v>0</v>
          </cell>
          <cell r="CQ274">
            <v>0</v>
          </cell>
          <cell r="CR274">
            <v>0</v>
          </cell>
          <cell r="CS274">
            <v>0</v>
          </cell>
          <cell r="CT274">
            <v>0</v>
          </cell>
          <cell r="CU274">
            <v>0</v>
          </cell>
          <cell r="CV274">
            <v>0</v>
          </cell>
          <cell r="CW274">
            <v>0</v>
          </cell>
          <cell r="CX274">
            <v>0</v>
          </cell>
          <cell r="CY274">
            <v>0</v>
          </cell>
        </row>
        <row r="275">
          <cell r="A275" t="str">
            <v>1.2.1.27</v>
          </cell>
          <cell r="B275" t="str">
            <v>Реконструкция ТП-490 (замена оборудования РУ-10кВ, РУ-0,4кВ, замена 2ТМГ-400кВА)</v>
          </cell>
          <cell r="C275" t="str">
            <v>С_1.2.1.27</v>
          </cell>
          <cell r="D275">
            <v>5.2013699999999998</v>
          </cell>
          <cell r="E275">
            <v>0</v>
          </cell>
          <cell r="U275">
            <v>5.2013699999999998</v>
          </cell>
          <cell r="V275">
            <v>0.8</v>
          </cell>
          <cell r="X275">
            <v>0</v>
          </cell>
          <cell r="AB275">
            <v>0</v>
          </cell>
          <cell r="AC275">
            <v>0</v>
          </cell>
          <cell r="AE275">
            <v>0</v>
          </cell>
          <cell r="AI275">
            <v>0</v>
          </cell>
          <cell r="AJ275">
            <v>0</v>
          </cell>
          <cell r="AL275">
            <v>0</v>
          </cell>
          <cell r="AP275">
            <v>0</v>
          </cell>
          <cell r="AQ275">
            <v>0</v>
          </cell>
          <cell r="AS275">
            <v>0</v>
          </cell>
          <cell r="AW275">
            <v>0</v>
          </cell>
          <cell r="AX275">
            <v>0</v>
          </cell>
          <cell r="AZ275">
            <v>0</v>
          </cell>
          <cell r="BD275">
            <v>0</v>
          </cell>
          <cell r="BE275">
            <v>0</v>
          </cell>
          <cell r="BG275">
            <v>0</v>
          </cell>
          <cell r="BK275">
            <v>0</v>
          </cell>
          <cell r="BL275">
            <v>0</v>
          </cell>
          <cell r="BN275">
            <v>0</v>
          </cell>
          <cell r="BR275">
            <v>0</v>
          </cell>
          <cell r="BS275">
            <v>0</v>
          </cell>
          <cell r="BU275">
            <v>0</v>
          </cell>
          <cell r="BY275">
            <v>0</v>
          </cell>
          <cell r="BZ275">
            <v>0</v>
          </cell>
          <cell r="CB275">
            <v>0</v>
          </cell>
          <cell r="CF275">
            <v>0</v>
          </cell>
          <cell r="CG275">
            <v>0</v>
          </cell>
          <cell r="CI275">
            <v>0</v>
          </cell>
          <cell r="CL275">
            <v>0</v>
          </cell>
          <cell r="CM275">
            <v>5.2013699999999998</v>
          </cell>
          <cell r="CN275">
            <v>0.8</v>
          </cell>
          <cell r="CO275">
            <v>0</v>
          </cell>
          <cell r="CP275">
            <v>0</v>
          </cell>
          <cell r="CQ275">
            <v>0</v>
          </cell>
          <cell r="CR275">
            <v>0</v>
          </cell>
          <cell r="CS275">
            <v>0</v>
          </cell>
          <cell r="CT275">
            <v>0</v>
          </cell>
          <cell r="CU275">
            <v>0</v>
          </cell>
          <cell r="CV275">
            <v>0</v>
          </cell>
          <cell r="CW275">
            <v>0</v>
          </cell>
          <cell r="CX275">
            <v>0</v>
          </cell>
          <cell r="CY275">
            <v>0</v>
          </cell>
        </row>
        <row r="276">
          <cell r="A276" t="str">
            <v>1.2.1.28</v>
          </cell>
          <cell r="B276" t="str">
            <v>Реконструкция ТП-430  (замена оборудования РУ-10кВ, РУ-0,4кВ, замена 2ТМГ-630кВА)</v>
          </cell>
          <cell r="C276" t="str">
            <v>С_1.2.1.28</v>
          </cell>
          <cell r="D276">
            <v>5.6538699999999995</v>
          </cell>
          <cell r="E276">
            <v>0</v>
          </cell>
          <cell r="U276">
            <v>5.6538699999999995</v>
          </cell>
          <cell r="V276">
            <v>1.26</v>
          </cell>
          <cell r="X276">
            <v>0</v>
          </cell>
          <cell r="AB276">
            <v>0</v>
          </cell>
          <cell r="AC276">
            <v>0</v>
          </cell>
          <cell r="AE276">
            <v>0</v>
          </cell>
          <cell r="AI276">
            <v>0</v>
          </cell>
          <cell r="AJ276">
            <v>0</v>
          </cell>
          <cell r="AL276">
            <v>0</v>
          </cell>
          <cell r="AP276">
            <v>0</v>
          </cell>
          <cell r="AQ276">
            <v>0</v>
          </cell>
          <cell r="AS276">
            <v>0</v>
          </cell>
          <cell r="AW276">
            <v>0</v>
          </cell>
          <cell r="AX276">
            <v>0</v>
          </cell>
          <cell r="AZ276">
            <v>0</v>
          </cell>
          <cell r="BD276">
            <v>0</v>
          </cell>
          <cell r="BE276">
            <v>0</v>
          </cell>
          <cell r="BG276">
            <v>0</v>
          </cell>
          <cell r="BK276">
            <v>0</v>
          </cell>
          <cell r="BL276">
            <v>0</v>
          </cell>
          <cell r="BN276">
            <v>0</v>
          </cell>
          <cell r="BR276">
            <v>0</v>
          </cell>
          <cell r="BS276">
            <v>0</v>
          </cell>
          <cell r="BU276">
            <v>0</v>
          </cell>
          <cell r="BY276">
            <v>0</v>
          </cell>
          <cell r="BZ276">
            <v>0</v>
          </cell>
          <cell r="CB276">
            <v>0</v>
          </cell>
          <cell r="CF276">
            <v>0</v>
          </cell>
          <cell r="CG276">
            <v>0</v>
          </cell>
          <cell r="CI276">
            <v>0</v>
          </cell>
          <cell r="CL276">
            <v>0</v>
          </cell>
          <cell r="CM276">
            <v>5.6538699999999995</v>
          </cell>
          <cell r="CN276">
            <v>1.26</v>
          </cell>
          <cell r="CO276">
            <v>0</v>
          </cell>
          <cell r="CP276">
            <v>0</v>
          </cell>
          <cell r="CQ276">
            <v>0</v>
          </cell>
          <cell r="CR276">
            <v>0</v>
          </cell>
          <cell r="CS276">
            <v>0</v>
          </cell>
          <cell r="CT276">
            <v>0</v>
          </cell>
          <cell r="CU276">
            <v>0</v>
          </cell>
          <cell r="CV276">
            <v>0</v>
          </cell>
          <cell r="CW276">
            <v>0</v>
          </cell>
          <cell r="CX276">
            <v>0</v>
          </cell>
          <cell r="CY276">
            <v>0</v>
          </cell>
        </row>
        <row r="277">
          <cell r="A277" t="str">
            <v>1.2.1.29</v>
          </cell>
          <cell r="B277" t="str">
            <v>Реконструкция ТП-431 (замена оборудования РУ-10кВ, РУ-0,4кВ, замена 2ТМГ-630кВА)</v>
          </cell>
          <cell r="C277" t="str">
            <v>С_1.2.1.29</v>
          </cell>
          <cell r="D277">
            <v>6.3360200000000004</v>
          </cell>
          <cell r="E277">
            <v>0</v>
          </cell>
          <cell r="U277">
            <v>6.3360200000000004</v>
          </cell>
          <cell r="V277">
            <v>1.26</v>
          </cell>
          <cell r="X277">
            <v>0</v>
          </cell>
          <cell r="AB277">
            <v>0</v>
          </cell>
          <cell r="AC277">
            <v>0</v>
          </cell>
          <cell r="AE277">
            <v>0</v>
          </cell>
          <cell r="AI277">
            <v>0</v>
          </cell>
          <cell r="AJ277">
            <v>0</v>
          </cell>
          <cell r="AL277">
            <v>0</v>
          </cell>
          <cell r="AP277">
            <v>0</v>
          </cell>
          <cell r="AQ277">
            <v>0</v>
          </cell>
          <cell r="AS277">
            <v>0</v>
          </cell>
          <cell r="AW277">
            <v>0</v>
          </cell>
          <cell r="AX277">
            <v>0</v>
          </cell>
          <cell r="AZ277">
            <v>0</v>
          </cell>
          <cell r="BD277">
            <v>0</v>
          </cell>
          <cell r="BE277">
            <v>0</v>
          </cell>
          <cell r="BG277">
            <v>0</v>
          </cell>
          <cell r="BK277">
            <v>0</v>
          </cell>
          <cell r="BL277">
            <v>0</v>
          </cell>
          <cell r="BN277">
            <v>0</v>
          </cell>
          <cell r="BR277">
            <v>0</v>
          </cell>
          <cell r="BS277">
            <v>0</v>
          </cell>
          <cell r="BU277">
            <v>0</v>
          </cell>
          <cell r="BY277">
            <v>0</v>
          </cell>
          <cell r="BZ277">
            <v>0</v>
          </cell>
          <cell r="CB277">
            <v>0</v>
          </cell>
          <cell r="CF277">
            <v>0</v>
          </cell>
          <cell r="CG277">
            <v>0</v>
          </cell>
          <cell r="CI277">
            <v>0</v>
          </cell>
          <cell r="CL277">
            <v>0</v>
          </cell>
          <cell r="CM277">
            <v>6.3360200000000004</v>
          </cell>
          <cell r="CN277">
            <v>1.26</v>
          </cell>
          <cell r="CO277">
            <v>0</v>
          </cell>
          <cell r="CP277">
            <v>0</v>
          </cell>
          <cell r="CQ277">
            <v>0</v>
          </cell>
          <cell r="CR277">
            <v>0</v>
          </cell>
          <cell r="CS277">
            <v>0</v>
          </cell>
          <cell r="CT277">
            <v>0</v>
          </cell>
          <cell r="CU277">
            <v>0</v>
          </cell>
          <cell r="CV277">
            <v>0</v>
          </cell>
          <cell r="CW277">
            <v>0</v>
          </cell>
          <cell r="CX277">
            <v>0</v>
          </cell>
          <cell r="CY277">
            <v>0</v>
          </cell>
        </row>
        <row r="278">
          <cell r="A278" t="str">
            <v>1.2.1.30</v>
          </cell>
          <cell r="B278" t="str">
            <v>Реконструкция  ТП-436 (замена оборудования РУ-10кВ, РУ-0,4кВ, замена 2ТМГ-630кВА)</v>
          </cell>
          <cell r="C278" t="str">
            <v>С_1.2.1.30</v>
          </cell>
          <cell r="D278">
            <v>7.28416</v>
          </cell>
          <cell r="E278">
            <v>0</v>
          </cell>
          <cell r="U278">
            <v>7.28416</v>
          </cell>
          <cell r="V278">
            <v>1.26</v>
          </cell>
          <cell r="X278">
            <v>0</v>
          </cell>
          <cell r="AB278">
            <v>0</v>
          </cell>
          <cell r="AC278">
            <v>0</v>
          </cell>
          <cell r="AE278">
            <v>0</v>
          </cell>
          <cell r="AI278">
            <v>0</v>
          </cell>
          <cell r="AJ278">
            <v>0</v>
          </cell>
          <cell r="AL278">
            <v>0</v>
          </cell>
          <cell r="AP278">
            <v>0</v>
          </cell>
          <cell r="AQ278">
            <v>0</v>
          </cell>
          <cell r="AS278">
            <v>0</v>
          </cell>
          <cell r="AW278">
            <v>0</v>
          </cell>
          <cell r="AX278">
            <v>0</v>
          </cell>
          <cell r="AZ278">
            <v>0</v>
          </cell>
          <cell r="BD278">
            <v>0</v>
          </cell>
          <cell r="BE278">
            <v>0</v>
          </cell>
          <cell r="BG278">
            <v>0</v>
          </cell>
          <cell r="BK278">
            <v>0</v>
          </cell>
          <cell r="BL278">
            <v>0</v>
          </cell>
          <cell r="BN278">
            <v>0</v>
          </cell>
          <cell r="BR278">
            <v>0</v>
          </cell>
          <cell r="BS278">
            <v>0</v>
          </cell>
          <cell r="BU278">
            <v>0</v>
          </cell>
          <cell r="BY278">
            <v>0</v>
          </cell>
          <cell r="BZ278">
            <v>0</v>
          </cell>
          <cell r="CB278">
            <v>0</v>
          </cell>
          <cell r="CF278">
            <v>0</v>
          </cell>
          <cell r="CG278">
            <v>0</v>
          </cell>
          <cell r="CI278">
            <v>0</v>
          </cell>
          <cell r="CL278">
            <v>0</v>
          </cell>
          <cell r="CM278">
            <v>7.28416</v>
          </cell>
          <cell r="CN278">
            <v>1.26</v>
          </cell>
          <cell r="CO278">
            <v>0</v>
          </cell>
          <cell r="CP278">
            <v>0</v>
          </cell>
          <cell r="CQ278">
            <v>0</v>
          </cell>
          <cell r="CR278">
            <v>0</v>
          </cell>
          <cell r="CS278">
            <v>0</v>
          </cell>
          <cell r="CT278">
            <v>0</v>
          </cell>
          <cell r="CU278">
            <v>0</v>
          </cell>
          <cell r="CV278">
            <v>0</v>
          </cell>
          <cell r="CW278">
            <v>0</v>
          </cell>
          <cell r="CX278">
            <v>0</v>
          </cell>
          <cell r="CY278">
            <v>0</v>
          </cell>
        </row>
        <row r="279">
          <cell r="A279" t="str">
            <v>1.2.1.31</v>
          </cell>
          <cell r="B279" t="str">
            <v>Реконструкция  ТП-427 (замена оборудования РУ-10кВ, РУ-0,4кВ, замена 2ТМГ-630кВА)</v>
          </cell>
          <cell r="C279" t="str">
            <v>С_1.2.1.31</v>
          </cell>
          <cell r="D279">
            <v>6.4279799999999998</v>
          </cell>
          <cell r="E279">
            <v>0</v>
          </cell>
          <cell r="U279">
            <v>6.4279799999999998</v>
          </cell>
          <cell r="V279">
            <v>1.26</v>
          </cell>
          <cell r="X279">
            <v>0</v>
          </cell>
          <cell r="AB279">
            <v>0</v>
          </cell>
          <cell r="AC279">
            <v>0</v>
          </cell>
          <cell r="AE279">
            <v>0</v>
          </cell>
          <cell r="AI279">
            <v>0</v>
          </cell>
          <cell r="AJ279">
            <v>0</v>
          </cell>
          <cell r="AL279">
            <v>0</v>
          </cell>
          <cell r="AP279">
            <v>0</v>
          </cell>
          <cell r="AQ279">
            <v>0</v>
          </cell>
          <cell r="AS279">
            <v>0</v>
          </cell>
          <cell r="AW279">
            <v>0</v>
          </cell>
          <cell r="AX279">
            <v>0</v>
          </cell>
          <cell r="AZ279">
            <v>0</v>
          </cell>
          <cell r="BD279">
            <v>0</v>
          </cell>
          <cell r="BE279">
            <v>0</v>
          </cell>
          <cell r="BG279">
            <v>0</v>
          </cell>
          <cell r="BK279">
            <v>0</v>
          </cell>
          <cell r="BL279">
            <v>0</v>
          </cell>
          <cell r="BN279">
            <v>0</v>
          </cell>
          <cell r="BR279">
            <v>0</v>
          </cell>
          <cell r="BS279">
            <v>0</v>
          </cell>
          <cell r="BU279">
            <v>0</v>
          </cell>
          <cell r="BY279">
            <v>0</v>
          </cell>
          <cell r="BZ279">
            <v>0</v>
          </cell>
          <cell r="CB279">
            <v>0</v>
          </cell>
          <cell r="CF279">
            <v>0</v>
          </cell>
          <cell r="CG279">
            <v>0</v>
          </cell>
          <cell r="CI279">
            <v>0</v>
          </cell>
          <cell r="CL279">
            <v>0</v>
          </cell>
          <cell r="CM279">
            <v>6.4279799999999998</v>
          </cell>
          <cell r="CN279">
            <v>1.26</v>
          </cell>
          <cell r="CO279">
            <v>0</v>
          </cell>
          <cell r="CP279">
            <v>0</v>
          </cell>
          <cell r="CQ279">
            <v>0</v>
          </cell>
          <cell r="CR279">
            <v>0</v>
          </cell>
          <cell r="CS279">
            <v>0</v>
          </cell>
          <cell r="CT279">
            <v>0</v>
          </cell>
          <cell r="CU279">
            <v>0</v>
          </cell>
          <cell r="CV279">
            <v>0</v>
          </cell>
          <cell r="CW279">
            <v>0</v>
          </cell>
          <cell r="CX279">
            <v>0</v>
          </cell>
          <cell r="CY279">
            <v>0</v>
          </cell>
        </row>
        <row r="280">
          <cell r="A280" t="str">
            <v>1.2.1.32</v>
          </cell>
          <cell r="B280" t="str">
            <v>Реконструкция ТП-440 котельная №2 (замена оборудования РУ-10кВ, РУ-0,4кВ, замена ТМГ-1000кВА)</v>
          </cell>
          <cell r="C280" t="str">
            <v>С_1.2.1.32</v>
          </cell>
          <cell r="D280">
            <v>7.0993399999999998</v>
          </cell>
          <cell r="E280">
            <v>0</v>
          </cell>
          <cell r="U280">
            <v>7.0993399999999998</v>
          </cell>
          <cell r="V280">
            <v>2</v>
          </cell>
          <cell r="X280">
            <v>0</v>
          </cell>
          <cell r="AB280">
            <v>0</v>
          </cell>
          <cell r="AC280">
            <v>0</v>
          </cell>
          <cell r="AE280">
            <v>0</v>
          </cell>
          <cell r="AI280">
            <v>0</v>
          </cell>
          <cell r="AJ280">
            <v>0</v>
          </cell>
          <cell r="AL280">
            <v>0</v>
          </cell>
          <cell r="AP280">
            <v>0</v>
          </cell>
          <cell r="AQ280">
            <v>0</v>
          </cell>
          <cell r="AS280">
            <v>0</v>
          </cell>
          <cell r="AW280">
            <v>0</v>
          </cell>
          <cell r="AX280">
            <v>0</v>
          </cell>
          <cell r="AZ280">
            <v>0</v>
          </cell>
          <cell r="BD280">
            <v>0</v>
          </cell>
          <cell r="BE280">
            <v>0</v>
          </cell>
          <cell r="BG280">
            <v>0</v>
          </cell>
          <cell r="BK280">
            <v>0</v>
          </cell>
          <cell r="BL280">
            <v>0</v>
          </cell>
          <cell r="BN280">
            <v>0</v>
          </cell>
          <cell r="BR280">
            <v>0</v>
          </cell>
          <cell r="BS280">
            <v>0</v>
          </cell>
          <cell r="BU280">
            <v>0</v>
          </cell>
          <cell r="BY280">
            <v>0</v>
          </cell>
          <cell r="BZ280">
            <v>0</v>
          </cell>
          <cell r="CB280">
            <v>0</v>
          </cell>
          <cell r="CF280">
            <v>0</v>
          </cell>
          <cell r="CG280">
            <v>0</v>
          </cell>
          <cell r="CI280">
            <v>0</v>
          </cell>
          <cell r="CL280">
            <v>0</v>
          </cell>
          <cell r="CM280">
            <v>7.0993399999999998</v>
          </cell>
          <cell r="CN280">
            <v>2</v>
          </cell>
          <cell r="CO280">
            <v>0</v>
          </cell>
          <cell r="CP280">
            <v>0</v>
          </cell>
          <cell r="CQ280">
            <v>0</v>
          </cell>
          <cell r="CR280">
            <v>0</v>
          </cell>
          <cell r="CS280">
            <v>0</v>
          </cell>
          <cell r="CT280">
            <v>0</v>
          </cell>
          <cell r="CU280">
            <v>0</v>
          </cell>
          <cell r="CV280">
            <v>0</v>
          </cell>
          <cell r="CW280">
            <v>0</v>
          </cell>
          <cell r="CX280">
            <v>0</v>
          </cell>
          <cell r="CY280">
            <v>0</v>
          </cell>
        </row>
        <row r="281">
          <cell r="A281" t="str">
            <v>1.2.1.33</v>
          </cell>
          <cell r="B281" t="str">
            <v>Реконструкция ТП-313 (замена оборудования РУ-10кВ, РУ-0,4кВ, замена 2ТМГ-630кВА)</v>
          </cell>
          <cell r="C281" t="str">
            <v>С_1.2.1.33</v>
          </cell>
          <cell r="D281">
            <v>5.9004899999999996</v>
          </cell>
          <cell r="E281">
            <v>0</v>
          </cell>
          <cell r="U281">
            <v>5.9004899999999996</v>
          </cell>
          <cell r="V281">
            <v>1.26</v>
          </cell>
          <cell r="X281">
            <v>0</v>
          </cell>
          <cell r="AB281">
            <v>0</v>
          </cell>
          <cell r="AC281">
            <v>0</v>
          </cell>
          <cell r="AE281">
            <v>0</v>
          </cell>
          <cell r="AI281">
            <v>0</v>
          </cell>
          <cell r="AJ281">
            <v>0</v>
          </cell>
          <cell r="AL281">
            <v>0</v>
          </cell>
          <cell r="AP281">
            <v>0</v>
          </cell>
          <cell r="AQ281">
            <v>0</v>
          </cell>
          <cell r="AS281">
            <v>0</v>
          </cell>
          <cell r="AW281">
            <v>0</v>
          </cell>
          <cell r="AX281">
            <v>0</v>
          </cell>
          <cell r="AZ281">
            <v>0</v>
          </cell>
          <cell r="BD281">
            <v>0</v>
          </cell>
          <cell r="BE281">
            <v>0</v>
          </cell>
          <cell r="BG281">
            <v>0</v>
          </cell>
          <cell r="BK281">
            <v>0</v>
          </cell>
          <cell r="BL281">
            <v>0</v>
          </cell>
          <cell r="BN281">
            <v>0</v>
          </cell>
          <cell r="BR281">
            <v>0</v>
          </cell>
          <cell r="BS281">
            <v>0</v>
          </cell>
          <cell r="BU281">
            <v>0</v>
          </cell>
          <cell r="BY281">
            <v>0</v>
          </cell>
          <cell r="BZ281">
            <v>0</v>
          </cell>
          <cell r="CB281">
            <v>0</v>
          </cell>
          <cell r="CF281">
            <v>0</v>
          </cell>
          <cell r="CG281">
            <v>0</v>
          </cell>
          <cell r="CI281">
            <v>0</v>
          </cell>
          <cell r="CL281">
            <v>0</v>
          </cell>
          <cell r="CM281">
            <v>5.9004899999999996</v>
          </cell>
          <cell r="CN281">
            <v>1.26</v>
          </cell>
          <cell r="CO281">
            <v>0</v>
          </cell>
          <cell r="CP281">
            <v>0</v>
          </cell>
          <cell r="CQ281">
            <v>0</v>
          </cell>
          <cell r="CR281">
            <v>0</v>
          </cell>
          <cell r="CS281">
            <v>0</v>
          </cell>
          <cell r="CT281">
            <v>0</v>
          </cell>
          <cell r="CU281">
            <v>0</v>
          </cell>
          <cell r="CV281">
            <v>0</v>
          </cell>
          <cell r="CW281">
            <v>0</v>
          </cell>
          <cell r="CX281">
            <v>0</v>
          </cell>
          <cell r="CY281">
            <v>0</v>
          </cell>
        </row>
        <row r="282">
          <cell r="A282" t="str">
            <v>1.2.1.34</v>
          </cell>
          <cell r="B282" t="str">
            <v>Реконструкция ТП-222 (замена оборудования РУ-6кВ, РУ-0,4кВ, замена 2ТМГ-630кВА)</v>
          </cell>
          <cell r="C282" t="str">
            <v>С_1.2.1.34</v>
          </cell>
          <cell r="D282">
            <v>5.9004899999999996</v>
          </cell>
          <cell r="E282">
            <v>0</v>
          </cell>
          <cell r="U282">
            <v>5.9004899999999996</v>
          </cell>
          <cell r="V282">
            <v>1.26</v>
          </cell>
          <cell r="X282">
            <v>0</v>
          </cell>
          <cell r="AB282">
            <v>0</v>
          </cell>
          <cell r="AC282">
            <v>0</v>
          </cell>
          <cell r="AE282">
            <v>0</v>
          </cell>
          <cell r="AI282">
            <v>0</v>
          </cell>
          <cell r="AJ282">
            <v>0</v>
          </cell>
          <cell r="AL282">
            <v>0</v>
          </cell>
          <cell r="AP282">
            <v>0</v>
          </cell>
          <cell r="AQ282">
            <v>0</v>
          </cell>
          <cell r="AS282">
            <v>0</v>
          </cell>
          <cell r="AW282">
            <v>0</v>
          </cell>
          <cell r="AX282">
            <v>0</v>
          </cell>
          <cell r="AZ282">
            <v>0</v>
          </cell>
          <cell r="BD282">
            <v>0</v>
          </cell>
          <cell r="BE282">
            <v>0</v>
          </cell>
          <cell r="BG282">
            <v>0</v>
          </cell>
          <cell r="BK282">
            <v>0</v>
          </cell>
          <cell r="BL282">
            <v>0</v>
          </cell>
          <cell r="BN282">
            <v>0</v>
          </cell>
          <cell r="BR282">
            <v>0</v>
          </cell>
          <cell r="BS282">
            <v>0</v>
          </cell>
          <cell r="BU282">
            <v>0</v>
          </cell>
          <cell r="BY282">
            <v>0</v>
          </cell>
          <cell r="BZ282">
            <v>0</v>
          </cell>
          <cell r="CB282">
            <v>0</v>
          </cell>
          <cell r="CF282">
            <v>0</v>
          </cell>
          <cell r="CG282">
            <v>0</v>
          </cell>
          <cell r="CI282">
            <v>0</v>
          </cell>
          <cell r="CL282">
            <v>0</v>
          </cell>
          <cell r="CM282">
            <v>5.9004899999999996</v>
          </cell>
          <cell r="CN282">
            <v>1.26</v>
          </cell>
          <cell r="CO282">
            <v>0</v>
          </cell>
          <cell r="CP282">
            <v>0</v>
          </cell>
          <cell r="CQ282">
            <v>0</v>
          </cell>
          <cell r="CR282">
            <v>0</v>
          </cell>
          <cell r="CS282">
            <v>0</v>
          </cell>
          <cell r="CT282">
            <v>0</v>
          </cell>
          <cell r="CU282">
            <v>0</v>
          </cell>
          <cell r="CV282">
            <v>0</v>
          </cell>
          <cell r="CW282">
            <v>0</v>
          </cell>
          <cell r="CX282">
            <v>0</v>
          </cell>
          <cell r="CY282">
            <v>0</v>
          </cell>
        </row>
        <row r="283">
          <cell r="A283" t="str">
            <v>1.2.1.35</v>
          </cell>
          <cell r="B283" t="str">
            <v>Реконструкция ТП-459 (замена оборудования РУ-10кВ, РУ-0,4кВ, замена 2ТМГ-630кВА)</v>
          </cell>
          <cell r="C283" t="str">
            <v>С_1.2.1.35</v>
          </cell>
          <cell r="D283">
            <v>6.2712899999999996</v>
          </cell>
          <cell r="E283">
            <v>0</v>
          </cell>
          <cell r="U283">
            <v>0</v>
          </cell>
          <cell r="V283">
            <v>0</v>
          </cell>
          <cell r="X283">
            <v>0</v>
          </cell>
          <cell r="AB283">
            <v>0</v>
          </cell>
          <cell r="AC283">
            <v>0</v>
          </cell>
          <cell r="AE283">
            <v>0</v>
          </cell>
          <cell r="AI283">
            <v>6.2712899999999996</v>
          </cell>
          <cell r="AJ283">
            <v>1.26</v>
          </cell>
          <cell r="AL283">
            <v>0</v>
          </cell>
          <cell r="AP283">
            <v>0</v>
          </cell>
          <cell r="AQ283">
            <v>0</v>
          </cell>
          <cell r="AS283">
            <v>0</v>
          </cell>
          <cell r="AW283">
            <v>0</v>
          </cell>
          <cell r="AX283">
            <v>0</v>
          </cell>
          <cell r="AZ283">
            <v>0</v>
          </cell>
          <cell r="BD283">
            <v>0</v>
          </cell>
          <cell r="BE283">
            <v>0</v>
          </cell>
          <cell r="BG283">
            <v>0</v>
          </cell>
          <cell r="BK283">
            <v>0</v>
          </cell>
          <cell r="BL283">
            <v>0</v>
          </cell>
          <cell r="BN283">
            <v>0</v>
          </cell>
          <cell r="BR283">
            <v>0</v>
          </cell>
          <cell r="BS283">
            <v>0</v>
          </cell>
          <cell r="BU283">
            <v>0</v>
          </cell>
          <cell r="BY283">
            <v>0</v>
          </cell>
          <cell r="BZ283">
            <v>0</v>
          </cell>
          <cell r="CB283">
            <v>0</v>
          </cell>
          <cell r="CF283">
            <v>0</v>
          </cell>
          <cell r="CG283">
            <v>0</v>
          </cell>
          <cell r="CI283">
            <v>0</v>
          </cell>
          <cell r="CL283">
            <v>0</v>
          </cell>
          <cell r="CM283">
            <v>6.2712899999999996</v>
          </cell>
          <cell r="CN283">
            <v>1.26</v>
          </cell>
          <cell r="CO283">
            <v>0</v>
          </cell>
          <cell r="CP283">
            <v>0</v>
          </cell>
          <cell r="CQ283">
            <v>0</v>
          </cell>
          <cell r="CR283">
            <v>0</v>
          </cell>
          <cell r="CS283">
            <v>0</v>
          </cell>
          <cell r="CT283">
            <v>0</v>
          </cell>
          <cell r="CU283">
            <v>0</v>
          </cell>
          <cell r="CV283">
            <v>0</v>
          </cell>
          <cell r="CW283">
            <v>0</v>
          </cell>
          <cell r="CX283">
            <v>0</v>
          </cell>
          <cell r="CY283">
            <v>0</v>
          </cell>
        </row>
        <row r="284">
          <cell r="A284" t="str">
            <v>1.2.1.36</v>
          </cell>
          <cell r="B284" t="str">
            <v>Реконструкция ТП-460  (замена оборудования РУ-10кВ, РУ-0,4кВ, замена 2ТМГ-630кВА)</v>
          </cell>
          <cell r="C284" t="str">
            <v>С_1.2.1.36</v>
          </cell>
          <cell r="D284">
            <v>5.9924300000000006</v>
          </cell>
          <cell r="E284">
            <v>0</v>
          </cell>
          <cell r="U284">
            <v>0</v>
          </cell>
          <cell r="V284">
            <v>0</v>
          </cell>
          <cell r="X284">
            <v>0</v>
          </cell>
          <cell r="AB284">
            <v>0</v>
          </cell>
          <cell r="AC284">
            <v>0</v>
          </cell>
          <cell r="AE284">
            <v>0</v>
          </cell>
          <cell r="AI284">
            <v>5.9924300000000006</v>
          </cell>
          <cell r="AJ284">
            <v>1.26</v>
          </cell>
          <cell r="AL284">
            <v>0</v>
          </cell>
          <cell r="AP284">
            <v>0</v>
          </cell>
          <cell r="AQ284">
            <v>0</v>
          </cell>
          <cell r="AS284">
            <v>0</v>
          </cell>
          <cell r="AW284">
            <v>0</v>
          </cell>
          <cell r="AX284">
            <v>0</v>
          </cell>
          <cell r="AZ284">
            <v>0</v>
          </cell>
          <cell r="BD284">
            <v>0</v>
          </cell>
          <cell r="BE284">
            <v>0</v>
          </cell>
          <cell r="BG284">
            <v>0</v>
          </cell>
          <cell r="BK284">
            <v>0</v>
          </cell>
          <cell r="BL284">
            <v>0</v>
          </cell>
          <cell r="BN284">
            <v>0</v>
          </cell>
          <cell r="BR284">
            <v>0</v>
          </cell>
          <cell r="BS284">
            <v>0</v>
          </cell>
          <cell r="BU284">
            <v>0</v>
          </cell>
          <cell r="BY284">
            <v>0</v>
          </cell>
          <cell r="BZ284">
            <v>0</v>
          </cell>
          <cell r="CB284">
            <v>0</v>
          </cell>
          <cell r="CF284">
            <v>0</v>
          </cell>
          <cell r="CG284">
            <v>0</v>
          </cell>
          <cell r="CI284">
            <v>0</v>
          </cell>
          <cell r="CL284">
            <v>0</v>
          </cell>
          <cell r="CM284">
            <v>5.9924300000000006</v>
          </cell>
          <cell r="CN284">
            <v>1.26</v>
          </cell>
          <cell r="CO284">
            <v>0</v>
          </cell>
          <cell r="CP284">
            <v>0</v>
          </cell>
          <cell r="CQ284">
            <v>0</v>
          </cell>
          <cell r="CR284">
            <v>0</v>
          </cell>
          <cell r="CS284">
            <v>0</v>
          </cell>
          <cell r="CT284">
            <v>0</v>
          </cell>
          <cell r="CU284">
            <v>0</v>
          </cell>
          <cell r="CV284">
            <v>0</v>
          </cell>
          <cell r="CW284">
            <v>0</v>
          </cell>
          <cell r="CX284">
            <v>0</v>
          </cell>
          <cell r="CY284">
            <v>0</v>
          </cell>
        </row>
        <row r="285">
          <cell r="A285" t="str">
            <v>1.2.1.37</v>
          </cell>
          <cell r="B285" t="str">
            <v>Реконструкция ТП-306 (замена оборудования РУ-10кВ, РУ-0,4кВ, замена 2ТМГ-630кВА)</v>
          </cell>
          <cell r="C285" t="str">
            <v>С_1.2.1.37</v>
          </cell>
          <cell r="D285">
            <v>5.6538699999999995</v>
          </cell>
          <cell r="E285">
            <v>0</v>
          </cell>
          <cell r="U285">
            <v>0</v>
          </cell>
          <cell r="V285">
            <v>0</v>
          </cell>
          <cell r="X285">
            <v>0</v>
          </cell>
          <cell r="AB285">
            <v>0</v>
          </cell>
          <cell r="AC285">
            <v>0</v>
          </cell>
          <cell r="AE285">
            <v>0</v>
          </cell>
          <cell r="AI285">
            <v>5.6538699999999995</v>
          </cell>
          <cell r="AJ285">
            <v>1.26</v>
          </cell>
          <cell r="AL285">
            <v>0</v>
          </cell>
          <cell r="AP285">
            <v>0</v>
          </cell>
          <cell r="AQ285">
            <v>0</v>
          </cell>
          <cell r="AS285">
            <v>0</v>
          </cell>
          <cell r="AW285">
            <v>0</v>
          </cell>
          <cell r="AX285">
            <v>0</v>
          </cell>
          <cell r="AZ285">
            <v>0</v>
          </cell>
          <cell r="BD285">
            <v>0</v>
          </cell>
          <cell r="BE285">
            <v>0</v>
          </cell>
          <cell r="BG285">
            <v>0</v>
          </cell>
          <cell r="BK285">
            <v>0</v>
          </cell>
          <cell r="BL285">
            <v>0</v>
          </cell>
          <cell r="BN285">
            <v>0</v>
          </cell>
          <cell r="BR285">
            <v>0</v>
          </cell>
          <cell r="BS285">
            <v>0</v>
          </cell>
          <cell r="BU285">
            <v>0</v>
          </cell>
          <cell r="BY285">
            <v>0</v>
          </cell>
          <cell r="BZ285">
            <v>0</v>
          </cell>
          <cell r="CB285">
            <v>0</v>
          </cell>
          <cell r="CF285">
            <v>0</v>
          </cell>
          <cell r="CG285">
            <v>0</v>
          </cell>
          <cell r="CI285">
            <v>0</v>
          </cell>
          <cell r="CL285">
            <v>0</v>
          </cell>
          <cell r="CM285">
            <v>5.6538699999999995</v>
          </cell>
          <cell r="CN285">
            <v>1.26</v>
          </cell>
          <cell r="CO285">
            <v>0</v>
          </cell>
          <cell r="CP285">
            <v>0</v>
          </cell>
          <cell r="CQ285">
            <v>0</v>
          </cell>
          <cell r="CR285">
            <v>0</v>
          </cell>
          <cell r="CS285">
            <v>0</v>
          </cell>
          <cell r="CT285">
            <v>0</v>
          </cell>
          <cell r="CU285">
            <v>0</v>
          </cell>
          <cell r="CV285">
            <v>0</v>
          </cell>
          <cell r="CW285">
            <v>0</v>
          </cell>
          <cell r="CX285">
            <v>0</v>
          </cell>
          <cell r="CY285">
            <v>0</v>
          </cell>
        </row>
        <row r="286">
          <cell r="A286" t="str">
            <v>1.2.1.38</v>
          </cell>
          <cell r="B286" t="str">
            <v>Реконструкция ТП-212 (замена оборудования РУ-6кВ, РУ-0,4кВ, замена 2ТМГ-400кВА)</v>
          </cell>
          <cell r="C286" t="str">
            <v>С_1.2.1.38</v>
          </cell>
          <cell r="D286">
            <v>5.7760899999999999</v>
          </cell>
          <cell r="E286">
            <v>0</v>
          </cell>
          <cell r="U286">
            <v>0</v>
          </cell>
          <cell r="V286">
            <v>0</v>
          </cell>
          <cell r="X286">
            <v>0</v>
          </cell>
          <cell r="AB286">
            <v>0</v>
          </cell>
          <cell r="AC286">
            <v>0</v>
          </cell>
          <cell r="AE286">
            <v>0</v>
          </cell>
          <cell r="AI286">
            <v>5.7760899999999999</v>
          </cell>
          <cell r="AJ286">
            <v>0.8</v>
          </cell>
          <cell r="AL286">
            <v>0</v>
          </cell>
          <cell r="AP286">
            <v>0</v>
          </cell>
          <cell r="AQ286">
            <v>0</v>
          </cell>
          <cell r="AS286">
            <v>0</v>
          </cell>
          <cell r="AW286">
            <v>0</v>
          </cell>
          <cell r="AX286">
            <v>0</v>
          </cell>
          <cell r="AZ286">
            <v>0</v>
          </cell>
          <cell r="BD286">
            <v>0</v>
          </cell>
          <cell r="BE286">
            <v>0</v>
          </cell>
          <cell r="BG286">
            <v>0</v>
          </cell>
          <cell r="BK286">
            <v>0</v>
          </cell>
          <cell r="BL286">
            <v>0</v>
          </cell>
          <cell r="BN286">
            <v>0</v>
          </cell>
          <cell r="BR286">
            <v>0</v>
          </cell>
          <cell r="BS286">
            <v>0</v>
          </cell>
          <cell r="BU286">
            <v>0</v>
          </cell>
          <cell r="BY286">
            <v>0</v>
          </cell>
          <cell r="BZ286">
            <v>0</v>
          </cell>
          <cell r="CB286">
            <v>0</v>
          </cell>
          <cell r="CF286">
            <v>0</v>
          </cell>
          <cell r="CG286">
            <v>0</v>
          </cell>
          <cell r="CI286">
            <v>0</v>
          </cell>
          <cell r="CL286">
            <v>0</v>
          </cell>
          <cell r="CM286">
            <v>5.7760899999999999</v>
          </cell>
          <cell r="CN286">
            <v>0.8</v>
          </cell>
          <cell r="CO286">
            <v>0</v>
          </cell>
          <cell r="CP286">
            <v>0</v>
          </cell>
          <cell r="CQ286">
            <v>0</v>
          </cell>
          <cell r="CR286">
            <v>0</v>
          </cell>
          <cell r="CS286">
            <v>0</v>
          </cell>
          <cell r="CT286">
            <v>0</v>
          </cell>
          <cell r="CU286">
            <v>0</v>
          </cell>
          <cell r="CV286">
            <v>0</v>
          </cell>
          <cell r="CW286">
            <v>0</v>
          </cell>
          <cell r="CX286">
            <v>0</v>
          </cell>
          <cell r="CY286">
            <v>0</v>
          </cell>
        </row>
        <row r="287">
          <cell r="A287" t="str">
            <v>1.2.1.39</v>
          </cell>
          <cell r="B287" t="str">
            <v>Реконструкция ТП-305 (замена оборудования РУ-10кВ, РУ-0,4кВ, замена 2ТМГ-630кВА)</v>
          </cell>
          <cell r="C287" t="str">
            <v>С_1.2.1.39</v>
          </cell>
          <cell r="D287">
            <v>5.6538699999999995</v>
          </cell>
          <cell r="E287">
            <v>0</v>
          </cell>
          <cell r="U287">
            <v>0</v>
          </cell>
          <cell r="V287">
            <v>0</v>
          </cell>
          <cell r="X287">
            <v>0</v>
          </cell>
          <cell r="AB287">
            <v>0</v>
          </cell>
          <cell r="AC287">
            <v>0</v>
          </cell>
          <cell r="AE287">
            <v>0</v>
          </cell>
          <cell r="AI287">
            <v>5.6538699999999995</v>
          </cell>
          <cell r="AJ287">
            <v>1.26</v>
          </cell>
          <cell r="AL287">
            <v>0</v>
          </cell>
          <cell r="AP287">
            <v>0</v>
          </cell>
          <cell r="AQ287">
            <v>0</v>
          </cell>
          <cell r="AS287">
            <v>0</v>
          </cell>
          <cell r="AW287">
            <v>0</v>
          </cell>
          <cell r="AX287">
            <v>0</v>
          </cell>
          <cell r="AZ287">
            <v>0</v>
          </cell>
          <cell r="BD287">
            <v>0</v>
          </cell>
          <cell r="BE287">
            <v>0</v>
          </cell>
          <cell r="BG287">
            <v>0</v>
          </cell>
          <cell r="BK287">
            <v>0</v>
          </cell>
          <cell r="BL287">
            <v>0</v>
          </cell>
          <cell r="BN287">
            <v>0</v>
          </cell>
          <cell r="BR287">
            <v>0</v>
          </cell>
          <cell r="BS287">
            <v>0</v>
          </cell>
          <cell r="BU287">
            <v>0</v>
          </cell>
          <cell r="BY287">
            <v>0</v>
          </cell>
          <cell r="BZ287">
            <v>0</v>
          </cell>
          <cell r="CB287">
            <v>0</v>
          </cell>
          <cell r="CF287">
            <v>0</v>
          </cell>
          <cell r="CG287">
            <v>0</v>
          </cell>
          <cell r="CI287">
            <v>0</v>
          </cell>
          <cell r="CL287">
            <v>0</v>
          </cell>
          <cell r="CM287">
            <v>5.6538699999999995</v>
          </cell>
          <cell r="CN287">
            <v>1.26</v>
          </cell>
          <cell r="CO287">
            <v>0</v>
          </cell>
          <cell r="CP287">
            <v>0</v>
          </cell>
          <cell r="CQ287">
            <v>0</v>
          </cell>
          <cell r="CR287">
            <v>0</v>
          </cell>
          <cell r="CS287">
            <v>0</v>
          </cell>
          <cell r="CT287">
            <v>0</v>
          </cell>
          <cell r="CU287">
            <v>0</v>
          </cell>
          <cell r="CV287">
            <v>0</v>
          </cell>
          <cell r="CW287">
            <v>0</v>
          </cell>
          <cell r="CX287">
            <v>0</v>
          </cell>
          <cell r="CY287">
            <v>0</v>
          </cell>
        </row>
        <row r="288">
          <cell r="A288" t="str">
            <v>1.2.1.40</v>
          </cell>
          <cell r="B288" t="str">
            <v>Реконструкция ТП-204 (замена оборудования РУ-6кВ, РУ-0,4кВ, замена 2ТМГ-400кВА)</v>
          </cell>
          <cell r="C288" t="str">
            <v>С_1.2.1.40</v>
          </cell>
          <cell r="D288">
            <v>6.1639099999999996</v>
          </cell>
          <cell r="E288">
            <v>0</v>
          </cell>
          <cell r="U288">
            <v>0</v>
          </cell>
          <cell r="V288">
            <v>0</v>
          </cell>
          <cell r="X288">
            <v>0</v>
          </cell>
          <cell r="AB288">
            <v>0</v>
          </cell>
          <cell r="AC288">
            <v>0</v>
          </cell>
          <cell r="AE288">
            <v>0</v>
          </cell>
          <cell r="AI288">
            <v>6.1639099999999996</v>
          </cell>
          <cell r="AJ288">
            <v>0.8</v>
          </cell>
          <cell r="AL288">
            <v>0</v>
          </cell>
          <cell r="AP288">
            <v>0</v>
          </cell>
          <cell r="AQ288">
            <v>0</v>
          </cell>
          <cell r="AS288">
            <v>0</v>
          </cell>
          <cell r="AW288">
            <v>0</v>
          </cell>
          <cell r="AX288">
            <v>0</v>
          </cell>
          <cell r="AZ288">
            <v>0</v>
          </cell>
          <cell r="BD288">
            <v>0</v>
          </cell>
          <cell r="BE288">
            <v>0</v>
          </cell>
          <cell r="BG288">
            <v>0</v>
          </cell>
          <cell r="BK288">
            <v>0</v>
          </cell>
          <cell r="BL288">
            <v>0</v>
          </cell>
          <cell r="BN288">
            <v>0</v>
          </cell>
          <cell r="BR288">
            <v>0</v>
          </cell>
          <cell r="BS288">
            <v>0</v>
          </cell>
          <cell r="BU288">
            <v>0</v>
          </cell>
          <cell r="BY288">
            <v>0</v>
          </cell>
          <cell r="BZ288">
            <v>0</v>
          </cell>
          <cell r="CB288">
            <v>0</v>
          </cell>
          <cell r="CF288">
            <v>0</v>
          </cell>
          <cell r="CG288">
            <v>0</v>
          </cell>
          <cell r="CI288">
            <v>0</v>
          </cell>
          <cell r="CL288">
            <v>0</v>
          </cell>
          <cell r="CM288">
            <v>6.1639099999999996</v>
          </cell>
          <cell r="CN288">
            <v>0.8</v>
          </cell>
          <cell r="CO288">
            <v>0</v>
          </cell>
          <cell r="CP288">
            <v>0</v>
          </cell>
          <cell r="CQ288">
            <v>0</v>
          </cell>
          <cell r="CR288">
            <v>0</v>
          </cell>
          <cell r="CS288">
            <v>0</v>
          </cell>
          <cell r="CT288">
            <v>0</v>
          </cell>
          <cell r="CU288">
            <v>0</v>
          </cell>
          <cell r="CV288">
            <v>0</v>
          </cell>
          <cell r="CW288">
            <v>0</v>
          </cell>
          <cell r="CX288">
            <v>0</v>
          </cell>
          <cell r="CY288">
            <v>0</v>
          </cell>
        </row>
        <row r="289">
          <cell r="A289" t="str">
            <v>1.2.1.41</v>
          </cell>
          <cell r="B289" t="str">
            <v>Реконструкция ТП-207 (замена оборудования РУ-6кВ, РУ-0,4кВ, замена 2ТМГ-400кВА)</v>
          </cell>
          <cell r="C289" t="str">
            <v>С_1.2.1.41</v>
          </cell>
          <cell r="D289">
            <v>5.7760899999999999</v>
          </cell>
          <cell r="E289">
            <v>0</v>
          </cell>
          <cell r="U289">
            <v>0</v>
          </cell>
          <cell r="V289">
            <v>0</v>
          </cell>
          <cell r="X289">
            <v>0</v>
          </cell>
          <cell r="AB289">
            <v>0</v>
          </cell>
          <cell r="AC289">
            <v>0</v>
          </cell>
          <cell r="AE289">
            <v>0</v>
          </cell>
          <cell r="AI289">
            <v>5.7760899999999999</v>
          </cell>
          <cell r="AJ289">
            <v>0.8</v>
          </cell>
          <cell r="AL289">
            <v>0</v>
          </cell>
          <cell r="AP289">
            <v>0</v>
          </cell>
          <cell r="AQ289">
            <v>0</v>
          </cell>
          <cell r="AS289">
            <v>0</v>
          </cell>
          <cell r="AW289">
            <v>0</v>
          </cell>
          <cell r="AX289">
            <v>0</v>
          </cell>
          <cell r="AZ289">
            <v>0</v>
          </cell>
          <cell r="BD289">
            <v>0</v>
          </cell>
          <cell r="BE289">
            <v>0</v>
          </cell>
          <cell r="BG289">
            <v>0</v>
          </cell>
          <cell r="BK289">
            <v>0</v>
          </cell>
          <cell r="BL289">
            <v>0</v>
          </cell>
          <cell r="BN289">
            <v>0</v>
          </cell>
          <cell r="BR289">
            <v>0</v>
          </cell>
          <cell r="BS289">
            <v>0</v>
          </cell>
          <cell r="BU289">
            <v>0</v>
          </cell>
          <cell r="BY289">
            <v>0</v>
          </cell>
          <cell r="BZ289">
            <v>0</v>
          </cell>
          <cell r="CB289">
            <v>0</v>
          </cell>
          <cell r="CF289">
            <v>0</v>
          </cell>
          <cell r="CG289">
            <v>0</v>
          </cell>
          <cell r="CI289">
            <v>0</v>
          </cell>
          <cell r="CL289">
            <v>0</v>
          </cell>
          <cell r="CM289">
            <v>5.7760899999999999</v>
          </cell>
          <cell r="CN289">
            <v>0.8</v>
          </cell>
          <cell r="CO289">
            <v>0</v>
          </cell>
          <cell r="CP289">
            <v>0</v>
          </cell>
          <cell r="CQ289">
            <v>0</v>
          </cell>
          <cell r="CR289">
            <v>0</v>
          </cell>
          <cell r="CS289">
            <v>0</v>
          </cell>
          <cell r="CT289">
            <v>0</v>
          </cell>
          <cell r="CU289">
            <v>0</v>
          </cell>
          <cell r="CV289">
            <v>0</v>
          </cell>
          <cell r="CW289">
            <v>0</v>
          </cell>
          <cell r="CX289">
            <v>0</v>
          </cell>
          <cell r="CY289">
            <v>0</v>
          </cell>
        </row>
        <row r="290">
          <cell r="A290" t="str">
            <v>1.2.1.42</v>
          </cell>
          <cell r="B290" t="str">
            <v>Реконструкция ТП-232 (замена оборудования РУ-6кВ, РУ-0,4кВ, замена 2ТМГ-1000кВА)</v>
          </cell>
          <cell r="C290" t="str">
            <v>С_1.2.1.42</v>
          </cell>
          <cell r="D290">
            <v>6.7037399999999998</v>
          </cell>
          <cell r="E290">
            <v>0</v>
          </cell>
          <cell r="U290">
            <v>6.7037399999999998</v>
          </cell>
          <cell r="V290">
            <v>2</v>
          </cell>
          <cell r="X290">
            <v>0</v>
          </cell>
          <cell r="AB290">
            <v>0</v>
          </cell>
          <cell r="AC290">
            <v>0</v>
          </cell>
          <cell r="AE290">
            <v>0</v>
          </cell>
          <cell r="AI290">
            <v>0</v>
          </cell>
          <cell r="AJ290">
            <v>0</v>
          </cell>
          <cell r="AL290">
            <v>0</v>
          </cell>
          <cell r="AP290">
            <v>0</v>
          </cell>
          <cell r="AQ290">
            <v>0</v>
          </cell>
          <cell r="AS290">
            <v>0</v>
          </cell>
          <cell r="AW290">
            <v>0</v>
          </cell>
          <cell r="AX290">
            <v>0</v>
          </cell>
          <cell r="AZ290">
            <v>0</v>
          </cell>
          <cell r="BD290">
            <v>0</v>
          </cell>
          <cell r="BE290">
            <v>0</v>
          </cell>
          <cell r="BG290">
            <v>0</v>
          </cell>
          <cell r="BK290">
            <v>0</v>
          </cell>
          <cell r="BL290">
            <v>0</v>
          </cell>
          <cell r="BN290">
            <v>0</v>
          </cell>
          <cell r="BR290">
            <v>0</v>
          </cell>
          <cell r="BS290">
            <v>0</v>
          </cell>
          <cell r="BU290">
            <v>0</v>
          </cell>
          <cell r="BY290">
            <v>0</v>
          </cell>
          <cell r="BZ290">
            <v>0</v>
          </cell>
          <cell r="CB290">
            <v>0</v>
          </cell>
          <cell r="CF290">
            <v>0</v>
          </cell>
          <cell r="CG290">
            <v>0</v>
          </cell>
          <cell r="CI290">
            <v>0</v>
          </cell>
          <cell r="CL290">
            <v>0</v>
          </cell>
          <cell r="CM290">
            <v>6.7037399999999998</v>
          </cell>
          <cell r="CN290">
            <v>2</v>
          </cell>
          <cell r="CO290">
            <v>0</v>
          </cell>
          <cell r="CP290">
            <v>0</v>
          </cell>
          <cell r="CQ290">
            <v>0</v>
          </cell>
          <cell r="CR290">
            <v>0</v>
          </cell>
          <cell r="CS290">
            <v>0</v>
          </cell>
          <cell r="CT290">
            <v>0</v>
          </cell>
          <cell r="CU290">
            <v>0</v>
          </cell>
          <cell r="CV290">
            <v>0</v>
          </cell>
          <cell r="CW290">
            <v>0</v>
          </cell>
          <cell r="CX290">
            <v>0</v>
          </cell>
          <cell r="CY290">
            <v>0</v>
          </cell>
        </row>
        <row r="291">
          <cell r="A291" t="str">
            <v>1.2.1.43</v>
          </cell>
          <cell r="B291" t="str">
            <v>Реконструкция ТП-230 (замена оборудования РУ-6кВ, РУ-0,4кВ, замена 2ТМГ-1000кВА)</v>
          </cell>
          <cell r="C291" t="str">
            <v>С_1.2.1.43</v>
          </cell>
          <cell r="D291">
            <v>5.9004899999999996</v>
          </cell>
          <cell r="E291">
            <v>0</v>
          </cell>
          <cell r="U291">
            <v>0</v>
          </cell>
          <cell r="V291">
            <v>0</v>
          </cell>
          <cell r="X291">
            <v>0</v>
          </cell>
          <cell r="AB291">
            <v>0</v>
          </cell>
          <cell r="AC291">
            <v>0</v>
          </cell>
          <cell r="AE291">
            <v>0</v>
          </cell>
          <cell r="AI291">
            <v>5.9004899999999996</v>
          </cell>
          <cell r="AJ291">
            <v>2</v>
          </cell>
          <cell r="AL291">
            <v>0</v>
          </cell>
          <cell r="AP291">
            <v>0</v>
          </cell>
          <cell r="AQ291">
            <v>0</v>
          </cell>
          <cell r="AS291">
            <v>0</v>
          </cell>
          <cell r="AW291">
            <v>0</v>
          </cell>
          <cell r="AX291">
            <v>0</v>
          </cell>
          <cell r="AZ291">
            <v>0</v>
          </cell>
          <cell r="BD291">
            <v>0</v>
          </cell>
          <cell r="BE291">
            <v>0</v>
          </cell>
          <cell r="BG291">
            <v>0</v>
          </cell>
          <cell r="BK291">
            <v>0</v>
          </cell>
          <cell r="BL291">
            <v>0</v>
          </cell>
          <cell r="BN291">
            <v>0</v>
          </cell>
          <cell r="BR291">
            <v>0</v>
          </cell>
          <cell r="BS291">
            <v>0</v>
          </cell>
          <cell r="BU291">
            <v>0</v>
          </cell>
          <cell r="BY291">
            <v>0</v>
          </cell>
          <cell r="BZ291">
            <v>0</v>
          </cell>
          <cell r="CB291">
            <v>0</v>
          </cell>
          <cell r="CF291">
            <v>0</v>
          </cell>
          <cell r="CG291">
            <v>0</v>
          </cell>
          <cell r="CI291">
            <v>0</v>
          </cell>
          <cell r="CL291">
            <v>0</v>
          </cell>
          <cell r="CM291">
            <v>5.9004899999999996</v>
          </cell>
          <cell r="CN291">
            <v>2</v>
          </cell>
          <cell r="CO291">
            <v>0</v>
          </cell>
          <cell r="CP291">
            <v>0</v>
          </cell>
          <cell r="CQ291">
            <v>0</v>
          </cell>
          <cell r="CR291">
            <v>0</v>
          </cell>
          <cell r="CS291">
            <v>0</v>
          </cell>
          <cell r="CT291">
            <v>0</v>
          </cell>
          <cell r="CU291">
            <v>0</v>
          </cell>
          <cell r="CV291">
            <v>0</v>
          </cell>
          <cell r="CW291">
            <v>0</v>
          </cell>
          <cell r="CX291">
            <v>0</v>
          </cell>
          <cell r="CY291">
            <v>0</v>
          </cell>
        </row>
        <row r="292">
          <cell r="A292" t="str">
            <v>1.2.1.44</v>
          </cell>
          <cell r="B292" t="str">
            <v>Реконструкция ТП-458 (замена оборудования РУ-10кВ, РУ-0,4кВ, замена 2ТМГ-630кВА)</v>
          </cell>
          <cell r="C292" t="str">
            <v>С_1.2.1.44</v>
          </cell>
          <cell r="D292">
            <v>5.6538699999999995</v>
          </cell>
          <cell r="E292">
            <v>0</v>
          </cell>
          <cell r="U292">
            <v>0</v>
          </cell>
          <cell r="V292">
            <v>0</v>
          </cell>
          <cell r="X292">
            <v>0</v>
          </cell>
          <cell r="AB292">
            <v>0</v>
          </cell>
          <cell r="AC292">
            <v>0</v>
          </cell>
          <cell r="AE292">
            <v>0</v>
          </cell>
          <cell r="AI292">
            <v>5.6538699999999995</v>
          </cell>
          <cell r="AJ292">
            <v>1.26</v>
          </cell>
          <cell r="AL292">
            <v>0</v>
          </cell>
          <cell r="AP292">
            <v>0</v>
          </cell>
          <cell r="AQ292">
            <v>0</v>
          </cell>
          <cell r="AS292">
            <v>0</v>
          </cell>
          <cell r="AW292">
            <v>0</v>
          </cell>
          <cell r="AX292">
            <v>0</v>
          </cell>
          <cell r="AZ292">
            <v>0</v>
          </cell>
          <cell r="BD292">
            <v>0</v>
          </cell>
          <cell r="BE292">
            <v>0</v>
          </cell>
          <cell r="BG292">
            <v>0</v>
          </cell>
          <cell r="BK292">
            <v>0</v>
          </cell>
          <cell r="BL292">
            <v>0</v>
          </cell>
          <cell r="BN292">
            <v>0</v>
          </cell>
          <cell r="BR292">
            <v>0</v>
          </cell>
          <cell r="BS292">
            <v>0</v>
          </cell>
          <cell r="BU292">
            <v>0</v>
          </cell>
          <cell r="BY292">
            <v>0</v>
          </cell>
          <cell r="BZ292">
            <v>0</v>
          </cell>
          <cell r="CB292">
            <v>0</v>
          </cell>
          <cell r="CF292">
            <v>0</v>
          </cell>
          <cell r="CG292">
            <v>0</v>
          </cell>
          <cell r="CI292">
            <v>0</v>
          </cell>
          <cell r="CL292">
            <v>0</v>
          </cell>
          <cell r="CM292">
            <v>5.6538699999999995</v>
          </cell>
          <cell r="CN292">
            <v>1.26</v>
          </cell>
          <cell r="CO292">
            <v>0</v>
          </cell>
          <cell r="CP292">
            <v>0</v>
          </cell>
          <cell r="CQ292">
            <v>0</v>
          </cell>
          <cell r="CR292">
            <v>0</v>
          </cell>
          <cell r="CS292">
            <v>0</v>
          </cell>
          <cell r="CT292">
            <v>0</v>
          </cell>
          <cell r="CU292">
            <v>0</v>
          </cell>
          <cell r="CV292">
            <v>0</v>
          </cell>
          <cell r="CW292">
            <v>0</v>
          </cell>
          <cell r="CX292">
            <v>0</v>
          </cell>
          <cell r="CY292">
            <v>0</v>
          </cell>
        </row>
        <row r="293">
          <cell r="A293" t="str">
            <v>1.2.1.45</v>
          </cell>
          <cell r="B293" t="str">
            <v>Реконструкция ТП-311 (замена оборудования РУ-10кВ, РУ-0,4кВ, замена 2ТМГ-630кВА)</v>
          </cell>
          <cell r="C293" t="str">
            <v>С_1.2.1.45</v>
          </cell>
          <cell r="D293">
            <v>5.6538699999999995</v>
          </cell>
          <cell r="E293">
            <v>0</v>
          </cell>
          <cell r="U293">
            <v>0</v>
          </cell>
          <cell r="V293">
            <v>0</v>
          </cell>
          <cell r="X293">
            <v>0</v>
          </cell>
          <cell r="AB293">
            <v>0</v>
          </cell>
          <cell r="AC293">
            <v>0</v>
          </cell>
          <cell r="AE293">
            <v>0</v>
          </cell>
          <cell r="AI293">
            <v>5.6538699999999995</v>
          </cell>
          <cell r="AJ293">
            <v>1.26</v>
          </cell>
          <cell r="AL293">
            <v>0</v>
          </cell>
          <cell r="AP293">
            <v>0</v>
          </cell>
          <cell r="AQ293">
            <v>0</v>
          </cell>
          <cell r="AS293">
            <v>0</v>
          </cell>
          <cell r="AW293">
            <v>0</v>
          </cell>
          <cell r="AX293">
            <v>0</v>
          </cell>
          <cell r="AZ293">
            <v>0</v>
          </cell>
          <cell r="BD293">
            <v>0</v>
          </cell>
          <cell r="BE293">
            <v>0</v>
          </cell>
          <cell r="BG293">
            <v>0</v>
          </cell>
          <cell r="BK293">
            <v>0</v>
          </cell>
          <cell r="BL293">
            <v>0</v>
          </cell>
          <cell r="BN293">
            <v>0</v>
          </cell>
          <cell r="BR293">
            <v>0</v>
          </cell>
          <cell r="BS293">
            <v>0</v>
          </cell>
          <cell r="BU293">
            <v>0</v>
          </cell>
          <cell r="BY293">
            <v>0</v>
          </cell>
          <cell r="BZ293">
            <v>0</v>
          </cell>
          <cell r="CB293">
            <v>0</v>
          </cell>
          <cell r="CF293">
            <v>0</v>
          </cell>
          <cell r="CG293">
            <v>0</v>
          </cell>
          <cell r="CI293">
            <v>0</v>
          </cell>
          <cell r="CL293">
            <v>0</v>
          </cell>
          <cell r="CM293">
            <v>5.6538699999999995</v>
          </cell>
          <cell r="CN293">
            <v>1.26</v>
          </cell>
          <cell r="CO293">
            <v>0</v>
          </cell>
          <cell r="CP293">
            <v>0</v>
          </cell>
          <cell r="CQ293">
            <v>0</v>
          </cell>
          <cell r="CR293">
            <v>0</v>
          </cell>
          <cell r="CS293">
            <v>0</v>
          </cell>
          <cell r="CT293">
            <v>0</v>
          </cell>
          <cell r="CU293">
            <v>0</v>
          </cell>
          <cell r="CV293">
            <v>0</v>
          </cell>
          <cell r="CW293">
            <v>0</v>
          </cell>
          <cell r="CX293">
            <v>0</v>
          </cell>
          <cell r="CY293">
            <v>0</v>
          </cell>
        </row>
        <row r="294">
          <cell r="A294" t="str">
            <v>1.2.1.46</v>
          </cell>
          <cell r="B294" t="str">
            <v>Реконструкция ТП-322 (замена оборудования РУ-10кВ, РУ-0,4кВ, замена 2ТМГ-630кВА)</v>
          </cell>
          <cell r="C294" t="str">
            <v>С_1.2.1.46</v>
          </cell>
          <cell r="D294">
            <v>5.6538699999999995</v>
          </cell>
          <cell r="E294">
            <v>0</v>
          </cell>
          <cell r="U294">
            <v>0</v>
          </cell>
          <cell r="V294">
            <v>0</v>
          </cell>
          <cell r="X294">
            <v>0</v>
          </cell>
          <cell r="AB294">
            <v>0</v>
          </cell>
          <cell r="AC294">
            <v>0</v>
          </cell>
          <cell r="AE294">
            <v>0</v>
          </cell>
          <cell r="AI294">
            <v>5.6538699999999995</v>
          </cell>
          <cell r="AJ294">
            <v>1.26</v>
          </cell>
          <cell r="AL294">
            <v>0</v>
          </cell>
          <cell r="AP294">
            <v>0</v>
          </cell>
          <cell r="AQ294">
            <v>0</v>
          </cell>
          <cell r="AS294">
            <v>0</v>
          </cell>
          <cell r="AW294">
            <v>0</v>
          </cell>
          <cell r="AX294">
            <v>0</v>
          </cell>
          <cell r="AZ294">
            <v>0</v>
          </cell>
          <cell r="BD294">
            <v>0</v>
          </cell>
          <cell r="BE294">
            <v>0</v>
          </cell>
          <cell r="BG294">
            <v>0</v>
          </cell>
          <cell r="BK294">
            <v>0</v>
          </cell>
          <cell r="BL294">
            <v>0</v>
          </cell>
          <cell r="BN294">
            <v>0</v>
          </cell>
          <cell r="BR294">
            <v>0</v>
          </cell>
          <cell r="BS294">
            <v>0</v>
          </cell>
          <cell r="BU294">
            <v>0</v>
          </cell>
          <cell r="BY294">
            <v>0</v>
          </cell>
          <cell r="BZ294">
            <v>0</v>
          </cell>
          <cell r="CB294">
            <v>0</v>
          </cell>
          <cell r="CF294">
            <v>0</v>
          </cell>
          <cell r="CG294">
            <v>0</v>
          </cell>
          <cell r="CI294">
            <v>0</v>
          </cell>
          <cell r="CL294">
            <v>0</v>
          </cell>
          <cell r="CM294">
            <v>5.6538699999999995</v>
          </cell>
          <cell r="CN294">
            <v>1.26</v>
          </cell>
          <cell r="CO294">
            <v>0</v>
          </cell>
          <cell r="CP294">
            <v>0</v>
          </cell>
          <cell r="CQ294">
            <v>0</v>
          </cell>
          <cell r="CR294">
            <v>0</v>
          </cell>
          <cell r="CS294">
            <v>0</v>
          </cell>
          <cell r="CT294">
            <v>0</v>
          </cell>
          <cell r="CU294">
            <v>0</v>
          </cell>
          <cell r="CV294">
            <v>0</v>
          </cell>
          <cell r="CW294">
            <v>0</v>
          </cell>
          <cell r="CX294">
            <v>0</v>
          </cell>
          <cell r="CY294">
            <v>0</v>
          </cell>
        </row>
        <row r="295">
          <cell r="A295" t="str">
            <v>1.2.1.47</v>
          </cell>
          <cell r="B295" t="str">
            <v>Реконструкция ТП-314 (замена оборудования РУ-10кВ, РУ-0,4кВ, замена 2ТМГ-630кВА)</v>
          </cell>
          <cell r="C295" t="str">
            <v>С_1.2.1.47</v>
          </cell>
          <cell r="D295">
            <v>5.6538699999999995</v>
          </cell>
          <cell r="E295">
            <v>0</v>
          </cell>
          <cell r="U295">
            <v>0</v>
          </cell>
          <cell r="V295">
            <v>0</v>
          </cell>
          <cell r="X295">
            <v>0</v>
          </cell>
          <cell r="AB295">
            <v>0</v>
          </cell>
          <cell r="AC295">
            <v>0</v>
          </cell>
          <cell r="AE295">
            <v>0</v>
          </cell>
          <cell r="AI295">
            <v>5.6538699999999995</v>
          </cell>
          <cell r="AJ295">
            <v>1.26</v>
          </cell>
          <cell r="AL295">
            <v>0</v>
          </cell>
          <cell r="AP295">
            <v>0</v>
          </cell>
          <cell r="AQ295">
            <v>0</v>
          </cell>
          <cell r="AS295">
            <v>0</v>
          </cell>
          <cell r="AW295">
            <v>0</v>
          </cell>
          <cell r="AX295">
            <v>0</v>
          </cell>
          <cell r="AZ295">
            <v>0</v>
          </cell>
          <cell r="BD295">
            <v>0</v>
          </cell>
          <cell r="BE295">
            <v>0</v>
          </cell>
          <cell r="BG295">
            <v>0</v>
          </cell>
          <cell r="BK295">
            <v>0</v>
          </cell>
          <cell r="BL295">
            <v>0</v>
          </cell>
          <cell r="BN295">
            <v>0</v>
          </cell>
          <cell r="BR295">
            <v>0</v>
          </cell>
          <cell r="BS295">
            <v>0</v>
          </cell>
          <cell r="BU295">
            <v>0</v>
          </cell>
          <cell r="BY295">
            <v>0</v>
          </cell>
          <cell r="BZ295">
            <v>0</v>
          </cell>
          <cell r="CB295">
            <v>0</v>
          </cell>
          <cell r="CF295">
            <v>0</v>
          </cell>
          <cell r="CG295">
            <v>0</v>
          </cell>
          <cell r="CI295">
            <v>0</v>
          </cell>
          <cell r="CL295">
            <v>0</v>
          </cell>
          <cell r="CM295">
            <v>5.6538699999999995</v>
          </cell>
          <cell r="CN295">
            <v>1.26</v>
          </cell>
          <cell r="CO295">
            <v>0</v>
          </cell>
          <cell r="CP295">
            <v>0</v>
          </cell>
          <cell r="CQ295">
            <v>0</v>
          </cell>
          <cell r="CR295">
            <v>0</v>
          </cell>
          <cell r="CS295">
            <v>0</v>
          </cell>
          <cell r="CT295">
            <v>0</v>
          </cell>
          <cell r="CU295">
            <v>0</v>
          </cell>
          <cell r="CV295">
            <v>0</v>
          </cell>
          <cell r="CW295">
            <v>0</v>
          </cell>
          <cell r="CX295">
            <v>0</v>
          </cell>
          <cell r="CY295">
            <v>0</v>
          </cell>
        </row>
        <row r="296">
          <cell r="A296" t="str">
            <v>1.2.1.48</v>
          </cell>
          <cell r="B296" t="str">
            <v>Реконструкция ТП-316 (замена оборудования РУ-10кВ, РУ-0,4кВ, замена 2ТМГ-630кВА)</v>
          </cell>
          <cell r="C296" t="str">
            <v>С_1.2.1.48</v>
          </cell>
          <cell r="D296">
            <v>5.6538699999999995</v>
          </cell>
          <cell r="E296">
            <v>0</v>
          </cell>
          <cell r="U296">
            <v>0</v>
          </cell>
          <cell r="V296">
            <v>0</v>
          </cell>
          <cell r="X296">
            <v>0</v>
          </cell>
          <cell r="AB296">
            <v>0</v>
          </cell>
          <cell r="AC296">
            <v>0</v>
          </cell>
          <cell r="AE296">
            <v>0</v>
          </cell>
          <cell r="AI296">
            <v>5.6538699999999995</v>
          </cell>
          <cell r="AJ296">
            <v>1.26</v>
          </cell>
          <cell r="AL296">
            <v>0</v>
          </cell>
          <cell r="AP296">
            <v>0</v>
          </cell>
          <cell r="AQ296">
            <v>0</v>
          </cell>
          <cell r="AS296">
            <v>0</v>
          </cell>
          <cell r="AW296">
            <v>0</v>
          </cell>
          <cell r="AX296">
            <v>0</v>
          </cell>
          <cell r="AZ296">
            <v>0</v>
          </cell>
          <cell r="BD296">
            <v>0</v>
          </cell>
          <cell r="BE296">
            <v>0</v>
          </cell>
          <cell r="BG296">
            <v>0</v>
          </cell>
          <cell r="BK296">
            <v>0</v>
          </cell>
          <cell r="BL296">
            <v>0</v>
          </cell>
          <cell r="BN296">
            <v>0</v>
          </cell>
          <cell r="BR296">
            <v>0</v>
          </cell>
          <cell r="BS296">
            <v>0</v>
          </cell>
          <cell r="BU296">
            <v>0</v>
          </cell>
          <cell r="BY296">
            <v>0</v>
          </cell>
          <cell r="BZ296">
            <v>0</v>
          </cell>
          <cell r="CB296">
            <v>0</v>
          </cell>
          <cell r="CF296">
            <v>0</v>
          </cell>
          <cell r="CG296">
            <v>0</v>
          </cell>
          <cell r="CI296">
            <v>0</v>
          </cell>
          <cell r="CL296">
            <v>0</v>
          </cell>
          <cell r="CM296">
            <v>5.6538699999999995</v>
          </cell>
          <cell r="CN296">
            <v>1.26</v>
          </cell>
          <cell r="CO296">
            <v>0</v>
          </cell>
          <cell r="CP296">
            <v>0</v>
          </cell>
          <cell r="CQ296">
            <v>0</v>
          </cell>
          <cell r="CR296">
            <v>0</v>
          </cell>
          <cell r="CS296">
            <v>0</v>
          </cell>
          <cell r="CT296">
            <v>0</v>
          </cell>
          <cell r="CU296">
            <v>0</v>
          </cell>
          <cell r="CV296">
            <v>0</v>
          </cell>
          <cell r="CW296">
            <v>0</v>
          </cell>
          <cell r="CX296">
            <v>0</v>
          </cell>
          <cell r="CY296">
            <v>0</v>
          </cell>
        </row>
        <row r="297">
          <cell r="A297" t="str">
            <v>1.2.1.49</v>
          </cell>
          <cell r="B297" t="str">
            <v>Реконструкция ТП-320 (замена оборудования РУ-10кВ, РУ-0,4кВ, замена 2ТМГ-630кВА)</v>
          </cell>
          <cell r="C297" t="str">
            <v>С_1.2.1.49</v>
          </cell>
          <cell r="D297">
            <v>5.9004899999999996</v>
          </cell>
          <cell r="E297">
            <v>0</v>
          </cell>
          <cell r="U297">
            <v>0</v>
          </cell>
          <cell r="V297">
            <v>0</v>
          </cell>
          <cell r="X297">
            <v>0</v>
          </cell>
          <cell r="AB297">
            <v>0</v>
          </cell>
          <cell r="AC297">
            <v>0</v>
          </cell>
          <cell r="AE297">
            <v>0</v>
          </cell>
          <cell r="AI297">
            <v>5.9004899999999996</v>
          </cell>
          <cell r="AJ297">
            <v>1.26</v>
          </cell>
          <cell r="AL297">
            <v>0</v>
          </cell>
          <cell r="AP297">
            <v>0</v>
          </cell>
          <cell r="AQ297">
            <v>0</v>
          </cell>
          <cell r="AS297">
            <v>0</v>
          </cell>
          <cell r="AW297">
            <v>0</v>
          </cell>
          <cell r="AX297">
            <v>0</v>
          </cell>
          <cell r="AZ297">
            <v>0</v>
          </cell>
          <cell r="BD297">
            <v>0</v>
          </cell>
          <cell r="BE297">
            <v>0</v>
          </cell>
          <cell r="BG297">
            <v>0</v>
          </cell>
          <cell r="BK297">
            <v>0</v>
          </cell>
          <cell r="BL297">
            <v>0</v>
          </cell>
          <cell r="BN297">
            <v>0</v>
          </cell>
          <cell r="BR297">
            <v>0</v>
          </cell>
          <cell r="BS297">
            <v>0</v>
          </cell>
          <cell r="BU297">
            <v>0</v>
          </cell>
          <cell r="BY297">
            <v>0</v>
          </cell>
          <cell r="BZ297">
            <v>0</v>
          </cell>
          <cell r="CB297">
            <v>0</v>
          </cell>
          <cell r="CF297">
            <v>0</v>
          </cell>
          <cell r="CG297">
            <v>0</v>
          </cell>
          <cell r="CI297">
            <v>0</v>
          </cell>
          <cell r="CL297">
            <v>0</v>
          </cell>
          <cell r="CM297">
            <v>5.9004899999999996</v>
          </cell>
          <cell r="CN297">
            <v>1.26</v>
          </cell>
          <cell r="CO297">
            <v>0</v>
          </cell>
          <cell r="CP297">
            <v>0</v>
          </cell>
          <cell r="CQ297">
            <v>0</v>
          </cell>
          <cell r="CR297">
            <v>0</v>
          </cell>
          <cell r="CS297">
            <v>0</v>
          </cell>
          <cell r="CT297">
            <v>0</v>
          </cell>
          <cell r="CU297">
            <v>0</v>
          </cell>
          <cell r="CV297">
            <v>0</v>
          </cell>
          <cell r="CW297">
            <v>0</v>
          </cell>
          <cell r="CX297">
            <v>0</v>
          </cell>
          <cell r="CY297">
            <v>0</v>
          </cell>
        </row>
        <row r="298">
          <cell r="A298" t="str">
            <v>1.2.1.50</v>
          </cell>
          <cell r="B298" t="str">
            <v>Реконструкция ТП - 417 (замена оборудования РУ-10кВ, РУ-0,4кВ, замена 2ТМГ-630кВА)</v>
          </cell>
          <cell r="C298" t="str">
            <v>С_1.2.1.50</v>
          </cell>
          <cell r="D298">
            <v>5.9004899999999996</v>
          </cell>
          <cell r="E298">
            <v>0</v>
          </cell>
          <cell r="U298">
            <v>0</v>
          </cell>
          <cell r="V298">
            <v>0</v>
          </cell>
          <cell r="X298">
            <v>0</v>
          </cell>
          <cell r="AB298">
            <v>0</v>
          </cell>
          <cell r="AC298">
            <v>0</v>
          </cell>
          <cell r="AE298">
            <v>0</v>
          </cell>
          <cell r="AI298">
            <v>5.9004899999999996</v>
          </cell>
          <cell r="AJ298">
            <v>1.26</v>
          </cell>
          <cell r="AL298">
            <v>0</v>
          </cell>
          <cell r="AP298">
            <v>0</v>
          </cell>
          <cell r="AQ298">
            <v>0</v>
          </cell>
          <cell r="AS298">
            <v>0</v>
          </cell>
          <cell r="AW298">
            <v>0</v>
          </cell>
          <cell r="AX298">
            <v>0</v>
          </cell>
          <cell r="AZ298">
            <v>0</v>
          </cell>
          <cell r="BD298">
            <v>0</v>
          </cell>
          <cell r="BE298">
            <v>0</v>
          </cell>
          <cell r="BG298">
            <v>0</v>
          </cell>
          <cell r="BK298">
            <v>0</v>
          </cell>
          <cell r="BL298">
            <v>0</v>
          </cell>
          <cell r="BN298">
            <v>0</v>
          </cell>
          <cell r="BR298">
            <v>0</v>
          </cell>
          <cell r="BS298">
            <v>0</v>
          </cell>
          <cell r="BU298">
            <v>0</v>
          </cell>
          <cell r="BY298">
            <v>0</v>
          </cell>
          <cell r="BZ298">
            <v>0</v>
          </cell>
          <cell r="CB298">
            <v>0</v>
          </cell>
          <cell r="CF298">
            <v>0</v>
          </cell>
          <cell r="CG298">
            <v>0</v>
          </cell>
          <cell r="CI298">
            <v>0</v>
          </cell>
          <cell r="CL298">
            <v>0</v>
          </cell>
          <cell r="CM298">
            <v>5.9004899999999996</v>
          </cell>
          <cell r="CN298">
            <v>1.26</v>
          </cell>
          <cell r="CO298">
            <v>0</v>
          </cell>
          <cell r="CP298">
            <v>0</v>
          </cell>
          <cell r="CQ298">
            <v>0</v>
          </cell>
          <cell r="CR298">
            <v>0</v>
          </cell>
          <cell r="CS298">
            <v>0</v>
          </cell>
          <cell r="CT298">
            <v>0</v>
          </cell>
          <cell r="CU298">
            <v>0</v>
          </cell>
          <cell r="CV298">
            <v>0</v>
          </cell>
          <cell r="CW298">
            <v>0</v>
          </cell>
          <cell r="CX298">
            <v>0</v>
          </cell>
          <cell r="CY298">
            <v>0</v>
          </cell>
        </row>
        <row r="299">
          <cell r="A299" t="str">
            <v>1.2.1.51</v>
          </cell>
          <cell r="B299" t="str">
            <v>Реконструкция ТП-487 (замена оборудования РУ-10кВ, РУ-0,4кВ, замена 2ТМГ-630кВА)</v>
          </cell>
          <cell r="C299" t="str">
            <v>С_1.2.1.51</v>
          </cell>
          <cell r="D299">
            <v>4.8735100000000005</v>
          </cell>
          <cell r="E299">
            <v>0</v>
          </cell>
          <cell r="U299">
            <v>0</v>
          </cell>
          <cell r="V299">
            <v>0</v>
          </cell>
          <cell r="X299">
            <v>0</v>
          </cell>
          <cell r="AB299">
            <v>0</v>
          </cell>
          <cell r="AC299">
            <v>0</v>
          </cell>
          <cell r="AE299">
            <v>0</v>
          </cell>
          <cell r="AI299">
            <v>4.8735100000000005</v>
          </cell>
          <cell r="AJ299">
            <v>1.26</v>
          </cell>
          <cell r="AL299">
            <v>0</v>
          </cell>
          <cell r="AP299">
            <v>0</v>
          </cell>
          <cell r="AQ299">
            <v>0</v>
          </cell>
          <cell r="AS299">
            <v>0</v>
          </cell>
          <cell r="AW299">
            <v>0</v>
          </cell>
          <cell r="AX299">
            <v>0</v>
          </cell>
          <cell r="AZ299">
            <v>0</v>
          </cell>
          <cell r="BD299">
            <v>0</v>
          </cell>
          <cell r="BE299">
            <v>0</v>
          </cell>
          <cell r="BG299">
            <v>0</v>
          </cell>
          <cell r="BK299">
            <v>0</v>
          </cell>
          <cell r="BL299">
            <v>0</v>
          </cell>
          <cell r="BN299">
            <v>0</v>
          </cell>
          <cell r="BR299">
            <v>0</v>
          </cell>
          <cell r="BS299">
            <v>0</v>
          </cell>
          <cell r="BU299">
            <v>0</v>
          </cell>
          <cell r="BY299">
            <v>0</v>
          </cell>
          <cell r="BZ299">
            <v>0</v>
          </cell>
          <cell r="CB299">
            <v>0</v>
          </cell>
          <cell r="CF299">
            <v>0</v>
          </cell>
          <cell r="CG299">
            <v>0</v>
          </cell>
          <cell r="CI299">
            <v>0</v>
          </cell>
          <cell r="CL299">
            <v>0</v>
          </cell>
          <cell r="CM299">
            <v>4.8735100000000005</v>
          </cell>
          <cell r="CN299">
            <v>1.26</v>
          </cell>
          <cell r="CO299">
            <v>0</v>
          </cell>
          <cell r="CP299">
            <v>0</v>
          </cell>
          <cell r="CQ299">
            <v>0</v>
          </cell>
          <cell r="CR299">
            <v>0</v>
          </cell>
          <cell r="CS299">
            <v>0</v>
          </cell>
          <cell r="CT299">
            <v>0</v>
          </cell>
          <cell r="CU299">
            <v>0</v>
          </cell>
          <cell r="CV299">
            <v>0</v>
          </cell>
          <cell r="CW299">
            <v>0</v>
          </cell>
          <cell r="CX299">
            <v>0</v>
          </cell>
          <cell r="CY299">
            <v>0</v>
          </cell>
        </row>
        <row r="300">
          <cell r="A300" t="str">
            <v>1.2.1.52</v>
          </cell>
          <cell r="B300" t="str">
            <v>Реконструкция ТП-485 (замена оборудования РУ-10кВ, РУ-0,4кВ, замена 2ТМГ-630кВА)</v>
          </cell>
          <cell r="C300" t="str">
            <v>С_1.2.1.52</v>
          </cell>
          <cell r="D300">
            <v>5.6538699999999995</v>
          </cell>
          <cell r="E300">
            <v>0</v>
          </cell>
          <cell r="U300">
            <v>0</v>
          </cell>
          <cell r="V300">
            <v>0</v>
          </cell>
          <cell r="X300">
            <v>0</v>
          </cell>
          <cell r="AB300">
            <v>0</v>
          </cell>
          <cell r="AC300">
            <v>0</v>
          </cell>
          <cell r="AE300">
            <v>0</v>
          </cell>
          <cell r="AI300">
            <v>5.6538699999999995</v>
          </cell>
          <cell r="AJ300">
            <v>1.26</v>
          </cell>
          <cell r="AL300">
            <v>0</v>
          </cell>
          <cell r="AP300">
            <v>0</v>
          </cell>
          <cell r="AQ300">
            <v>0</v>
          </cell>
          <cell r="AS300">
            <v>0</v>
          </cell>
          <cell r="AW300">
            <v>0</v>
          </cell>
          <cell r="AX300">
            <v>0</v>
          </cell>
          <cell r="AZ300">
            <v>0</v>
          </cell>
          <cell r="BD300">
            <v>0</v>
          </cell>
          <cell r="BE300">
            <v>0</v>
          </cell>
          <cell r="BG300">
            <v>0</v>
          </cell>
          <cell r="BK300">
            <v>0</v>
          </cell>
          <cell r="BL300">
            <v>0</v>
          </cell>
          <cell r="BN300">
            <v>0</v>
          </cell>
          <cell r="BR300">
            <v>0</v>
          </cell>
          <cell r="BS300">
            <v>0</v>
          </cell>
          <cell r="BU300">
            <v>0</v>
          </cell>
          <cell r="BY300">
            <v>0</v>
          </cell>
          <cell r="BZ300">
            <v>0</v>
          </cell>
          <cell r="CB300">
            <v>0</v>
          </cell>
          <cell r="CF300">
            <v>0</v>
          </cell>
          <cell r="CG300">
            <v>0</v>
          </cell>
          <cell r="CI300">
            <v>0</v>
          </cell>
          <cell r="CL300">
            <v>0</v>
          </cell>
          <cell r="CM300">
            <v>5.6538699999999995</v>
          </cell>
          <cell r="CN300">
            <v>1.26</v>
          </cell>
          <cell r="CO300">
            <v>0</v>
          </cell>
          <cell r="CP300">
            <v>0</v>
          </cell>
          <cell r="CQ300">
            <v>0</v>
          </cell>
          <cell r="CR300">
            <v>0</v>
          </cell>
          <cell r="CS300">
            <v>0</v>
          </cell>
          <cell r="CT300">
            <v>0</v>
          </cell>
          <cell r="CU300">
            <v>0</v>
          </cell>
          <cell r="CV300">
            <v>0</v>
          </cell>
          <cell r="CW300">
            <v>0</v>
          </cell>
          <cell r="CX300">
            <v>0</v>
          </cell>
          <cell r="CY300">
            <v>0</v>
          </cell>
        </row>
        <row r="301">
          <cell r="A301" t="str">
            <v>1.2.1.53</v>
          </cell>
          <cell r="B301" t="str">
            <v>Реконструкция ТП-486 (замена оборудования РУ-10кВ, РУ-0,4кВ, замена 2ТМГ-630кВА)</v>
          </cell>
          <cell r="C301" t="str">
            <v>С_1.2.1.53</v>
          </cell>
          <cell r="D301">
            <v>5.6538699999999995</v>
          </cell>
          <cell r="E301">
            <v>0</v>
          </cell>
          <cell r="U301">
            <v>0</v>
          </cell>
          <cell r="V301">
            <v>0</v>
          </cell>
          <cell r="X301">
            <v>0</v>
          </cell>
          <cell r="AB301">
            <v>0</v>
          </cell>
          <cell r="AC301">
            <v>0</v>
          </cell>
          <cell r="AE301">
            <v>0</v>
          </cell>
          <cell r="AI301">
            <v>5.6538699999999995</v>
          </cell>
          <cell r="AJ301">
            <v>1.26</v>
          </cell>
          <cell r="AL301">
            <v>0</v>
          </cell>
          <cell r="AP301">
            <v>0</v>
          </cell>
          <cell r="AQ301">
            <v>0</v>
          </cell>
          <cell r="AS301">
            <v>0</v>
          </cell>
          <cell r="AW301">
            <v>0</v>
          </cell>
          <cell r="AX301">
            <v>0</v>
          </cell>
          <cell r="AZ301">
            <v>0</v>
          </cell>
          <cell r="BD301">
            <v>0</v>
          </cell>
          <cell r="BE301">
            <v>0</v>
          </cell>
          <cell r="BG301">
            <v>0</v>
          </cell>
          <cell r="BK301">
            <v>0</v>
          </cell>
          <cell r="BL301">
            <v>0</v>
          </cell>
          <cell r="BN301">
            <v>0</v>
          </cell>
          <cell r="BR301">
            <v>0</v>
          </cell>
          <cell r="BS301">
            <v>0</v>
          </cell>
          <cell r="BU301">
            <v>0</v>
          </cell>
          <cell r="BY301">
            <v>0</v>
          </cell>
          <cell r="BZ301">
            <v>0</v>
          </cell>
          <cell r="CB301">
            <v>0</v>
          </cell>
          <cell r="CF301">
            <v>0</v>
          </cell>
          <cell r="CG301">
            <v>0</v>
          </cell>
          <cell r="CI301">
            <v>0</v>
          </cell>
          <cell r="CL301">
            <v>0</v>
          </cell>
          <cell r="CM301">
            <v>5.6538699999999995</v>
          </cell>
          <cell r="CN301">
            <v>1.26</v>
          </cell>
          <cell r="CO301">
            <v>0</v>
          </cell>
          <cell r="CP301">
            <v>0</v>
          </cell>
          <cell r="CQ301">
            <v>0</v>
          </cell>
          <cell r="CR301">
            <v>0</v>
          </cell>
          <cell r="CS301">
            <v>0</v>
          </cell>
          <cell r="CT301">
            <v>0</v>
          </cell>
          <cell r="CU301">
            <v>0</v>
          </cell>
          <cell r="CV301">
            <v>0</v>
          </cell>
          <cell r="CW301">
            <v>0</v>
          </cell>
          <cell r="CX301">
            <v>0</v>
          </cell>
          <cell r="CY301">
            <v>0</v>
          </cell>
        </row>
        <row r="302">
          <cell r="A302" t="str">
            <v>1.2.1.54</v>
          </cell>
          <cell r="B302" t="str">
            <v>Реконструкция ТП-280 (замена оборудования РУ-10кВ, РУ-0,4кВ, замена 2ТМГ-630кВА)</v>
          </cell>
          <cell r="C302" t="str">
            <v>С_1.2.1.54</v>
          </cell>
          <cell r="D302">
            <v>5.7760899999999999</v>
          </cell>
          <cell r="E302">
            <v>0</v>
          </cell>
          <cell r="U302">
            <v>0</v>
          </cell>
          <cell r="V302">
            <v>0</v>
          </cell>
          <cell r="X302">
            <v>0</v>
          </cell>
          <cell r="AB302">
            <v>0</v>
          </cell>
          <cell r="AC302">
            <v>0</v>
          </cell>
          <cell r="AE302">
            <v>0</v>
          </cell>
          <cell r="AI302">
            <v>5.7760899999999999</v>
          </cell>
          <cell r="AJ302">
            <v>1.26</v>
          </cell>
          <cell r="AL302">
            <v>0</v>
          </cell>
          <cell r="AP302">
            <v>0</v>
          </cell>
          <cell r="AQ302">
            <v>0</v>
          </cell>
          <cell r="AS302">
            <v>0</v>
          </cell>
          <cell r="AW302">
            <v>0</v>
          </cell>
          <cell r="AX302">
            <v>0</v>
          </cell>
          <cell r="AZ302">
            <v>0</v>
          </cell>
          <cell r="BD302">
            <v>0</v>
          </cell>
          <cell r="BE302">
            <v>0</v>
          </cell>
          <cell r="BG302">
            <v>0</v>
          </cell>
          <cell r="BK302">
            <v>0</v>
          </cell>
          <cell r="BL302">
            <v>0</v>
          </cell>
          <cell r="BN302">
            <v>0</v>
          </cell>
          <cell r="BR302">
            <v>0</v>
          </cell>
          <cell r="BS302">
            <v>0</v>
          </cell>
          <cell r="BU302">
            <v>0</v>
          </cell>
          <cell r="BY302">
            <v>0</v>
          </cell>
          <cell r="BZ302">
            <v>0</v>
          </cell>
          <cell r="CB302">
            <v>0</v>
          </cell>
          <cell r="CF302">
            <v>0</v>
          </cell>
          <cell r="CG302">
            <v>0</v>
          </cell>
          <cell r="CI302">
            <v>0</v>
          </cell>
          <cell r="CL302">
            <v>0</v>
          </cell>
          <cell r="CM302">
            <v>5.7760899999999999</v>
          </cell>
          <cell r="CN302">
            <v>1.26</v>
          </cell>
          <cell r="CO302">
            <v>0</v>
          </cell>
          <cell r="CP302">
            <v>0</v>
          </cell>
          <cell r="CQ302">
            <v>0</v>
          </cell>
          <cell r="CR302">
            <v>0</v>
          </cell>
          <cell r="CS302">
            <v>0</v>
          </cell>
          <cell r="CT302">
            <v>0</v>
          </cell>
          <cell r="CU302">
            <v>0</v>
          </cell>
          <cell r="CV302">
            <v>0</v>
          </cell>
          <cell r="CW302">
            <v>0</v>
          </cell>
          <cell r="CX302">
            <v>0</v>
          </cell>
          <cell r="CY302">
            <v>0</v>
          </cell>
        </row>
        <row r="303">
          <cell r="A303" t="str">
            <v>1.2.1.55</v>
          </cell>
          <cell r="B303" t="str">
            <v>Реконструкция ТП-281 (замена оборудования РУ-10кВ, РУ-0,4кВ, замена 2ТМГ-630кВА)</v>
          </cell>
          <cell r="C303" t="str">
            <v>С_1.2.1.55</v>
          </cell>
          <cell r="D303">
            <v>5.9004899999999996</v>
          </cell>
          <cell r="E303">
            <v>0</v>
          </cell>
          <cell r="U303">
            <v>0</v>
          </cell>
          <cell r="V303">
            <v>0</v>
          </cell>
          <cell r="X303">
            <v>0</v>
          </cell>
          <cell r="AB303">
            <v>0</v>
          </cell>
          <cell r="AC303">
            <v>0</v>
          </cell>
          <cell r="AE303">
            <v>0</v>
          </cell>
          <cell r="AI303">
            <v>5.9004899999999996</v>
          </cell>
          <cell r="AJ303">
            <v>1.26</v>
          </cell>
          <cell r="AL303">
            <v>0</v>
          </cell>
          <cell r="AP303">
            <v>0</v>
          </cell>
          <cell r="AQ303">
            <v>0</v>
          </cell>
          <cell r="AS303">
            <v>0</v>
          </cell>
          <cell r="AW303">
            <v>0</v>
          </cell>
          <cell r="AX303">
            <v>0</v>
          </cell>
          <cell r="AZ303">
            <v>0</v>
          </cell>
          <cell r="BD303">
            <v>0</v>
          </cell>
          <cell r="BE303">
            <v>0</v>
          </cell>
          <cell r="BG303">
            <v>0</v>
          </cell>
          <cell r="BK303">
            <v>0</v>
          </cell>
          <cell r="BL303">
            <v>0</v>
          </cell>
          <cell r="BN303">
            <v>0</v>
          </cell>
          <cell r="BR303">
            <v>0</v>
          </cell>
          <cell r="BS303">
            <v>0</v>
          </cell>
          <cell r="BU303">
            <v>0</v>
          </cell>
          <cell r="BY303">
            <v>0</v>
          </cell>
          <cell r="BZ303">
            <v>0</v>
          </cell>
          <cell r="CB303">
            <v>0</v>
          </cell>
          <cell r="CF303">
            <v>0</v>
          </cell>
          <cell r="CG303">
            <v>0</v>
          </cell>
          <cell r="CI303">
            <v>0</v>
          </cell>
          <cell r="CL303">
            <v>0</v>
          </cell>
          <cell r="CM303">
            <v>5.9004899999999996</v>
          </cell>
          <cell r="CN303">
            <v>1.26</v>
          </cell>
          <cell r="CO303">
            <v>0</v>
          </cell>
          <cell r="CP303">
            <v>0</v>
          </cell>
          <cell r="CQ303">
            <v>0</v>
          </cell>
          <cell r="CR303">
            <v>0</v>
          </cell>
          <cell r="CS303">
            <v>0</v>
          </cell>
          <cell r="CT303">
            <v>0</v>
          </cell>
          <cell r="CU303">
            <v>0</v>
          </cell>
          <cell r="CV303">
            <v>0</v>
          </cell>
          <cell r="CW303">
            <v>0</v>
          </cell>
          <cell r="CX303">
            <v>0</v>
          </cell>
          <cell r="CY303">
            <v>0</v>
          </cell>
        </row>
        <row r="304">
          <cell r="A304" t="str">
            <v>1.2.1.56</v>
          </cell>
          <cell r="B304" t="str">
            <v>Реконструкция ТП-282 (замена оборудования РУ-10кВ, РУ-0,4кВ, замена 2ТМГ-400кВА)</v>
          </cell>
          <cell r="C304" t="str">
            <v>С_1.2.1.56</v>
          </cell>
          <cell r="D304">
            <v>5.9004899999999996</v>
          </cell>
          <cell r="E304">
            <v>0</v>
          </cell>
          <cell r="U304">
            <v>0</v>
          </cell>
          <cell r="V304">
            <v>0</v>
          </cell>
          <cell r="X304">
            <v>0</v>
          </cell>
          <cell r="AB304">
            <v>0</v>
          </cell>
          <cell r="AC304">
            <v>0</v>
          </cell>
          <cell r="AE304">
            <v>0</v>
          </cell>
          <cell r="AI304">
            <v>0</v>
          </cell>
          <cell r="AJ304">
            <v>0</v>
          </cell>
          <cell r="AL304">
            <v>0</v>
          </cell>
          <cell r="AP304">
            <v>0</v>
          </cell>
          <cell r="AQ304">
            <v>0</v>
          </cell>
          <cell r="AS304">
            <v>0</v>
          </cell>
          <cell r="AW304">
            <v>5.9004899999999996</v>
          </cell>
          <cell r="AX304">
            <v>0.8</v>
          </cell>
          <cell r="AZ304">
            <v>0</v>
          </cell>
          <cell r="BD304">
            <v>0</v>
          </cell>
          <cell r="BE304">
            <v>0</v>
          </cell>
          <cell r="BG304">
            <v>0</v>
          </cell>
          <cell r="BK304">
            <v>0</v>
          </cell>
          <cell r="BL304">
            <v>0</v>
          </cell>
          <cell r="BN304">
            <v>0</v>
          </cell>
          <cell r="BR304">
            <v>0</v>
          </cell>
          <cell r="BS304">
            <v>0</v>
          </cell>
          <cell r="BU304">
            <v>0</v>
          </cell>
          <cell r="BY304">
            <v>0</v>
          </cell>
          <cell r="BZ304">
            <v>0</v>
          </cell>
          <cell r="CB304">
            <v>0</v>
          </cell>
          <cell r="CF304">
            <v>0</v>
          </cell>
          <cell r="CG304">
            <v>0</v>
          </cell>
          <cell r="CI304">
            <v>0</v>
          </cell>
          <cell r="CL304">
            <v>0</v>
          </cell>
          <cell r="CM304">
            <v>5.9004899999999996</v>
          </cell>
          <cell r="CN304">
            <v>0.8</v>
          </cell>
          <cell r="CO304">
            <v>0</v>
          </cell>
          <cell r="CP304">
            <v>0</v>
          </cell>
          <cell r="CQ304">
            <v>0</v>
          </cell>
          <cell r="CR304">
            <v>0</v>
          </cell>
          <cell r="CS304">
            <v>0</v>
          </cell>
          <cell r="CT304">
            <v>0</v>
          </cell>
          <cell r="CU304">
            <v>0</v>
          </cell>
          <cell r="CV304">
            <v>0</v>
          </cell>
          <cell r="CW304">
            <v>0</v>
          </cell>
          <cell r="CX304">
            <v>0</v>
          </cell>
          <cell r="CY304">
            <v>0</v>
          </cell>
        </row>
        <row r="305">
          <cell r="A305" t="str">
            <v>1.2.1.57</v>
          </cell>
          <cell r="B305" t="str">
            <v>Реконструкция ТП -284 (замена оборудования РУ-10кВ, РУ-0,4кВ, замена 2ТМГ-400кВА)</v>
          </cell>
          <cell r="C305" t="str">
            <v>С_1.2.1.57</v>
          </cell>
          <cell r="D305">
            <v>5.6538699999999995</v>
          </cell>
          <cell r="E305">
            <v>0</v>
          </cell>
          <cell r="U305">
            <v>0</v>
          </cell>
          <cell r="V305">
            <v>0</v>
          </cell>
          <cell r="X305">
            <v>0</v>
          </cell>
          <cell r="AB305">
            <v>0</v>
          </cell>
          <cell r="AC305">
            <v>0</v>
          </cell>
          <cell r="AE305">
            <v>0</v>
          </cell>
          <cell r="AI305">
            <v>0</v>
          </cell>
          <cell r="AJ305">
            <v>0</v>
          </cell>
          <cell r="AL305">
            <v>0</v>
          </cell>
          <cell r="AP305">
            <v>0</v>
          </cell>
          <cell r="AQ305">
            <v>0</v>
          </cell>
          <cell r="AS305">
            <v>0</v>
          </cell>
          <cell r="AW305">
            <v>5.6538699999999995</v>
          </cell>
          <cell r="AX305">
            <v>0.8</v>
          </cell>
          <cell r="AZ305">
            <v>0</v>
          </cell>
          <cell r="BD305">
            <v>0</v>
          </cell>
          <cell r="BE305">
            <v>0</v>
          </cell>
          <cell r="BG305">
            <v>0</v>
          </cell>
          <cell r="BK305">
            <v>0</v>
          </cell>
          <cell r="BL305">
            <v>0</v>
          </cell>
          <cell r="BN305">
            <v>0</v>
          </cell>
          <cell r="BR305">
            <v>0</v>
          </cell>
          <cell r="BS305">
            <v>0</v>
          </cell>
          <cell r="BU305">
            <v>0</v>
          </cell>
          <cell r="BY305">
            <v>0</v>
          </cell>
          <cell r="BZ305">
            <v>0</v>
          </cell>
          <cell r="CB305">
            <v>0</v>
          </cell>
          <cell r="CF305">
            <v>0</v>
          </cell>
          <cell r="CG305">
            <v>0</v>
          </cell>
          <cell r="CI305">
            <v>0</v>
          </cell>
          <cell r="CL305">
            <v>0</v>
          </cell>
          <cell r="CM305">
            <v>5.6538699999999995</v>
          </cell>
          <cell r="CN305">
            <v>0.8</v>
          </cell>
          <cell r="CO305">
            <v>0</v>
          </cell>
          <cell r="CP305">
            <v>0</v>
          </cell>
          <cell r="CQ305">
            <v>0</v>
          </cell>
          <cell r="CR305">
            <v>0</v>
          </cell>
          <cell r="CS305">
            <v>0</v>
          </cell>
          <cell r="CT305">
            <v>0</v>
          </cell>
          <cell r="CU305">
            <v>0</v>
          </cell>
          <cell r="CV305">
            <v>0</v>
          </cell>
          <cell r="CW305">
            <v>0</v>
          </cell>
          <cell r="CX305">
            <v>0</v>
          </cell>
          <cell r="CY305">
            <v>0</v>
          </cell>
        </row>
        <row r="306">
          <cell r="A306" t="str">
            <v>1.2.1.58</v>
          </cell>
          <cell r="B306" t="str">
            <v>Реконструкция ТП-285 (замена оборудования РУ-10кВ, РУ-0,4кВ, замена 2ТМГ-630кВА)</v>
          </cell>
          <cell r="C306" t="str">
            <v>С_1.2.1.58</v>
          </cell>
          <cell r="D306">
            <v>5.6538699999999995</v>
          </cell>
          <cell r="E306">
            <v>0</v>
          </cell>
          <cell r="U306">
            <v>0</v>
          </cell>
          <cell r="V306">
            <v>0</v>
          </cell>
          <cell r="X306">
            <v>0</v>
          </cell>
          <cell r="AB306">
            <v>0</v>
          </cell>
          <cell r="AC306">
            <v>0</v>
          </cell>
          <cell r="AE306">
            <v>0</v>
          </cell>
          <cell r="AI306">
            <v>0</v>
          </cell>
          <cell r="AJ306">
            <v>0</v>
          </cell>
          <cell r="AL306">
            <v>0</v>
          </cell>
          <cell r="AP306">
            <v>0</v>
          </cell>
          <cell r="AQ306">
            <v>0</v>
          </cell>
          <cell r="AS306">
            <v>0</v>
          </cell>
          <cell r="AW306">
            <v>5.6538699999999995</v>
          </cell>
          <cell r="AX306">
            <v>1.26</v>
          </cell>
          <cell r="AZ306">
            <v>0</v>
          </cell>
          <cell r="BD306">
            <v>0</v>
          </cell>
          <cell r="BE306">
            <v>0</v>
          </cell>
          <cell r="BG306">
            <v>0</v>
          </cell>
          <cell r="BK306">
            <v>0</v>
          </cell>
          <cell r="BL306">
            <v>0</v>
          </cell>
          <cell r="BN306">
            <v>0</v>
          </cell>
          <cell r="BR306">
            <v>0</v>
          </cell>
          <cell r="BS306">
            <v>0</v>
          </cell>
          <cell r="BU306">
            <v>0</v>
          </cell>
          <cell r="BY306">
            <v>0</v>
          </cell>
          <cell r="BZ306">
            <v>0</v>
          </cell>
          <cell r="CB306">
            <v>0</v>
          </cell>
          <cell r="CF306">
            <v>0</v>
          </cell>
          <cell r="CG306">
            <v>0</v>
          </cell>
          <cell r="CI306">
            <v>0</v>
          </cell>
          <cell r="CL306">
            <v>0</v>
          </cell>
          <cell r="CM306">
            <v>5.6538699999999995</v>
          </cell>
          <cell r="CN306">
            <v>1.26</v>
          </cell>
          <cell r="CO306">
            <v>0</v>
          </cell>
          <cell r="CP306">
            <v>0</v>
          </cell>
          <cell r="CQ306">
            <v>0</v>
          </cell>
          <cell r="CR306">
            <v>0</v>
          </cell>
          <cell r="CS306">
            <v>0</v>
          </cell>
          <cell r="CT306">
            <v>0</v>
          </cell>
          <cell r="CU306">
            <v>0</v>
          </cell>
          <cell r="CV306">
            <v>0</v>
          </cell>
          <cell r="CW306">
            <v>0</v>
          </cell>
          <cell r="CX306">
            <v>0</v>
          </cell>
          <cell r="CY306">
            <v>0</v>
          </cell>
        </row>
        <row r="307">
          <cell r="A307" t="str">
            <v>1.2.1.59</v>
          </cell>
          <cell r="B307" t="str">
            <v>Реконструкция ТП-286 (замена оборудования РУ-10кВ, РУ-0,4кВ, замена 2ТМГ-630кВА)</v>
          </cell>
          <cell r="C307" t="str">
            <v>С_1.2.1.59</v>
          </cell>
          <cell r="D307">
            <v>5.6538699999999995</v>
          </cell>
          <cell r="E307">
            <v>0</v>
          </cell>
          <cell r="U307">
            <v>0</v>
          </cell>
          <cell r="V307">
            <v>0</v>
          </cell>
          <cell r="X307">
            <v>0</v>
          </cell>
          <cell r="AB307">
            <v>0</v>
          </cell>
          <cell r="AC307">
            <v>0</v>
          </cell>
          <cell r="AE307">
            <v>0</v>
          </cell>
          <cell r="AI307">
            <v>0</v>
          </cell>
          <cell r="AJ307">
            <v>0</v>
          </cell>
          <cell r="AL307">
            <v>0</v>
          </cell>
          <cell r="AP307">
            <v>0</v>
          </cell>
          <cell r="AQ307">
            <v>0</v>
          </cell>
          <cell r="AS307">
            <v>0</v>
          </cell>
          <cell r="AW307">
            <v>5.6538699999999995</v>
          </cell>
          <cell r="AX307">
            <v>1.26</v>
          </cell>
          <cell r="AZ307">
            <v>0</v>
          </cell>
          <cell r="BD307">
            <v>0</v>
          </cell>
          <cell r="BE307">
            <v>0</v>
          </cell>
          <cell r="BG307">
            <v>0</v>
          </cell>
          <cell r="BK307">
            <v>0</v>
          </cell>
          <cell r="BL307">
            <v>0</v>
          </cell>
          <cell r="BN307">
            <v>0</v>
          </cell>
          <cell r="BR307">
            <v>0</v>
          </cell>
          <cell r="BS307">
            <v>0</v>
          </cell>
          <cell r="BU307">
            <v>0</v>
          </cell>
          <cell r="BY307">
            <v>0</v>
          </cell>
          <cell r="BZ307">
            <v>0</v>
          </cell>
          <cell r="CB307">
            <v>0</v>
          </cell>
          <cell r="CF307">
            <v>0</v>
          </cell>
          <cell r="CG307">
            <v>0</v>
          </cell>
          <cell r="CI307">
            <v>0</v>
          </cell>
          <cell r="CL307">
            <v>0</v>
          </cell>
          <cell r="CM307">
            <v>5.6538699999999995</v>
          </cell>
          <cell r="CN307">
            <v>1.26</v>
          </cell>
          <cell r="CO307">
            <v>0</v>
          </cell>
          <cell r="CP307">
            <v>0</v>
          </cell>
          <cell r="CQ307">
            <v>0</v>
          </cell>
          <cell r="CR307">
            <v>0</v>
          </cell>
          <cell r="CS307">
            <v>0</v>
          </cell>
          <cell r="CT307">
            <v>0</v>
          </cell>
          <cell r="CU307">
            <v>0</v>
          </cell>
          <cell r="CV307">
            <v>0</v>
          </cell>
          <cell r="CW307">
            <v>0</v>
          </cell>
          <cell r="CX307">
            <v>0</v>
          </cell>
          <cell r="CY307">
            <v>0</v>
          </cell>
        </row>
        <row r="308">
          <cell r="A308" t="str">
            <v>1.2.1.60</v>
          </cell>
          <cell r="B308" t="str">
            <v>Реконструкция ТП-240 (замена оборудования РУ-10кВ, РУ-0,4кВ, замена 2ТМГ-630кВА)</v>
          </cell>
          <cell r="C308" t="str">
            <v>С_1.2.1.60</v>
          </cell>
          <cell r="D308">
            <v>5.9004899999999996</v>
          </cell>
          <cell r="E308">
            <v>0</v>
          </cell>
          <cell r="U308">
            <v>0</v>
          </cell>
          <cell r="V308">
            <v>0</v>
          </cell>
          <cell r="X308">
            <v>0</v>
          </cell>
          <cell r="AB308">
            <v>0</v>
          </cell>
          <cell r="AC308">
            <v>0</v>
          </cell>
          <cell r="AE308">
            <v>0</v>
          </cell>
          <cell r="AI308">
            <v>0</v>
          </cell>
          <cell r="AJ308">
            <v>0</v>
          </cell>
          <cell r="AL308">
            <v>0</v>
          </cell>
          <cell r="AP308">
            <v>0</v>
          </cell>
          <cell r="AQ308">
            <v>0</v>
          </cell>
          <cell r="AS308">
            <v>0</v>
          </cell>
          <cell r="AW308">
            <v>5.9004899999999996</v>
          </cell>
          <cell r="AX308">
            <v>1.26</v>
          </cell>
          <cell r="AZ308">
            <v>0</v>
          </cell>
          <cell r="BD308">
            <v>0</v>
          </cell>
          <cell r="BE308">
            <v>0</v>
          </cell>
          <cell r="BG308">
            <v>0</v>
          </cell>
          <cell r="BK308">
            <v>0</v>
          </cell>
          <cell r="BL308">
            <v>0</v>
          </cell>
          <cell r="BN308">
            <v>0</v>
          </cell>
          <cell r="BR308">
            <v>0</v>
          </cell>
          <cell r="BS308">
            <v>0</v>
          </cell>
          <cell r="BU308">
            <v>0</v>
          </cell>
          <cell r="BY308">
            <v>0</v>
          </cell>
          <cell r="BZ308">
            <v>0</v>
          </cell>
          <cell r="CB308">
            <v>0</v>
          </cell>
          <cell r="CF308">
            <v>0</v>
          </cell>
          <cell r="CG308">
            <v>0</v>
          </cell>
          <cell r="CI308">
            <v>0</v>
          </cell>
          <cell r="CL308">
            <v>0</v>
          </cell>
          <cell r="CM308">
            <v>5.9004899999999996</v>
          </cell>
          <cell r="CN308">
            <v>1.26</v>
          </cell>
          <cell r="CO308">
            <v>0</v>
          </cell>
          <cell r="CP308">
            <v>0</v>
          </cell>
          <cell r="CQ308">
            <v>0</v>
          </cell>
          <cell r="CR308">
            <v>0</v>
          </cell>
          <cell r="CS308">
            <v>0</v>
          </cell>
          <cell r="CT308">
            <v>0</v>
          </cell>
          <cell r="CU308">
            <v>0</v>
          </cell>
          <cell r="CV308">
            <v>0</v>
          </cell>
          <cell r="CW308">
            <v>0</v>
          </cell>
          <cell r="CX308">
            <v>0</v>
          </cell>
          <cell r="CY308">
            <v>0</v>
          </cell>
        </row>
        <row r="309">
          <cell r="A309" t="str">
            <v>1.2.1.61</v>
          </cell>
          <cell r="B309" t="str">
            <v>Реконструкция ТП-241 (замена оборудования РУ-10кВ, РУ-0,4кВ, замена 2ТМГ-630кВА)</v>
          </cell>
          <cell r="C309" t="str">
            <v>С_1.2.1.61</v>
          </cell>
          <cell r="D309">
            <v>5.6538699999999995</v>
          </cell>
          <cell r="E309">
            <v>0</v>
          </cell>
          <cell r="U309">
            <v>0</v>
          </cell>
          <cell r="V309">
            <v>0</v>
          </cell>
          <cell r="X309">
            <v>0</v>
          </cell>
          <cell r="AB309">
            <v>0</v>
          </cell>
          <cell r="AC309">
            <v>0</v>
          </cell>
          <cell r="AE309">
            <v>0</v>
          </cell>
          <cell r="AI309">
            <v>0</v>
          </cell>
          <cell r="AJ309">
            <v>0</v>
          </cell>
          <cell r="AL309">
            <v>0</v>
          </cell>
          <cell r="AP309">
            <v>0</v>
          </cell>
          <cell r="AQ309">
            <v>0</v>
          </cell>
          <cell r="AS309">
            <v>0</v>
          </cell>
          <cell r="AW309">
            <v>5.6538699999999995</v>
          </cell>
          <cell r="AX309">
            <v>1.26</v>
          </cell>
          <cell r="AZ309">
            <v>0</v>
          </cell>
          <cell r="BD309">
            <v>0</v>
          </cell>
          <cell r="BE309">
            <v>0</v>
          </cell>
          <cell r="BG309">
            <v>0</v>
          </cell>
          <cell r="BK309">
            <v>0</v>
          </cell>
          <cell r="BL309">
            <v>0</v>
          </cell>
          <cell r="BN309">
            <v>0</v>
          </cell>
          <cell r="BR309">
            <v>0</v>
          </cell>
          <cell r="BS309">
            <v>0</v>
          </cell>
          <cell r="BU309">
            <v>0</v>
          </cell>
          <cell r="BY309">
            <v>0</v>
          </cell>
          <cell r="BZ309">
            <v>0</v>
          </cell>
          <cell r="CB309">
            <v>0</v>
          </cell>
          <cell r="CF309">
            <v>0</v>
          </cell>
          <cell r="CG309">
            <v>0</v>
          </cell>
          <cell r="CI309">
            <v>0</v>
          </cell>
          <cell r="CL309">
            <v>0</v>
          </cell>
          <cell r="CM309">
            <v>5.6538699999999995</v>
          </cell>
          <cell r="CN309">
            <v>1.26</v>
          </cell>
          <cell r="CO309">
            <v>0</v>
          </cell>
          <cell r="CP309">
            <v>0</v>
          </cell>
          <cell r="CQ309">
            <v>0</v>
          </cell>
          <cell r="CR309">
            <v>0</v>
          </cell>
          <cell r="CS309">
            <v>0</v>
          </cell>
          <cell r="CT309">
            <v>0</v>
          </cell>
          <cell r="CU309">
            <v>0</v>
          </cell>
          <cell r="CV309">
            <v>0</v>
          </cell>
          <cell r="CW309">
            <v>0</v>
          </cell>
          <cell r="CX309">
            <v>0</v>
          </cell>
          <cell r="CY309">
            <v>0</v>
          </cell>
        </row>
        <row r="310">
          <cell r="A310" t="str">
            <v>1.2.1.62</v>
          </cell>
          <cell r="B310" t="str">
            <v>Реконструкция  ТП-242 (замена оборудования РУ-10кВ, РУ-0,4кВ, замена 2ТМГ-400кВА)</v>
          </cell>
          <cell r="C310" t="str">
            <v>С_1.2.1.62</v>
          </cell>
          <cell r="D310">
            <v>5.6538699999999995</v>
          </cell>
          <cell r="E310">
            <v>0</v>
          </cell>
          <cell r="U310">
            <v>0</v>
          </cell>
          <cell r="V310">
            <v>0</v>
          </cell>
          <cell r="X310">
            <v>0</v>
          </cell>
          <cell r="AB310">
            <v>0</v>
          </cell>
          <cell r="AC310">
            <v>0</v>
          </cell>
          <cell r="AE310">
            <v>0</v>
          </cell>
          <cell r="AI310">
            <v>0</v>
          </cell>
          <cell r="AJ310">
            <v>0</v>
          </cell>
          <cell r="AL310">
            <v>0</v>
          </cell>
          <cell r="AP310">
            <v>0</v>
          </cell>
          <cell r="AQ310">
            <v>0</v>
          </cell>
          <cell r="AS310">
            <v>0</v>
          </cell>
          <cell r="AW310">
            <v>5.6538699999999995</v>
          </cell>
          <cell r="AX310">
            <v>0.8</v>
          </cell>
          <cell r="AZ310">
            <v>0</v>
          </cell>
          <cell r="BD310">
            <v>0</v>
          </cell>
          <cell r="BE310">
            <v>0</v>
          </cell>
          <cell r="BG310">
            <v>0</v>
          </cell>
          <cell r="BK310">
            <v>0</v>
          </cell>
          <cell r="BL310">
            <v>0</v>
          </cell>
          <cell r="BN310">
            <v>0</v>
          </cell>
          <cell r="BR310">
            <v>0</v>
          </cell>
          <cell r="BS310">
            <v>0</v>
          </cell>
          <cell r="BU310">
            <v>0</v>
          </cell>
          <cell r="BY310">
            <v>0</v>
          </cell>
          <cell r="BZ310">
            <v>0</v>
          </cell>
          <cell r="CB310">
            <v>0</v>
          </cell>
          <cell r="CF310">
            <v>0</v>
          </cell>
          <cell r="CG310">
            <v>0</v>
          </cell>
          <cell r="CI310">
            <v>0</v>
          </cell>
          <cell r="CL310">
            <v>0</v>
          </cell>
          <cell r="CM310">
            <v>5.6538699999999995</v>
          </cell>
          <cell r="CN310">
            <v>0.8</v>
          </cell>
          <cell r="CO310">
            <v>0</v>
          </cell>
          <cell r="CP310">
            <v>0</v>
          </cell>
          <cell r="CQ310">
            <v>0</v>
          </cell>
          <cell r="CR310">
            <v>0</v>
          </cell>
          <cell r="CS310">
            <v>0</v>
          </cell>
          <cell r="CT310">
            <v>0</v>
          </cell>
          <cell r="CU310">
            <v>0</v>
          </cell>
          <cell r="CV310">
            <v>0</v>
          </cell>
          <cell r="CW310">
            <v>0</v>
          </cell>
          <cell r="CX310">
            <v>0</v>
          </cell>
          <cell r="CY310">
            <v>0</v>
          </cell>
        </row>
        <row r="311">
          <cell r="A311" t="str">
            <v>1.2.1.63</v>
          </cell>
          <cell r="B311" t="str">
            <v>Реконструкция ТП-243 (замена оборудования РУ-10кВ, РУ-0,4кВ, замена 2ТМГ-630кВА)</v>
          </cell>
          <cell r="C311" t="str">
            <v>С_1.2.1.63</v>
          </cell>
          <cell r="D311">
            <v>5.9004899999999996</v>
          </cell>
          <cell r="E311">
            <v>0</v>
          </cell>
          <cell r="U311">
            <v>0</v>
          </cell>
          <cell r="V311">
            <v>0</v>
          </cell>
          <cell r="X311">
            <v>0</v>
          </cell>
          <cell r="AB311">
            <v>0</v>
          </cell>
          <cell r="AC311">
            <v>0</v>
          </cell>
          <cell r="AE311">
            <v>0</v>
          </cell>
          <cell r="AI311">
            <v>0</v>
          </cell>
          <cell r="AJ311">
            <v>0</v>
          </cell>
          <cell r="AL311">
            <v>0</v>
          </cell>
          <cell r="AP311">
            <v>0</v>
          </cell>
          <cell r="AQ311">
            <v>0</v>
          </cell>
          <cell r="AS311">
            <v>0</v>
          </cell>
          <cell r="AW311">
            <v>5.9004899999999996</v>
          </cell>
          <cell r="AX311">
            <v>1.26</v>
          </cell>
          <cell r="AZ311">
            <v>0</v>
          </cell>
          <cell r="BD311">
            <v>0</v>
          </cell>
          <cell r="BE311">
            <v>0</v>
          </cell>
          <cell r="BG311">
            <v>0</v>
          </cell>
          <cell r="BK311">
            <v>0</v>
          </cell>
          <cell r="BL311">
            <v>0</v>
          </cell>
          <cell r="BN311">
            <v>0</v>
          </cell>
          <cell r="BR311">
            <v>0</v>
          </cell>
          <cell r="BS311">
            <v>0</v>
          </cell>
          <cell r="BU311">
            <v>0</v>
          </cell>
          <cell r="BY311">
            <v>0</v>
          </cell>
          <cell r="BZ311">
            <v>0</v>
          </cell>
          <cell r="CB311">
            <v>0</v>
          </cell>
          <cell r="CF311">
            <v>0</v>
          </cell>
          <cell r="CG311">
            <v>0</v>
          </cell>
          <cell r="CI311">
            <v>0</v>
          </cell>
          <cell r="CL311">
            <v>0</v>
          </cell>
          <cell r="CM311">
            <v>5.9004899999999996</v>
          </cell>
          <cell r="CN311">
            <v>1.26</v>
          </cell>
          <cell r="CO311">
            <v>0</v>
          </cell>
          <cell r="CP311">
            <v>0</v>
          </cell>
          <cell r="CQ311">
            <v>0</v>
          </cell>
          <cell r="CR311">
            <v>0</v>
          </cell>
          <cell r="CS311">
            <v>0</v>
          </cell>
          <cell r="CT311">
            <v>0</v>
          </cell>
          <cell r="CU311">
            <v>0</v>
          </cell>
          <cell r="CV311">
            <v>0</v>
          </cell>
          <cell r="CW311">
            <v>0</v>
          </cell>
          <cell r="CX311">
            <v>0</v>
          </cell>
          <cell r="CY311">
            <v>0</v>
          </cell>
        </row>
        <row r="312">
          <cell r="A312" t="str">
            <v>1.2.1.64</v>
          </cell>
          <cell r="B312" t="str">
            <v>Реконструкция ТП-244 (замена оборудования РУ-10кВ, РУ-0,4кВ, замена 2ТМГ-630кВА)</v>
          </cell>
          <cell r="C312" t="str">
            <v>С_1.2.1.64</v>
          </cell>
          <cell r="D312">
            <v>5.9004899999999996</v>
          </cell>
          <cell r="E312">
            <v>0</v>
          </cell>
          <cell r="U312">
            <v>0</v>
          </cell>
          <cell r="V312">
            <v>0</v>
          </cell>
          <cell r="X312">
            <v>0</v>
          </cell>
          <cell r="AB312">
            <v>0</v>
          </cell>
          <cell r="AC312">
            <v>0</v>
          </cell>
          <cell r="AE312">
            <v>0</v>
          </cell>
          <cell r="AI312">
            <v>0</v>
          </cell>
          <cell r="AJ312">
            <v>0</v>
          </cell>
          <cell r="AL312">
            <v>0</v>
          </cell>
          <cell r="AP312">
            <v>0</v>
          </cell>
          <cell r="AQ312">
            <v>0</v>
          </cell>
          <cell r="AS312">
            <v>0</v>
          </cell>
          <cell r="AW312">
            <v>5.9004899999999996</v>
          </cell>
          <cell r="AX312">
            <v>1.26</v>
          </cell>
          <cell r="AZ312">
            <v>0</v>
          </cell>
          <cell r="BD312">
            <v>0</v>
          </cell>
          <cell r="BE312">
            <v>0</v>
          </cell>
          <cell r="BG312">
            <v>0</v>
          </cell>
          <cell r="BK312">
            <v>0</v>
          </cell>
          <cell r="BL312">
            <v>0</v>
          </cell>
          <cell r="BN312">
            <v>0</v>
          </cell>
          <cell r="BR312">
            <v>0</v>
          </cell>
          <cell r="BS312">
            <v>0</v>
          </cell>
          <cell r="BU312">
            <v>0</v>
          </cell>
          <cell r="BY312">
            <v>0</v>
          </cell>
          <cell r="BZ312">
            <v>0</v>
          </cell>
          <cell r="CB312">
            <v>0</v>
          </cell>
          <cell r="CF312">
            <v>0</v>
          </cell>
          <cell r="CG312">
            <v>0</v>
          </cell>
          <cell r="CI312">
            <v>0</v>
          </cell>
          <cell r="CL312">
            <v>0</v>
          </cell>
          <cell r="CM312">
            <v>5.9004899999999996</v>
          </cell>
          <cell r="CN312">
            <v>1.26</v>
          </cell>
          <cell r="CO312">
            <v>0</v>
          </cell>
          <cell r="CP312">
            <v>0</v>
          </cell>
          <cell r="CQ312">
            <v>0</v>
          </cell>
          <cell r="CR312">
            <v>0</v>
          </cell>
          <cell r="CS312">
            <v>0</v>
          </cell>
          <cell r="CT312">
            <v>0</v>
          </cell>
          <cell r="CU312">
            <v>0</v>
          </cell>
          <cell r="CV312">
            <v>0</v>
          </cell>
          <cell r="CW312">
            <v>0</v>
          </cell>
          <cell r="CX312">
            <v>0</v>
          </cell>
          <cell r="CY312">
            <v>0</v>
          </cell>
        </row>
        <row r="313">
          <cell r="A313" t="str">
            <v>1.2.1.65</v>
          </cell>
          <cell r="B313" t="str">
            <v>Реконструкция ТП-245 (замена оборудования РУ-10кВ, РУ-0,4кВ, замена 2ТМГ-630кВА)</v>
          </cell>
          <cell r="C313" t="str">
            <v>С_1.2.1.65</v>
          </cell>
          <cell r="D313">
            <v>5.9004899999999996</v>
          </cell>
          <cell r="E313">
            <v>0</v>
          </cell>
          <cell r="U313">
            <v>0</v>
          </cell>
          <cell r="V313">
            <v>0</v>
          </cell>
          <cell r="X313">
            <v>0</v>
          </cell>
          <cell r="AB313">
            <v>0</v>
          </cell>
          <cell r="AC313">
            <v>0</v>
          </cell>
          <cell r="AE313">
            <v>0</v>
          </cell>
          <cell r="AI313">
            <v>0</v>
          </cell>
          <cell r="AJ313">
            <v>0</v>
          </cell>
          <cell r="AL313">
            <v>0</v>
          </cell>
          <cell r="AP313">
            <v>0</v>
          </cell>
          <cell r="AQ313">
            <v>0</v>
          </cell>
          <cell r="AS313">
            <v>0</v>
          </cell>
          <cell r="AW313">
            <v>5.9004899999999996</v>
          </cell>
          <cell r="AX313">
            <v>1.26</v>
          </cell>
          <cell r="AZ313">
            <v>0</v>
          </cell>
          <cell r="BD313">
            <v>0</v>
          </cell>
          <cell r="BE313">
            <v>0</v>
          </cell>
          <cell r="BG313">
            <v>0</v>
          </cell>
          <cell r="BK313">
            <v>0</v>
          </cell>
          <cell r="BL313">
            <v>0</v>
          </cell>
          <cell r="BN313">
            <v>0</v>
          </cell>
          <cell r="BR313">
            <v>0</v>
          </cell>
          <cell r="BS313">
            <v>0</v>
          </cell>
          <cell r="BU313">
            <v>0</v>
          </cell>
          <cell r="BY313">
            <v>0</v>
          </cell>
          <cell r="BZ313">
            <v>0</v>
          </cell>
          <cell r="CB313">
            <v>0</v>
          </cell>
          <cell r="CF313">
            <v>0</v>
          </cell>
          <cell r="CG313">
            <v>0</v>
          </cell>
          <cell r="CI313">
            <v>0</v>
          </cell>
          <cell r="CL313">
            <v>0</v>
          </cell>
          <cell r="CM313">
            <v>5.9004899999999996</v>
          </cell>
          <cell r="CN313">
            <v>1.26</v>
          </cell>
          <cell r="CO313">
            <v>0</v>
          </cell>
          <cell r="CP313">
            <v>0</v>
          </cell>
          <cell r="CQ313">
            <v>0</v>
          </cell>
          <cell r="CR313">
            <v>0</v>
          </cell>
          <cell r="CS313">
            <v>0</v>
          </cell>
          <cell r="CT313">
            <v>0</v>
          </cell>
          <cell r="CU313">
            <v>0</v>
          </cell>
          <cell r="CV313">
            <v>0</v>
          </cell>
          <cell r="CW313">
            <v>0</v>
          </cell>
          <cell r="CX313">
            <v>0</v>
          </cell>
          <cell r="CY313">
            <v>0</v>
          </cell>
        </row>
        <row r="314">
          <cell r="A314" t="str">
            <v>1.2.1.66</v>
          </cell>
          <cell r="B314" t="str">
            <v>Реконструкция ТП-246 (замена оборудования РУ-10кВ, РУ-0,4кВ, замена 2ТМГ-630кВА)</v>
          </cell>
          <cell r="C314" t="str">
            <v>С_1.2.1.66</v>
          </cell>
          <cell r="D314">
            <v>5.6538699999999995</v>
          </cell>
          <cell r="E314">
            <v>0</v>
          </cell>
          <cell r="U314">
            <v>0</v>
          </cell>
          <cell r="V314">
            <v>0</v>
          </cell>
          <cell r="X314">
            <v>0</v>
          </cell>
          <cell r="AB314">
            <v>0</v>
          </cell>
          <cell r="AC314">
            <v>0</v>
          </cell>
          <cell r="AE314">
            <v>0</v>
          </cell>
          <cell r="AI314">
            <v>0</v>
          </cell>
          <cell r="AJ314">
            <v>0</v>
          </cell>
          <cell r="AL314">
            <v>0</v>
          </cell>
          <cell r="AP314">
            <v>0</v>
          </cell>
          <cell r="AQ314">
            <v>0</v>
          </cell>
          <cell r="AS314">
            <v>0</v>
          </cell>
          <cell r="AW314">
            <v>5.6538699999999995</v>
          </cell>
          <cell r="AX314">
            <v>1.26</v>
          </cell>
          <cell r="AZ314">
            <v>0</v>
          </cell>
          <cell r="BD314">
            <v>0</v>
          </cell>
          <cell r="BE314">
            <v>0</v>
          </cell>
          <cell r="BG314">
            <v>0</v>
          </cell>
          <cell r="BK314">
            <v>0</v>
          </cell>
          <cell r="BL314">
            <v>0</v>
          </cell>
          <cell r="BN314">
            <v>0</v>
          </cell>
          <cell r="BR314">
            <v>0</v>
          </cell>
          <cell r="BS314">
            <v>0</v>
          </cell>
          <cell r="BU314">
            <v>0</v>
          </cell>
          <cell r="BY314">
            <v>0</v>
          </cell>
          <cell r="BZ314">
            <v>0</v>
          </cell>
          <cell r="CB314">
            <v>0</v>
          </cell>
          <cell r="CF314">
            <v>0</v>
          </cell>
          <cell r="CG314">
            <v>0</v>
          </cell>
          <cell r="CI314">
            <v>0</v>
          </cell>
          <cell r="CL314">
            <v>0</v>
          </cell>
          <cell r="CM314">
            <v>5.6538699999999995</v>
          </cell>
          <cell r="CN314">
            <v>1.26</v>
          </cell>
          <cell r="CO314">
            <v>0</v>
          </cell>
          <cell r="CP314">
            <v>0</v>
          </cell>
          <cell r="CQ314">
            <v>0</v>
          </cell>
          <cell r="CR314">
            <v>0</v>
          </cell>
          <cell r="CS314">
            <v>0</v>
          </cell>
          <cell r="CT314">
            <v>0</v>
          </cell>
          <cell r="CU314">
            <v>0</v>
          </cell>
          <cell r="CV314">
            <v>0</v>
          </cell>
          <cell r="CW314">
            <v>0</v>
          </cell>
          <cell r="CX314">
            <v>0</v>
          </cell>
          <cell r="CY314">
            <v>0</v>
          </cell>
        </row>
        <row r="315">
          <cell r="A315" t="str">
            <v>1.2.1.67</v>
          </cell>
          <cell r="B315" t="str">
            <v>Реконструкция ТП-247 (замена оборудования РУ-10кВ, РУ-0,4кВ, замена 2ТМГ-630кВА)</v>
          </cell>
          <cell r="C315" t="str">
            <v>С_1.2.1.67</v>
          </cell>
          <cell r="D315">
            <v>5.9004899999999996</v>
          </cell>
          <cell r="E315">
            <v>0</v>
          </cell>
          <cell r="U315">
            <v>0</v>
          </cell>
          <cell r="V315">
            <v>0</v>
          </cell>
          <cell r="X315">
            <v>0</v>
          </cell>
          <cell r="AB315">
            <v>0</v>
          </cell>
          <cell r="AC315">
            <v>0</v>
          </cell>
          <cell r="AE315">
            <v>0</v>
          </cell>
          <cell r="AI315">
            <v>0</v>
          </cell>
          <cell r="AJ315">
            <v>0</v>
          </cell>
          <cell r="AL315">
            <v>0</v>
          </cell>
          <cell r="AP315">
            <v>0</v>
          </cell>
          <cell r="AQ315">
            <v>0</v>
          </cell>
          <cell r="AS315">
            <v>0</v>
          </cell>
          <cell r="AW315">
            <v>5.9004899999999996</v>
          </cell>
          <cell r="AX315">
            <v>1.26</v>
          </cell>
          <cell r="AZ315">
            <v>0</v>
          </cell>
          <cell r="BD315">
            <v>0</v>
          </cell>
          <cell r="BE315">
            <v>0</v>
          </cell>
          <cell r="BG315">
            <v>0</v>
          </cell>
          <cell r="BK315">
            <v>0</v>
          </cell>
          <cell r="BL315">
            <v>0</v>
          </cell>
          <cell r="BN315">
            <v>0</v>
          </cell>
          <cell r="BR315">
            <v>0</v>
          </cell>
          <cell r="BS315">
            <v>0</v>
          </cell>
          <cell r="BU315">
            <v>0</v>
          </cell>
          <cell r="BY315">
            <v>0</v>
          </cell>
          <cell r="BZ315">
            <v>0</v>
          </cell>
          <cell r="CB315">
            <v>0</v>
          </cell>
          <cell r="CF315">
            <v>0</v>
          </cell>
          <cell r="CG315">
            <v>0</v>
          </cell>
          <cell r="CI315">
            <v>0</v>
          </cell>
          <cell r="CL315">
            <v>0</v>
          </cell>
          <cell r="CM315">
            <v>5.9004899999999996</v>
          </cell>
          <cell r="CN315">
            <v>1.26</v>
          </cell>
          <cell r="CO315">
            <v>0</v>
          </cell>
          <cell r="CP315">
            <v>0</v>
          </cell>
          <cell r="CQ315">
            <v>0</v>
          </cell>
          <cell r="CR315">
            <v>0</v>
          </cell>
          <cell r="CS315">
            <v>0</v>
          </cell>
          <cell r="CT315">
            <v>0</v>
          </cell>
          <cell r="CU315">
            <v>0</v>
          </cell>
          <cell r="CV315">
            <v>0</v>
          </cell>
          <cell r="CW315">
            <v>0</v>
          </cell>
          <cell r="CX315">
            <v>0</v>
          </cell>
          <cell r="CY315">
            <v>0</v>
          </cell>
        </row>
        <row r="316">
          <cell r="A316" t="str">
            <v>1.2.1.68</v>
          </cell>
          <cell r="B316" t="str">
            <v>Реконструкция ТП-484 (замена оборудования РУ-10кВ, РУ-0,4кВ, замена 2ТМГ-630кВА)</v>
          </cell>
          <cell r="C316" t="str">
            <v>С_1.2.1.68</v>
          </cell>
          <cell r="D316">
            <v>5.6538699999999995</v>
          </cell>
          <cell r="E316">
            <v>0</v>
          </cell>
          <cell r="U316">
            <v>0</v>
          </cell>
          <cell r="V316">
            <v>0</v>
          </cell>
          <cell r="X316">
            <v>0</v>
          </cell>
          <cell r="AB316">
            <v>0</v>
          </cell>
          <cell r="AC316">
            <v>0</v>
          </cell>
          <cell r="AE316">
            <v>0</v>
          </cell>
          <cell r="AI316">
            <v>0</v>
          </cell>
          <cell r="AJ316">
            <v>0</v>
          </cell>
          <cell r="AL316">
            <v>0</v>
          </cell>
          <cell r="AP316">
            <v>0</v>
          </cell>
          <cell r="AQ316">
            <v>0</v>
          </cell>
          <cell r="AS316">
            <v>0</v>
          </cell>
          <cell r="AW316">
            <v>5.6538699999999995</v>
          </cell>
          <cell r="AX316">
            <v>1.26</v>
          </cell>
          <cell r="AZ316">
            <v>0</v>
          </cell>
          <cell r="BD316">
            <v>0</v>
          </cell>
          <cell r="BE316">
            <v>0</v>
          </cell>
          <cell r="BG316">
            <v>0</v>
          </cell>
          <cell r="BK316">
            <v>0</v>
          </cell>
          <cell r="BL316">
            <v>0</v>
          </cell>
          <cell r="BN316">
            <v>0</v>
          </cell>
          <cell r="BR316">
            <v>0</v>
          </cell>
          <cell r="BS316">
            <v>0</v>
          </cell>
          <cell r="BU316">
            <v>0</v>
          </cell>
          <cell r="BY316">
            <v>0</v>
          </cell>
          <cell r="BZ316">
            <v>0</v>
          </cell>
          <cell r="CB316">
            <v>0</v>
          </cell>
          <cell r="CF316">
            <v>0</v>
          </cell>
          <cell r="CG316">
            <v>0</v>
          </cell>
          <cell r="CI316">
            <v>0</v>
          </cell>
          <cell r="CL316">
            <v>0</v>
          </cell>
          <cell r="CM316">
            <v>5.6538699999999995</v>
          </cell>
          <cell r="CN316">
            <v>1.26</v>
          </cell>
          <cell r="CO316">
            <v>0</v>
          </cell>
          <cell r="CP316">
            <v>0</v>
          </cell>
          <cell r="CQ316">
            <v>0</v>
          </cell>
          <cell r="CR316">
            <v>0</v>
          </cell>
          <cell r="CS316">
            <v>0</v>
          </cell>
          <cell r="CT316">
            <v>0</v>
          </cell>
          <cell r="CU316">
            <v>0</v>
          </cell>
          <cell r="CV316">
            <v>0</v>
          </cell>
          <cell r="CW316">
            <v>0</v>
          </cell>
          <cell r="CX316">
            <v>0</v>
          </cell>
          <cell r="CY316">
            <v>0</v>
          </cell>
        </row>
        <row r="317">
          <cell r="A317" t="str">
            <v>1.2.1.69</v>
          </cell>
          <cell r="B317" t="str">
            <v>Реконструкция ТП-341 (замена оборудования РУ-10кВ, РУ-0,4кВ, замена 2ТМГ-630кВА)</v>
          </cell>
          <cell r="C317" t="str">
            <v>С_1.2.1.69</v>
          </cell>
          <cell r="D317">
            <v>5.6538699999999995</v>
          </cell>
          <cell r="E317">
            <v>0</v>
          </cell>
          <cell r="U317">
            <v>0</v>
          </cell>
          <cell r="V317">
            <v>0</v>
          </cell>
          <cell r="X317">
            <v>0</v>
          </cell>
          <cell r="AB317">
            <v>0</v>
          </cell>
          <cell r="AC317">
            <v>0</v>
          </cell>
          <cell r="AE317">
            <v>0</v>
          </cell>
          <cell r="AI317">
            <v>0</v>
          </cell>
          <cell r="AJ317">
            <v>0</v>
          </cell>
          <cell r="AL317">
            <v>0</v>
          </cell>
          <cell r="AP317">
            <v>0</v>
          </cell>
          <cell r="AQ317">
            <v>0</v>
          </cell>
          <cell r="AS317">
            <v>0</v>
          </cell>
          <cell r="AW317">
            <v>5.6538699999999995</v>
          </cell>
          <cell r="AX317">
            <v>1.26</v>
          </cell>
          <cell r="AZ317">
            <v>0</v>
          </cell>
          <cell r="BD317">
            <v>0</v>
          </cell>
          <cell r="BE317">
            <v>0</v>
          </cell>
          <cell r="BG317">
            <v>0</v>
          </cell>
          <cell r="BK317">
            <v>0</v>
          </cell>
          <cell r="BL317">
            <v>0</v>
          </cell>
          <cell r="BN317">
            <v>0</v>
          </cell>
          <cell r="BR317">
            <v>0</v>
          </cell>
          <cell r="BS317">
            <v>0</v>
          </cell>
          <cell r="BU317">
            <v>0</v>
          </cell>
          <cell r="BY317">
            <v>0</v>
          </cell>
          <cell r="BZ317">
            <v>0</v>
          </cell>
          <cell r="CB317">
            <v>0</v>
          </cell>
          <cell r="CF317">
            <v>0</v>
          </cell>
          <cell r="CG317">
            <v>0</v>
          </cell>
          <cell r="CI317">
            <v>0</v>
          </cell>
          <cell r="CL317">
            <v>0</v>
          </cell>
          <cell r="CM317">
            <v>5.6538699999999995</v>
          </cell>
          <cell r="CN317">
            <v>1.26</v>
          </cell>
          <cell r="CO317">
            <v>0</v>
          </cell>
          <cell r="CP317">
            <v>0</v>
          </cell>
          <cell r="CQ317">
            <v>0</v>
          </cell>
          <cell r="CR317">
            <v>0</v>
          </cell>
          <cell r="CS317">
            <v>0</v>
          </cell>
          <cell r="CT317">
            <v>0</v>
          </cell>
          <cell r="CU317">
            <v>0</v>
          </cell>
          <cell r="CV317">
            <v>0</v>
          </cell>
          <cell r="CW317">
            <v>0</v>
          </cell>
          <cell r="CX317">
            <v>0</v>
          </cell>
          <cell r="CY317">
            <v>0</v>
          </cell>
        </row>
        <row r="318">
          <cell r="A318" t="str">
            <v>1.2.1.70</v>
          </cell>
          <cell r="B318" t="str">
            <v>Реконструкция ТП-342 (замена оборудования РУ-10кВ, РУ-0,4кВ, замена 2ТМГ-630кВА)</v>
          </cell>
          <cell r="C318" t="str">
            <v>С_1.2.1.70</v>
          </cell>
          <cell r="D318">
            <v>5.6538699999999995</v>
          </cell>
          <cell r="E318">
            <v>0</v>
          </cell>
          <cell r="U318">
            <v>0</v>
          </cell>
          <cell r="V318">
            <v>0</v>
          </cell>
          <cell r="X318">
            <v>0</v>
          </cell>
          <cell r="AB318">
            <v>0</v>
          </cell>
          <cell r="AC318">
            <v>0</v>
          </cell>
          <cell r="AE318">
            <v>0</v>
          </cell>
          <cell r="AI318">
            <v>0</v>
          </cell>
          <cell r="AJ318">
            <v>0</v>
          </cell>
          <cell r="AL318">
            <v>0</v>
          </cell>
          <cell r="AP318">
            <v>0</v>
          </cell>
          <cell r="AQ318">
            <v>0</v>
          </cell>
          <cell r="AS318">
            <v>0</v>
          </cell>
          <cell r="AW318">
            <v>5.6538699999999995</v>
          </cell>
          <cell r="AX318">
            <v>1.26</v>
          </cell>
          <cell r="AZ318">
            <v>0</v>
          </cell>
          <cell r="BD318">
            <v>0</v>
          </cell>
          <cell r="BE318">
            <v>0</v>
          </cell>
          <cell r="BG318">
            <v>0</v>
          </cell>
          <cell r="BK318">
            <v>0</v>
          </cell>
          <cell r="BL318">
            <v>0</v>
          </cell>
          <cell r="BN318">
            <v>0</v>
          </cell>
          <cell r="BR318">
            <v>0</v>
          </cell>
          <cell r="BS318">
            <v>0</v>
          </cell>
          <cell r="BU318">
            <v>0</v>
          </cell>
          <cell r="BY318">
            <v>0</v>
          </cell>
          <cell r="BZ318">
            <v>0</v>
          </cell>
          <cell r="CB318">
            <v>0</v>
          </cell>
          <cell r="CF318">
            <v>0</v>
          </cell>
          <cell r="CG318">
            <v>0</v>
          </cell>
          <cell r="CI318">
            <v>0</v>
          </cell>
          <cell r="CL318">
            <v>0</v>
          </cell>
          <cell r="CM318">
            <v>5.6538699999999995</v>
          </cell>
          <cell r="CN318">
            <v>1.26</v>
          </cell>
          <cell r="CO318">
            <v>0</v>
          </cell>
          <cell r="CP318">
            <v>0</v>
          </cell>
          <cell r="CQ318">
            <v>0</v>
          </cell>
          <cell r="CR318">
            <v>0</v>
          </cell>
          <cell r="CS318">
            <v>0</v>
          </cell>
          <cell r="CT318">
            <v>0</v>
          </cell>
          <cell r="CU318">
            <v>0</v>
          </cell>
          <cell r="CV318">
            <v>0</v>
          </cell>
          <cell r="CW318">
            <v>0</v>
          </cell>
          <cell r="CX318">
            <v>0</v>
          </cell>
          <cell r="CY318">
            <v>0</v>
          </cell>
        </row>
        <row r="319">
          <cell r="A319" t="str">
            <v>1.2.1.71</v>
          </cell>
          <cell r="B319" t="str">
            <v>Реконструкция ТП-250 (замена оборудования РУ-10кВ, РУ-0,4кВ, замена 2ТМГ-630кВА)</v>
          </cell>
          <cell r="C319" t="str">
            <v>С_1.2.1.71</v>
          </cell>
          <cell r="D319">
            <v>5.9004899999999996</v>
          </cell>
          <cell r="E319">
            <v>0</v>
          </cell>
          <cell r="U319">
            <v>0</v>
          </cell>
          <cell r="V319">
            <v>0</v>
          </cell>
          <cell r="X319">
            <v>0</v>
          </cell>
          <cell r="AB319">
            <v>0</v>
          </cell>
          <cell r="AC319">
            <v>0</v>
          </cell>
          <cell r="AE319">
            <v>0</v>
          </cell>
          <cell r="AI319">
            <v>0</v>
          </cell>
          <cell r="AJ319">
            <v>0</v>
          </cell>
          <cell r="AL319">
            <v>0</v>
          </cell>
          <cell r="AP319">
            <v>0</v>
          </cell>
          <cell r="AQ319">
            <v>0</v>
          </cell>
          <cell r="AS319">
            <v>0</v>
          </cell>
          <cell r="AW319">
            <v>5.9004899999999996</v>
          </cell>
          <cell r="AX319">
            <v>1.26</v>
          </cell>
          <cell r="AZ319">
            <v>0</v>
          </cell>
          <cell r="BD319">
            <v>0</v>
          </cell>
          <cell r="BE319">
            <v>0</v>
          </cell>
          <cell r="BG319">
            <v>0</v>
          </cell>
          <cell r="BK319">
            <v>0</v>
          </cell>
          <cell r="BL319">
            <v>0</v>
          </cell>
          <cell r="BN319">
            <v>0</v>
          </cell>
          <cell r="BR319">
            <v>0</v>
          </cell>
          <cell r="BS319">
            <v>0</v>
          </cell>
          <cell r="BU319">
            <v>0</v>
          </cell>
          <cell r="BY319">
            <v>0</v>
          </cell>
          <cell r="BZ319">
            <v>0</v>
          </cell>
          <cell r="CB319">
            <v>0</v>
          </cell>
          <cell r="CF319">
            <v>0</v>
          </cell>
          <cell r="CG319">
            <v>0</v>
          </cell>
          <cell r="CI319">
            <v>0</v>
          </cell>
          <cell r="CL319">
            <v>0</v>
          </cell>
          <cell r="CM319">
            <v>5.9004899999999996</v>
          </cell>
          <cell r="CN319">
            <v>1.26</v>
          </cell>
          <cell r="CO319">
            <v>0</v>
          </cell>
          <cell r="CP319">
            <v>0</v>
          </cell>
          <cell r="CQ319">
            <v>0</v>
          </cell>
          <cell r="CR319">
            <v>0</v>
          </cell>
          <cell r="CS319">
            <v>0</v>
          </cell>
          <cell r="CT319">
            <v>0</v>
          </cell>
          <cell r="CU319">
            <v>0</v>
          </cell>
          <cell r="CV319">
            <v>0</v>
          </cell>
          <cell r="CW319">
            <v>0</v>
          </cell>
          <cell r="CX319">
            <v>0</v>
          </cell>
          <cell r="CY319">
            <v>0</v>
          </cell>
        </row>
        <row r="320">
          <cell r="A320" t="str">
            <v>1.2.1.72</v>
          </cell>
          <cell r="B320" t="str">
            <v>Реконструкция ТП-251 (замена оборудования РУ-10кВ, РУ-0,4кВ, замена 2ТМГ-630кВА)</v>
          </cell>
          <cell r="C320" t="str">
            <v>С_1.2.1.72</v>
          </cell>
          <cell r="D320">
            <v>5.9004899999999996</v>
          </cell>
          <cell r="E320">
            <v>0</v>
          </cell>
          <cell r="U320">
            <v>0</v>
          </cell>
          <cell r="V320">
            <v>0</v>
          </cell>
          <cell r="X320">
            <v>0</v>
          </cell>
          <cell r="AB320">
            <v>0</v>
          </cell>
          <cell r="AC320">
            <v>0</v>
          </cell>
          <cell r="AE320">
            <v>0</v>
          </cell>
          <cell r="AI320">
            <v>0</v>
          </cell>
          <cell r="AJ320">
            <v>0</v>
          </cell>
          <cell r="AL320">
            <v>0</v>
          </cell>
          <cell r="AP320">
            <v>0</v>
          </cell>
          <cell r="AQ320">
            <v>0</v>
          </cell>
          <cell r="AS320">
            <v>0</v>
          </cell>
          <cell r="AW320">
            <v>5.9004899999999996</v>
          </cell>
          <cell r="AX320">
            <v>1.26</v>
          </cell>
          <cell r="AZ320">
            <v>0</v>
          </cell>
          <cell r="BD320">
            <v>0</v>
          </cell>
          <cell r="BE320">
            <v>0</v>
          </cell>
          <cell r="BG320">
            <v>0</v>
          </cell>
          <cell r="BK320">
            <v>0</v>
          </cell>
          <cell r="BL320">
            <v>0</v>
          </cell>
          <cell r="BN320">
            <v>0</v>
          </cell>
          <cell r="BR320">
            <v>0</v>
          </cell>
          <cell r="BS320">
            <v>0</v>
          </cell>
          <cell r="BU320">
            <v>0</v>
          </cell>
          <cell r="BY320">
            <v>0</v>
          </cell>
          <cell r="BZ320">
            <v>0</v>
          </cell>
          <cell r="CB320">
            <v>0</v>
          </cell>
          <cell r="CF320">
            <v>0</v>
          </cell>
          <cell r="CG320">
            <v>0</v>
          </cell>
          <cell r="CI320">
            <v>0</v>
          </cell>
          <cell r="CL320">
            <v>0</v>
          </cell>
          <cell r="CM320">
            <v>5.9004899999999996</v>
          </cell>
          <cell r="CN320">
            <v>1.26</v>
          </cell>
          <cell r="CO320">
            <v>0</v>
          </cell>
          <cell r="CP320">
            <v>0</v>
          </cell>
          <cell r="CQ320">
            <v>0</v>
          </cell>
          <cell r="CR320">
            <v>0</v>
          </cell>
          <cell r="CS320">
            <v>0</v>
          </cell>
          <cell r="CT320">
            <v>0</v>
          </cell>
          <cell r="CU320">
            <v>0</v>
          </cell>
          <cell r="CV320">
            <v>0</v>
          </cell>
          <cell r="CW320">
            <v>0</v>
          </cell>
          <cell r="CX320">
            <v>0</v>
          </cell>
          <cell r="CY320">
            <v>0</v>
          </cell>
        </row>
        <row r="321">
          <cell r="A321" t="str">
            <v>1.2.1.73</v>
          </cell>
          <cell r="B321" t="str">
            <v>Реконструкция ТП-252 (замена оборудования РУ-10кВ, РУ-0,4кВ, замена 2ТМГ-630кВА)</v>
          </cell>
          <cell r="C321" t="str">
            <v>С_1.2.1.73</v>
          </cell>
          <cell r="D321">
            <v>5.6538699999999995</v>
          </cell>
          <cell r="E321">
            <v>0</v>
          </cell>
          <cell r="U321">
            <v>0</v>
          </cell>
          <cell r="V321">
            <v>0</v>
          </cell>
          <cell r="X321">
            <v>0</v>
          </cell>
          <cell r="AB321">
            <v>0</v>
          </cell>
          <cell r="AC321">
            <v>0</v>
          </cell>
          <cell r="AE321">
            <v>0</v>
          </cell>
          <cell r="AI321">
            <v>0</v>
          </cell>
          <cell r="AJ321">
            <v>0</v>
          </cell>
          <cell r="AL321">
            <v>0</v>
          </cell>
          <cell r="AP321">
            <v>0</v>
          </cell>
          <cell r="AQ321">
            <v>0</v>
          </cell>
          <cell r="AS321">
            <v>0</v>
          </cell>
          <cell r="AW321">
            <v>5.6538699999999995</v>
          </cell>
          <cell r="AX321">
            <v>1.26</v>
          </cell>
          <cell r="AZ321">
            <v>0</v>
          </cell>
          <cell r="BD321">
            <v>0</v>
          </cell>
          <cell r="BE321">
            <v>0</v>
          </cell>
          <cell r="BG321">
            <v>0</v>
          </cell>
          <cell r="BK321">
            <v>0</v>
          </cell>
          <cell r="BL321">
            <v>0</v>
          </cell>
          <cell r="BN321">
            <v>0</v>
          </cell>
          <cell r="BR321">
            <v>0</v>
          </cell>
          <cell r="BS321">
            <v>0</v>
          </cell>
          <cell r="BU321">
            <v>0</v>
          </cell>
          <cell r="BY321">
            <v>0</v>
          </cell>
          <cell r="BZ321">
            <v>0</v>
          </cell>
          <cell r="CB321">
            <v>0</v>
          </cell>
          <cell r="CF321">
            <v>0</v>
          </cell>
          <cell r="CG321">
            <v>0</v>
          </cell>
          <cell r="CI321">
            <v>0</v>
          </cell>
          <cell r="CL321">
            <v>0</v>
          </cell>
          <cell r="CM321">
            <v>5.6538699999999995</v>
          </cell>
          <cell r="CN321">
            <v>1.26</v>
          </cell>
          <cell r="CO321">
            <v>0</v>
          </cell>
          <cell r="CP321">
            <v>0</v>
          </cell>
          <cell r="CQ321">
            <v>0</v>
          </cell>
          <cell r="CR321">
            <v>0</v>
          </cell>
          <cell r="CS321">
            <v>0</v>
          </cell>
          <cell r="CT321">
            <v>0</v>
          </cell>
          <cell r="CU321">
            <v>0</v>
          </cell>
          <cell r="CV321">
            <v>0</v>
          </cell>
          <cell r="CW321">
            <v>0</v>
          </cell>
          <cell r="CX321">
            <v>0</v>
          </cell>
          <cell r="CY321">
            <v>0</v>
          </cell>
        </row>
        <row r="322">
          <cell r="A322" t="str">
            <v>1.2.1.74</v>
          </cell>
          <cell r="B322" t="str">
            <v>Реконструкция ТП-343 (замена оборудования РУ-10кВ, РУ-0,4кВ, замена 2ТМГ-630кВА)</v>
          </cell>
          <cell r="C322" t="str">
            <v>С_1.2.1.74</v>
          </cell>
          <cell r="D322">
            <v>5.6538699999999995</v>
          </cell>
          <cell r="E322">
            <v>0</v>
          </cell>
          <cell r="U322">
            <v>0</v>
          </cell>
          <cell r="V322">
            <v>0</v>
          </cell>
          <cell r="X322">
            <v>0</v>
          </cell>
          <cell r="AB322">
            <v>0</v>
          </cell>
          <cell r="AC322">
            <v>0</v>
          </cell>
          <cell r="AE322">
            <v>0</v>
          </cell>
          <cell r="AI322">
            <v>0</v>
          </cell>
          <cell r="AJ322">
            <v>0</v>
          </cell>
          <cell r="AL322">
            <v>0</v>
          </cell>
          <cell r="AP322">
            <v>0</v>
          </cell>
          <cell r="AQ322">
            <v>0</v>
          </cell>
          <cell r="AS322">
            <v>0</v>
          </cell>
          <cell r="AW322">
            <v>5.6538699999999995</v>
          </cell>
          <cell r="AX322">
            <v>1.26</v>
          </cell>
          <cell r="AZ322">
            <v>0</v>
          </cell>
          <cell r="BD322">
            <v>0</v>
          </cell>
          <cell r="BE322">
            <v>0</v>
          </cell>
          <cell r="BG322">
            <v>0</v>
          </cell>
          <cell r="BK322">
            <v>0</v>
          </cell>
          <cell r="BL322">
            <v>0</v>
          </cell>
          <cell r="BN322">
            <v>0</v>
          </cell>
          <cell r="BR322">
            <v>0</v>
          </cell>
          <cell r="BS322">
            <v>0</v>
          </cell>
          <cell r="BU322">
            <v>0</v>
          </cell>
          <cell r="BY322">
            <v>0</v>
          </cell>
          <cell r="BZ322">
            <v>0</v>
          </cell>
          <cell r="CB322">
            <v>0</v>
          </cell>
          <cell r="CF322">
            <v>0</v>
          </cell>
          <cell r="CG322">
            <v>0</v>
          </cell>
          <cell r="CI322">
            <v>0</v>
          </cell>
          <cell r="CL322">
            <v>0</v>
          </cell>
          <cell r="CM322">
            <v>5.6538699999999995</v>
          </cell>
          <cell r="CN322">
            <v>1.26</v>
          </cell>
          <cell r="CO322">
            <v>0</v>
          </cell>
          <cell r="CP322">
            <v>0</v>
          </cell>
          <cell r="CQ322">
            <v>0</v>
          </cell>
          <cell r="CR322">
            <v>0</v>
          </cell>
          <cell r="CS322">
            <v>0</v>
          </cell>
          <cell r="CT322">
            <v>0</v>
          </cell>
          <cell r="CU322">
            <v>0</v>
          </cell>
          <cell r="CV322">
            <v>0</v>
          </cell>
          <cell r="CW322">
            <v>0</v>
          </cell>
          <cell r="CX322">
            <v>0</v>
          </cell>
          <cell r="CY322">
            <v>0</v>
          </cell>
        </row>
        <row r="323">
          <cell r="A323" t="str">
            <v>1.2.1.75</v>
          </cell>
          <cell r="B323" t="str">
            <v>Реконструкция ТП-344 (замена оборудования РУ-10кВ, РУ-0,4кВ, замена 2ТМГ-630кВА)</v>
          </cell>
          <cell r="C323" t="str">
            <v>С_1.2.1.75</v>
          </cell>
          <cell r="D323">
            <v>5.6538699999999995</v>
          </cell>
          <cell r="E323">
            <v>0</v>
          </cell>
          <cell r="U323">
            <v>0</v>
          </cell>
          <cell r="V323">
            <v>0</v>
          </cell>
          <cell r="X323">
            <v>0</v>
          </cell>
          <cell r="AB323">
            <v>0</v>
          </cell>
          <cell r="AC323">
            <v>0</v>
          </cell>
          <cell r="AE323">
            <v>0</v>
          </cell>
          <cell r="AI323">
            <v>0</v>
          </cell>
          <cell r="AJ323">
            <v>0</v>
          </cell>
          <cell r="AL323">
            <v>0</v>
          </cell>
          <cell r="AP323">
            <v>0</v>
          </cell>
          <cell r="AQ323">
            <v>0</v>
          </cell>
          <cell r="AS323">
            <v>0</v>
          </cell>
          <cell r="AW323">
            <v>5.6538699999999995</v>
          </cell>
          <cell r="AX323">
            <v>1.26</v>
          </cell>
          <cell r="AZ323">
            <v>0</v>
          </cell>
          <cell r="BD323">
            <v>0</v>
          </cell>
          <cell r="BE323">
            <v>0</v>
          </cell>
          <cell r="BG323">
            <v>0</v>
          </cell>
          <cell r="BK323">
            <v>0</v>
          </cell>
          <cell r="BL323">
            <v>0</v>
          </cell>
          <cell r="BN323">
            <v>0</v>
          </cell>
          <cell r="BR323">
            <v>0</v>
          </cell>
          <cell r="BS323">
            <v>0</v>
          </cell>
          <cell r="BU323">
            <v>0</v>
          </cell>
          <cell r="BY323">
            <v>0</v>
          </cell>
          <cell r="BZ323">
            <v>0</v>
          </cell>
          <cell r="CB323">
            <v>0</v>
          </cell>
          <cell r="CF323">
            <v>0</v>
          </cell>
          <cell r="CG323">
            <v>0</v>
          </cell>
          <cell r="CI323">
            <v>0</v>
          </cell>
          <cell r="CL323">
            <v>0</v>
          </cell>
          <cell r="CM323">
            <v>5.6538699999999995</v>
          </cell>
          <cell r="CN323">
            <v>1.26</v>
          </cell>
          <cell r="CO323">
            <v>0</v>
          </cell>
          <cell r="CP323">
            <v>0</v>
          </cell>
          <cell r="CQ323">
            <v>0</v>
          </cell>
          <cell r="CR323">
            <v>0</v>
          </cell>
          <cell r="CS323">
            <v>0</v>
          </cell>
          <cell r="CT323">
            <v>0</v>
          </cell>
          <cell r="CU323">
            <v>0</v>
          </cell>
          <cell r="CV323">
            <v>0</v>
          </cell>
          <cell r="CW323">
            <v>0</v>
          </cell>
          <cell r="CX323">
            <v>0</v>
          </cell>
          <cell r="CY323">
            <v>0</v>
          </cell>
        </row>
        <row r="324">
          <cell r="A324" t="str">
            <v>1.2.1.76</v>
          </cell>
          <cell r="B324" t="str">
            <v>Реконструкция ТП-345 (замена оборудования РУ-10кВ, РУ-0,4кВ, замена 2ТМГ-630кВА)</v>
          </cell>
          <cell r="C324" t="str">
            <v>С_1.2.1.76</v>
          </cell>
          <cell r="D324">
            <v>5.6538699999999995</v>
          </cell>
          <cell r="E324">
            <v>0</v>
          </cell>
          <cell r="U324">
            <v>0</v>
          </cell>
          <cell r="V324">
            <v>0</v>
          </cell>
          <cell r="X324">
            <v>0</v>
          </cell>
          <cell r="AB324">
            <v>0</v>
          </cell>
          <cell r="AC324">
            <v>0</v>
          </cell>
          <cell r="AE324">
            <v>0</v>
          </cell>
          <cell r="AI324">
            <v>0</v>
          </cell>
          <cell r="AJ324">
            <v>0</v>
          </cell>
          <cell r="AL324">
            <v>0</v>
          </cell>
          <cell r="AP324">
            <v>0</v>
          </cell>
          <cell r="AQ324">
            <v>0</v>
          </cell>
          <cell r="AS324">
            <v>0</v>
          </cell>
          <cell r="AW324">
            <v>5.6538699999999995</v>
          </cell>
          <cell r="AX324">
            <v>1.26</v>
          </cell>
          <cell r="AZ324">
            <v>0</v>
          </cell>
          <cell r="BD324">
            <v>0</v>
          </cell>
          <cell r="BE324">
            <v>0</v>
          </cell>
          <cell r="BG324">
            <v>0</v>
          </cell>
          <cell r="BK324">
            <v>0</v>
          </cell>
          <cell r="BL324">
            <v>0</v>
          </cell>
          <cell r="BN324">
            <v>0</v>
          </cell>
          <cell r="BR324">
            <v>0</v>
          </cell>
          <cell r="BS324">
            <v>0</v>
          </cell>
          <cell r="BU324">
            <v>0</v>
          </cell>
          <cell r="BY324">
            <v>0</v>
          </cell>
          <cell r="BZ324">
            <v>0</v>
          </cell>
          <cell r="CB324">
            <v>0</v>
          </cell>
          <cell r="CF324">
            <v>0</v>
          </cell>
          <cell r="CG324">
            <v>0</v>
          </cell>
          <cell r="CI324">
            <v>0</v>
          </cell>
          <cell r="CL324">
            <v>0</v>
          </cell>
          <cell r="CM324">
            <v>5.6538699999999995</v>
          </cell>
          <cell r="CN324">
            <v>1.26</v>
          </cell>
          <cell r="CO324">
            <v>0</v>
          </cell>
          <cell r="CP324">
            <v>0</v>
          </cell>
          <cell r="CQ324">
            <v>0</v>
          </cell>
          <cell r="CR324">
            <v>0</v>
          </cell>
          <cell r="CS324">
            <v>0</v>
          </cell>
          <cell r="CT324">
            <v>0</v>
          </cell>
          <cell r="CU324">
            <v>0</v>
          </cell>
          <cell r="CV324">
            <v>0</v>
          </cell>
          <cell r="CW324">
            <v>0</v>
          </cell>
          <cell r="CX324">
            <v>0</v>
          </cell>
          <cell r="CY324">
            <v>0</v>
          </cell>
        </row>
        <row r="325">
          <cell r="A325" t="str">
            <v>1.2.1.77</v>
          </cell>
          <cell r="B325" t="str">
            <v>Реконструкция ТП-347 (замена оборудования РУ-10кВ, РУ-0,4кВ, замена 2ТМГ-630кВА)</v>
          </cell>
          <cell r="C325" t="str">
            <v>С_1.2.1.77</v>
          </cell>
          <cell r="D325">
            <v>5.6538699999999995</v>
          </cell>
          <cell r="E325">
            <v>0</v>
          </cell>
          <cell r="U325">
            <v>0</v>
          </cell>
          <cell r="V325">
            <v>0</v>
          </cell>
          <cell r="X325">
            <v>0</v>
          </cell>
          <cell r="AB325">
            <v>0</v>
          </cell>
          <cell r="AC325">
            <v>0</v>
          </cell>
          <cell r="AE325">
            <v>0</v>
          </cell>
          <cell r="AI325">
            <v>0</v>
          </cell>
          <cell r="AJ325">
            <v>0</v>
          </cell>
          <cell r="AL325">
            <v>0</v>
          </cell>
          <cell r="AP325">
            <v>0</v>
          </cell>
          <cell r="AQ325">
            <v>0</v>
          </cell>
          <cell r="AS325">
            <v>0</v>
          </cell>
          <cell r="AW325">
            <v>5.6538699999999995</v>
          </cell>
          <cell r="AX325">
            <v>1.26</v>
          </cell>
          <cell r="AZ325">
            <v>0</v>
          </cell>
          <cell r="BD325">
            <v>0</v>
          </cell>
          <cell r="BE325">
            <v>0</v>
          </cell>
          <cell r="BG325">
            <v>0</v>
          </cell>
          <cell r="BK325">
            <v>0</v>
          </cell>
          <cell r="BL325">
            <v>0</v>
          </cell>
          <cell r="BN325">
            <v>0</v>
          </cell>
          <cell r="BR325">
            <v>0</v>
          </cell>
          <cell r="BS325">
            <v>0</v>
          </cell>
          <cell r="BU325">
            <v>0</v>
          </cell>
          <cell r="BY325">
            <v>0</v>
          </cell>
          <cell r="BZ325">
            <v>0</v>
          </cell>
          <cell r="CB325">
            <v>0</v>
          </cell>
          <cell r="CF325">
            <v>0</v>
          </cell>
          <cell r="CG325">
            <v>0</v>
          </cell>
          <cell r="CI325">
            <v>0</v>
          </cell>
          <cell r="CL325">
            <v>0</v>
          </cell>
          <cell r="CM325">
            <v>5.6538699999999995</v>
          </cell>
          <cell r="CN325">
            <v>1.26</v>
          </cell>
          <cell r="CO325">
            <v>0</v>
          </cell>
          <cell r="CP325">
            <v>0</v>
          </cell>
          <cell r="CQ325">
            <v>0</v>
          </cell>
          <cell r="CR325">
            <v>0</v>
          </cell>
          <cell r="CS325">
            <v>0</v>
          </cell>
          <cell r="CT325">
            <v>0</v>
          </cell>
          <cell r="CU325">
            <v>0</v>
          </cell>
          <cell r="CV325">
            <v>0</v>
          </cell>
          <cell r="CW325">
            <v>0</v>
          </cell>
          <cell r="CX325">
            <v>0</v>
          </cell>
          <cell r="CY325">
            <v>0</v>
          </cell>
        </row>
        <row r="326">
          <cell r="A326" t="str">
            <v>1.2.1.78</v>
          </cell>
          <cell r="B326" t="str">
            <v>Реконструкция ТП-253 (замена оборудования РУ-10кВ, РУ-0,4кВ, замена 2ТМГ-630кВА)</v>
          </cell>
          <cell r="C326" t="str">
            <v>С_1.2.1.78</v>
          </cell>
          <cell r="D326">
            <v>5.6538699999999995</v>
          </cell>
          <cell r="E326">
            <v>0</v>
          </cell>
          <cell r="U326">
            <v>0</v>
          </cell>
          <cell r="V326">
            <v>0</v>
          </cell>
          <cell r="X326">
            <v>0</v>
          </cell>
          <cell r="AB326">
            <v>0</v>
          </cell>
          <cell r="AC326">
            <v>0</v>
          </cell>
          <cell r="AE326">
            <v>0</v>
          </cell>
          <cell r="AI326">
            <v>0</v>
          </cell>
          <cell r="AJ326">
            <v>0</v>
          </cell>
          <cell r="AL326">
            <v>0</v>
          </cell>
          <cell r="AP326">
            <v>0</v>
          </cell>
          <cell r="AQ326">
            <v>0</v>
          </cell>
          <cell r="AS326">
            <v>0</v>
          </cell>
          <cell r="AW326">
            <v>5.6538699999999995</v>
          </cell>
          <cell r="AX326">
            <v>1.26</v>
          </cell>
          <cell r="AZ326">
            <v>0</v>
          </cell>
          <cell r="BD326">
            <v>0</v>
          </cell>
          <cell r="BE326">
            <v>0</v>
          </cell>
          <cell r="BG326">
            <v>0</v>
          </cell>
          <cell r="BK326">
            <v>0</v>
          </cell>
          <cell r="BL326">
            <v>0</v>
          </cell>
          <cell r="BN326">
            <v>0</v>
          </cell>
          <cell r="BR326">
            <v>0</v>
          </cell>
          <cell r="BS326">
            <v>0</v>
          </cell>
          <cell r="BU326">
            <v>0</v>
          </cell>
          <cell r="BY326">
            <v>0</v>
          </cell>
          <cell r="BZ326">
            <v>0</v>
          </cell>
          <cell r="CB326">
            <v>0</v>
          </cell>
          <cell r="CF326">
            <v>0</v>
          </cell>
          <cell r="CG326">
            <v>0</v>
          </cell>
          <cell r="CI326">
            <v>0</v>
          </cell>
          <cell r="CL326">
            <v>0</v>
          </cell>
          <cell r="CM326">
            <v>5.6538699999999995</v>
          </cell>
          <cell r="CN326">
            <v>1.26</v>
          </cell>
          <cell r="CO326">
            <v>0</v>
          </cell>
          <cell r="CP326">
            <v>0</v>
          </cell>
          <cell r="CQ326">
            <v>0</v>
          </cell>
          <cell r="CR326">
            <v>0</v>
          </cell>
          <cell r="CS326">
            <v>0</v>
          </cell>
          <cell r="CT326">
            <v>0</v>
          </cell>
          <cell r="CU326">
            <v>0</v>
          </cell>
          <cell r="CV326">
            <v>0</v>
          </cell>
          <cell r="CW326">
            <v>0</v>
          </cell>
          <cell r="CX326">
            <v>0</v>
          </cell>
          <cell r="CY326">
            <v>0</v>
          </cell>
        </row>
        <row r="327">
          <cell r="A327" t="str">
            <v>1.2.1.79</v>
          </cell>
          <cell r="B327" t="str">
            <v>Реконструкция ТП - 264 (замена оборудования РУ-10кВ, РУ-0,4кВ, замена 2ТМГ-1000кВА)</v>
          </cell>
          <cell r="C327" t="str">
            <v>С_1.2.1.79</v>
          </cell>
          <cell r="D327">
            <v>6.7037399999999998</v>
          </cell>
          <cell r="E327">
            <v>0</v>
          </cell>
          <cell r="U327">
            <v>0</v>
          </cell>
          <cell r="V327">
            <v>0</v>
          </cell>
          <cell r="X327">
            <v>0</v>
          </cell>
          <cell r="AB327">
            <v>0</v>
          </cell>
          <cell r="AC327">
            <v>0</v>
          </cell>
          <cell r="AE327">
            <v>0</v>
          </cell>
          <cell r="AI327">
            <v>0</v>
          </cell>
          <cell r="AJ327">
            <v>0</v>
          </cell>
          <cell r="AL327">
            <v>0</v>
          </cell>
          <cell r="AP327">
            <v>0</v>
          </cell>
          <cell r="AQ327">
            <v>0</v>
          </cell>
          <cell r="AS327">
            <v>0</v>
          </cell>
          <cell r="AW327">
            <v>6.7037399999999998</v>
          </cell>
          <cell r="AX327">
            <v>2</v>
          </cell>
          <cell r="AZ327">
            <v>0</v>
          </cell>
          <cell r="BD327">
            <v>0</v>
          </cell>
          <cell r="BE327">
            <v>0</v>
          </cell>
          <cell r="BG327">
            <v>0</v>
          </cell>
          <cell r="BK327">
            <v>0</v>
          </cell>
          <cell r="BL327">
            <v>0</v>
          </cell>
          <cell r="BN327">
            <v>0</v>
          </cell>
          <cell r="BR327">
            <v>0</v>
          </cell>
          <cell r="BS327">
            <v>0</v>
          </cell>
          <cell r="BU327">
            <v>0</v>
          </cell>
          <cell r="BY327">
            <v>0</v>
          </cell>
          <cell r="BZ327">
            <v>0</v>
          </cell>
          <cell r="CB327">
            <v>0</v>
          </cell>
          <cell r="CF327">
            <v>0</v>
          </cell>
          <cell r="CG327">
            <v>0</v>
          </cell>
          <cell r="CI327">
            <v>0</v>
          </cell>
          <cell r="CL327">
            <v>0</v>
          </cell>
          <cell r="CM327">
            <v>6.7037399999999998</v>
          </cell>
          <cell r="CN327">
            <v>2</v>
          </cell>
          <cell r="CO327">
            <v>0</v>
          </cell>
          <cell r="CP327">
            <v>0</v>
          </cell>
          <cell r="CQ327">
            <v>0</v>
          </cell>
          <cell r="CR327">
            <v>0</v>
          </cell>
          <cell r="CS327">
            <v>0</v>
          </cell>
          <cell r="CT327">
            <v>0</v>
          </cell>
          <cell r="CU327">
            <v>0</v>
          </cell>
          <cell r="CV327">
            <v>0</v>
          </cell>
          <cell r="CW327">
            <v>0</v>
          </cell>
          <cell r="CX327">
            <v>0</v>
          </cell>
          <cell r="CY327">
            <v>0</v>
          </cell>
        </row>
        <row r="328">
          <cell r="A328" t="str">
            <v>1.2.1.80</v>
          </cell>
          <cell r="B328" t="str">
            <v>Реконструкция ТП - 265 (замена оборудования РУ-10кВ, РУ-0,4кВ, замена 2ТМГ-630кВА)</v>
          </cell>
          <cell r="C328" t="str">
            <v>С_1.2.1.80</v>
          </cell>
          <cell r="D328">
            <v>5.6538699999999995</v>
          </cell>
          <cell r="E328">
            <v>0</v>
          </cell>
          <cell r="U328">
            <v>0</v>
          </cell>
          <cell r="V328">
            <v>0</v>
          </cell>
          <cell r="X328">
            <v>0</v>
          </cell>
          <cell r="AB328">
            <v>0</v>
          </cell>
          <cell r="AC328">
            <v>0</v>
          </cell>
          <cell r="AE328">
            <v>0</v>
          </cell>
          <cell r="AI328">
            <v>0</v>
          </cell>
          <cell r="AJ328">
            <v>0</v>
          </cell>
          <cell r="AL328">
            <v>0</v>
          </cell>
          <cell r="AP328">
            <v>0</v>
          </cell>
          <cell r="AQ328">
            <v>0</v>
          </cell>
          <cell r="AS328">
            <v>0</v>
          </cell>
          <cell r="AW328">
            <v>0</v>
          </cell>
          <cell r="AX328">
            <v>0</v>
          </cell>
          <cell r="AZ328">
            <v>0</v>
          </cell>
          <cell r="BD328">
            <v>0</v>
          </cell>
          <cell r="BE328">
            <v>0</v>
          </cell>
          <cell r="BG328">
            <v>0</v>
          </cell>
          <cell r="BK328">
            <v>5.6538699999999995</v>
          </cell>
          <cell r="BL328">
            <v>1.26</v>
          </cell>
          <cell r="BN328">
            <v>0</v>
          </cell>
          <cell r="BR328">
            <v>0</v>
          </cell>
          <cell r="BS328">
            <v>0</v>
          </cell>
          <cell r="BU328">
            <v>0</v>
          </cell>
          <cell r="BY328">
            <v>0</v>
          </cell>
          <cell r="BZ328">
            <v>0</v>
          </cell>
          <cell r="CB328">
            <v>0</v>
          </cell>
          <cell r="CF328">
            <v>0</v>
          </cell>
          <cell r="CG328">
            <v>0</v>
          </cell>
          <cell r="CI328">
            <v>0</v>
          </cell>
          <cell r="CL328">
            <v>0</v>
          </cell>
          <cell r="CM328">
            <v>5.6538699999999995</v>
          </cell>
          <cell r="CN328">
            <v>1.26</v>
          </cell>
          <cell r="CO328">
            <v>0</v>
          </cell>
          <cell r="CP328">
            <v>0</v>
          </cell>
          <cell r="CQ328">
            <v>0</v>
          </cell>
          <cell r="CR328">
            <v>0</v>
          </cell>
          <cell r="CS328">
            <v>0</v>
          </cell>
          <cell r="CT328">
            <v>0</v>
          </cell>
          <cell r="CU328">
            <v>0</v>
          </cell>
          <cell r="CV328">
            <v>0</v>
          </cell>
          <cell r="CW328">
            <v>0</v>
          </cell>
          <cell r="CX328">
            <v>0</v>
          </cell>
          <cell r="CY328">
            <v>0</v>
          </cell>
        </row>
        <row r="329">
          <cell r="A329" t="str">
            <v>1.2.1.81</v>
          </cell>
          <cell r="B329" t="str">
            <v>Реконструкция ТП - 266 (замена оборудования РУ-10кВ, РУ-0,4кВ, замена 2ТМГ-1000кВА)</v>
          </cell>
          <cell r="C329" t="str">
            <v>С_1.2.1.81</v>
          </cell>
          <cell r="D329">
            <v>6.7604199999999999</v>
          </cell>
          <cell r="E329">
            <v>0</v>
          </cell>
          <cell r="U329">
            <v>0</v>
          </cell>
          <cell r="V329">
            <v>0</v>
          </cell>
          <cell r="X329">
            <v>0</v>
          </cell>
          <cell r="AB329">
            <v>0</v>
          </cell>
          <cell r="AC329">
            <v>0</v>
          </cell>
          <cell r="AE329">
            <v>0</v>
          </cell>
          <cell r="AI329">
            <v>0</v>
          </cell>
          <cell r="AJ329">
            <v>0</v>
          </cell>
          <cell r="AL329">
            <v>0</v>
          </cell>
          <cell r="AP329">
            <v>0</v>
          </cell>
          <cell r="AQ329">
            <v>0</v>
          </cell>
          <cell r="AS329">
            <v>0</v>
          </cell>
          <cell r="AW329">
            <v>0</v>
          </cell>
          <cell r="AX329">
            <v>0</v>
          </cell>
          <cell r="AZ329">
            <v>0</v>
          </cell>
          <cell r="BD329">
            <v>0</v>
          </cell>
          <cell r="BE329">
            <v>0</v>
          </cell>
          <cell r="BG329">
            <v>0</v>
          </cell>
          <cell r="BK329">
            <v>6.7604199999999999</v>
          </cell>
          <cell r="BL329">
            <v>2</v>
          </cell>
          <cell r="BN329">
            <v>0</v>
          </cell>
          <cell r="BR329">
            <v>0</v>
          </cell>
          <cell r="BS329">
            <v>0</v>
          </cell>
          <cell r="BU329">
            <v>0</v>
          </cell>
          <cell r="BY329">
            <v>0</v>
          </cell>
          <cell r="BZ329">
            <v>0</v>
          </cell>
          <cell r="CB329">
            <v>0</v>
          </cell>
          <cell r="CF329">
            <v>0</v>
          </cell>
          <cell r="CG329">
            <v>0</v>
          </cell>
          <cell r="CI329">
            <v>0</v>
          </cell>
          <cell r="CL329">
            <v>0</v>
          </cell>
          <cell r="CM329">
            <v>6.7604199999999999</v>
          </cell>
          <cell r="CN329">
            <v>2</v>
          </cell>
          <cell r="CO329">
            <v>0</v>
          </cell>
          <cell r="CP329">
            <v>0</v>
          </cell>
          <cell r="CQ329">
            <v>0</v>
          </cell>
          <cell r="CR329">
            <v>0</v>
          </cell>
          <cell r="CS329">
            <v>0</v>
          </cell>
          <cell r="CT329">
            <v>0</v>
          </cell>
          <cell r="CU329">
            <v>0</v>
          </cell>
          <cell r="CV329">
            <v>0</v>
          </cell>
          <cell r="CW329">
            <v>0</v>
          </cell>
          <cell r="CX329">
            <v>0</v>
          </cell>
          <cell r="CY329">
            <v>0</v>
          </cell>
        </row>
        <row r="330">
          <cell r="A330" t="str">
            <v>1.2.1.82</v>
          </cell>
          <cell r="B330" t="str">
            <v>Реконструкция ТП - 267 (замена оборудования РУ-10кВ, РУ-0,4кВ, замена 2ТМГ-630кВА)</v>
          </cell>
          <cell r="C330" t="str">
            <v>С_1.2.1.82</v>
          </cell>
          <cell r="D330">
            <v>6.7037399999999998</v>
          </cell>
          <cell r="E330">
            <v>0</v>
          </cell>
          <cell r="U330">
            <v>0</v>
          </cell>
          <cell r="V330">
            <v>0</v>
          </cell>
          <cell r="X330">
            <v>0</v>
          </cell>
          <cell r="AB330">
            <v>0</v>
          </cell>
          <cell r="AC330">
            <v>0</v>
          </cell>
          <cell r="AE330">
            <v>0</v>
          </cell>
          <cell r="AI330">
            <v>0</v>
          </cell>
          <cell r="AJ330">
            <v>0</v>
          </cell>
          <cell r="AL330">
            <v>0</v>
          </cell>
          <cell r="AP330">
            <v>0</v>
          </cell>
          <cell r="AQ330">
            <v>0</v>
          </cell>
          <cell r="AS330">
            <v>0</v>
          </cell>
          <cell r="AW330">
            <v>0</v>
          </cell>
          <cell r="AX330">
            <v>0</v>
          </cell>
          <cell r="AZ330">
            <v>0</v>
          </cell>
          <cell r="BD330">
            <v>0</v>
          </cell>
          <cell r="BE330">
            <v>0</v>
          </cell>
          <cell r="BG330">
            <v>0</v>
          </cell>
          <cell r="BK330">
            <v>6.7037399999999998</v>
          </cell>
          <cell r="BL330">
            <v>1.26</v>
          </cell>
          <cell r="BN330">
            <v>0</v>
          </cell>
          <cell r="BR330">
            <v>0</v>
          </cell>
          <cell r="BS330">
            <v>0</v>
          </cell>
          <cell r="BU330">
            <v>0</v>
          </cell>
          <cell r="BY330">
            <v>0</v>
          </cell>
          <cell r="BZ330">
            <v>0</v>
          </cell>
          <cell r="CB330">
            <v>0</v>
          </cell>
          <cell r="CF330">
            <v>0</v>
          </cell>
          <cell r="CG330">
            <v>0</v>
          </cell>
          <cell r="CI330">
            <v>0</v>
          </cell>
          <cell r="CL330">
            <v>0</v>
          </cell>
          <cell r="CM330">
            <v>6.7037399999999998</v>
          </cell>
          <cell r="CN330">
            <v>1.26</v>
          </cell>
          <cell r="CO330">
            <v>0</v>
          </cell>
          <cell r="CP330">
            <v>0</v>
          </cell>
          <cell r="CQ330">
            <v>0</v>
          </cell>
          <cell r="CR330">
            <v>0</v>
          </cell>
          <cell r="CS330">
            <v>0</v>
          </cell>
          <cell r="CT330">
            <v>0</v>
          </cell>
          <cell r="CU330">
            <v>0</v>
          </cell>
          <cell r="CV330">
            <v>0</v>
          </cell>
          <cell r="CW330">
            <v>0</v>
          </cell>
          <cell r="CX330">
            <v>0</v>
          </cell>
          <cell r="CY330">
            <v>0</v>
          </cell>
        </row>
        <row r="331">
          <cell r="A331" t="str">
            <v>1.2.1.83</v>
          </cell>
          <cell r="B331" t="str">
            <v>Реконструкция ТП - 276 (замена оборудования РУ-10кВ, РУ-0,4кВ, замена 2ТМГ-630кВА)</v>
          </cell>
          <cell r="C331" t="str">
            <v>С_1.2.1.83</v>
          </cell>
          <cell r="D331">
            <v>5.9004899999999996</v>
          </cell>
          <cell r="E331">
            <v>0</v>
          </cell>
          <cell r="U331">
            <v>0</v>
          </cell>
          <cell r="V331">
            <v>0</v>
          </cell>
          <cell r="X331">
            <v>0</v>
          </cell>
          <cell r="AB331">
            <v>0</v>
          </cell>
          <cell r="AC331">
            <v>0</v>
          </cell>
          <cell r="AE331">
            <v>0</v>
          </cell>
          <cell r="AI331">
            <v>0</v>
          </cell>
          <cell r="AJ331">
            <v>0</v>
          </cell>
          <cell r="AL331">
            <v>0</v>
          </cell>
          <cell r="AP331">
            <v>0</v>
          </cell>
          <cell r="AQ331">
            <v>0</v>
          </cell>
          <cell r="AS331">
            <v>0</v>
          </cell>
          <cell r="AW331">
            <v>0</v>
          </cell>
          <cell r="AX331">
            <v>0</v>
          </cell>
          <cell r="AZ331">
            <v>0</v>
          </cell>
          <cell r="BD331">
            <v>0</v>
          </cell>
          <cell r="BE331">
            <v>0</v>
          </cell>
          <cell r="BG331">
            <v>0</v>
          </cell>
          <cell r="BK331">
            <v>5.9004899999999996</v>
          </cell>
          <cell r="BL331">
            <v>1.26</v>
          </cell>
          <cell r="BN331">
            <v>0</v>
          </cell>
          <cell r="BR331">
            <v>0</v>
          </cell>
          <cell r="BS331">
            <v>0</v>
          </cell>
          <cell r="BU331">
            <v>0</v>
          </cell>
          <cell r="BY331">
            <v>0</v>
          </cell>
          <cell r="BZ331">
            <v>0</v>
          </cell>
          <cell r="CB331">
            <v>0</v>
          </cell>
          <cell r="CF331">
            <v>0</v>
          </cell>
          <cell r="CG331">
            <v>0</v>
          </cell>
          <cell r="CI331">
            <v>0</v>
          </cell>
          <cell r="CL331">
            <v>0</v>
          </cell>
          <cell r="CM331">
            <v>5.9004899999999996</v>
          </cell>
          <cell r="CN331">
            <v>1.26</v>
          </cell>
          <cell r="CO331">
            <v>0</v>
          </cell>
          <cell r="CP331">
            <v>0</v>
          </cell>
          <cell r="CQ331">
            <v>0</v>
          </cell>
          <cell r="CR331">
            <v>0</v>
          </cell>
          <cell r="CS331">
            <v>0</v>
          </cell>
          <cell r="CT331">
            <v>0</v>
          </cell>
          <cell r="CU331">
            <v>0</v>
          </cell>
          <cell r="CV331">
            <v>0</v>
          </cell>
          <cell r="CW331">
            <v>0</v>
          </cell>
          <cell r="CX331">
            <v>0</v>
          </cell>
          <cell r="CY331">
            <v>0</v>
          </cell>
        </row>
        <row r="332">
          <cell r="A332" t="str">
            <v>1.2.1.84</v>
          </cell>
          <cell r="B332" t="str">
            <v>Реконструкция ТП - 277 (замена оборудования РУ-10кВ, РУ-0,4кВ, замена 2ТМГ-630кВА)</v>
          </cell>
          <cell r="C332" t="str">
            <v>С_1.2.1.84</v>
          </cell>
          <cell r="D332">
            <v>5.7760899999999999</v>
          </cell>
          <cell r="E332">
            <v>0</v>
          </cell>
          <cell r="U332">
            <v>0</v>
          </cell>
          <cell r="V332">
            <v>0</v>
          </cell>
          <cell r="X332">
            <v>0</v>
          </cell>
          <cell r="AB332">
            <v>0</v>
          </cell>
          <cell r="AC332">
            <v>0</v>
          </cell>
          <cell r="AE332">
            <v>0</v>
          </cell>
          <cell r="AI332">
            <v>0</v>
          </cell>
          <cell r="AJ332">
            <v>0</v>
          </cell>
          <cell r="AL332">
            <v>0</v>
          </cell>
          <cell r="AP332">
            <v>0</v>
          </cell>
          <cell r="AQ332">
            <v>0</v>
          </cell>
          <cell r="AS332">
            <v>0</v>
          </cell>
          <cell r="AW332">
            <v>0</v>
          </cell>
          <cell r="AX332">
            <v>0</v>
          </cell>
          <cell r="AZ332">
            <v>0</v>
          </cell>
          <cell r="BD332">
            <v>0</v>
          </cell>
          <cell r="BE332">
            <v>0</v>
          </cell>
          <cell r="BG332">
            <v>0</v>
          </cell>
          <cell r="BK332">
            <v>5.7760899999999999</v>
          </cell>
          <cell r="BL332">
            <v>1.26</v>
          </cell>
          <cell r="BN332">
            <v>0</v>
          </cell>
          <cell r="BR332">
            <v>0</v>
          </cell>
          <cell r="BS332">
            <v>0</v>
          </cell>
          <cell r="BU332">
            <v>0</v>
          </cell>
          <cell r="BY332">
            <v>0</v>
          </cell>
          <cell r="BZ332">
            <v>0</v>
          </cell>
          <cell r="CB332">
            <v>0</v>
          </cell>
          <cell r="CF332">
            <v>0</v>
          </cell>
          <cell r="CG332">
            <v>0</v>
          </cell>
          <cell r="CI332">
            <v>0</v>
          </cell>
          <cell r="CL332">
            <v>0</v>
          </cell>
          <cell r="CM332">
            <v>5.7760899999999999</v>
          </cell>
          <cell r="CN332">
            <v>1.26</v>
          </cell>
          <cell r="CO332">
            <v>0</v>
          </cell>
          <cell r="CP332">
            <v>0</v>
          </cell>
          <cell r="CQ332">
            <v>0</v>
          </cell>
          <cell r="CR332">
            <v>0</v>
          </cell>
          <cell r="CS332">
            <v>0</v>
          </cell>
          <cell r="CT332">
            <v>0</v>
          </cell>
          <cell r="CU332">
            <v>0</v>
          </cell>
          <cell r="CV332">
            <v>0</v>
          </cell>
          <cell r="CW332">
            <v>0</v>
          </cell>
          <cell r="CX332">
            <v>0</v>
          </cell>
          <cell r="CY332">
            <v>0</v>
          </cell>
        </row>
        <row r="333">
          <cell r="A333" t="str">
            <v>1.2.1.85</v>
          </cell>
          <cell r="B333" t="str">
            <v>Реконструкция ТП - 271 (замена оборудования РУ-10кВ, РУ-0,4кВ, замена 2ТМГ-1000кВА)</v>
          </cell>
          <cell r="C333" t="str">
            <v>С_1.2.1.85</v>
          </cell>
          <cell r="D333">
            <v>6.7037399999999998</v>
          </cell>
          <cell r="E333">
            <v>0</v>
          </cell>
          <cell r="U333">
            <v>0</v>
          </cell>
          <cell r="V333">
            <v>0</v>
          </cell>
          <cell r="X333">
            <v>0</v>
          </cell>
          <cell r="AB333">
            <v>0</v>
          </cell>
          <cell r="AC333">
            <v>0</v>
          </cell>
          <cell r="AE333">
            <v>0</v>
          </cell>
          <cell r="AI333">
            <v>0</v>
          </cell>
          <cell r="AJ333">
            <v>0</v>
          </cell>
          <cell r="AL333">
            <v>0</v>
          </cell>
          <cell r="AP333">
            <v>0</v>
          </cell>
          <cell r="AQ333">
            <v>0</v>
          </cell>
          <cell r="AS333">
            <v>0</v>
          </cell>
          <cell r="AW333">
            <v>0</v>
          </cell>
          <cell r="AX333">
            <v>0</v>
          </cell>
          <cell r="AZ333">
            <v>0</v>
          </cell>
          <cell r="BD333">
            <v>0</v>
          </cell>
          <cell r="BE333">
            <v>0</v>
          </cell>
          <cell r="BG333">
            <v>0</v>
          </cell>
          <cell r="BK333">
            <v>6.7037399999999998</v>
          </cell>
          <cell r="BL333">
            <v>2</v>
          </cell>
          <cell r="BN333">
            <v>0</v>
          </cell>
          <cell r="BR333">
            <v>0</v>
          </cell>
          <cell r="BS333">
            <v>0</v>
          </cell>
          <cell r="BU333">
            <v>0</v>
          </cell>
          <cell r="BY333">
            <v>0</v>
          </cell>
          <cell r="BZ333">
            <v>0</v>
          </cell>
          <cell r="CB333">
            <v>0</v>
          </cell>
          <cell r="CF333">
            <v>0</v>
          </cell>
          <cell r="CG333">
            <v>0</v>
          </cell>
          <cell r="CI333">
            <v>0</v>
          </cell>
          <cell r="CL333">
            <v>0</v>
          </cell>
          <cell r="CM333">
            <v>6.7037399999999998</v>
          </cell>
          <cell r="CN333">
            <v>2</v>
          </cell>
          <cell r="CO333">
            <v>0</v>
          </cell>
          <cell r="CP333">
            <v>0</v>
          </cell>
          <cell r="CQ333">
            <v>0</v>
          </cell>
          <cell r="CR333">
            <v>0</v>
          </cell>
          <cell r="CS333">
            <v>0</v>
          </cell>
          <cell r="CT333">
            <v>0</v>
          </cell>
          <cell r="CU333">
            <v>0</v>
          </cell>
          <cell r="CV333">
            <v>0</v>
          </cell>
          <cell r="CW333">
            <v>0</v>
          </cell>
          <cell r="CX333">
            <v>0</v>
          </cell>
          <cell r="CY333">
            <v>0</v>
          </cell>
        </row>
        <row r="334">
          <cell r="A334" t="str">
            <v>1.2.1.86</v>
          </cell>
          <cell r="B334" t="str">
            <v>Реконструкция ТП - 272  (замена оборудования РУ-10кВ, РУ-0,4кВ, замена 2ТМГ-630кВА)</v>
          </cell>
          <cell r="C334" t="str">
            <v>С_1.2.1.86</v>
          </cell>
          <cell r="D334">
            <v>5.9924300000000006</v>
          </cell>
          <cell r="E334">
            <v>0</v>
          </cell>
          <cell r="U334">
            <v>0</v>
          </cell>
          <cell r="V334">
            <v>0</v>
          </cell>
          <cell r="X334">
            <v>0</v>
          </cell>
          <cell r="AB334">
            <v>0</v>
          </cell>
          <cell r="AC334">
            <v>0</v>
          </cell>
          <cell r="AE334">
            <v>0</v>
          </cell>
          <cell r="AI334">
            <v>0</v>
          </cell>
          <cell r="AJ334">
            <v>0</v>
          </cell>
          <cell r="AL334">
            <v>0</v>
          </cell>
          <cell r="AP334">
            <v>0</v>
          </cell>
          <cell r="AQ334">
            <v>0</v>
          </cell>
          <cell r="AS334">
            <v>0</v>
          </cell>
          <cell r="AW334">
            <v>0</v>
          </cell>
          <cell r="AX334">
            <v>0</v>
          </cell>
          <cell r="AZ334">
            <v>0</v>
          </cell>
          <cell r="BD334">
            <v>0</v>
          </cell>
          <cell r="BE334">
            <v>0</v>
          </cell>
          <cell r="BG334">
            <v>0</v>
          </cell>
          <cell r="BK334">
            <v>5.9924300000000006</v>
          </cell>
          <cell r="BL334">
            <v>1.26</v>
          </cell>
          <cell r="BN334">
            <v>0</v>
          </cell>
          <cell r="BR334">
            <v>0</v>
          </cell>
          <cell r="BS334">
            <v>0</v>
          </cell>
          <cell r="BU334">
            <v>0</v>
          </cell>
          <cell r="BY334">
            <v>0</v>
          </cell>
          <cell r="BZ334">
            <v>0</v>
          </cell>
          <cell r="CB334">
            <v>0</v>
          </cell>
          <cell r="CF334">
            <v>0</v>
          </cell>
          <cell r="CG334">
            <v>0</v>
          </cell>
          <cell r="CI334">
            <v>0</v>
          </cell>
          <cell r="CL334">
            <v>0</v>
          </cell>
          <cell r="CM334">
            <v>5.9924300000000006</v>
          </cell>
          <cell r="CN334">
            <v>1.26</v>
          </cell>
          <cell r="CO334">
            <v>0</v>
          </cell>
          <cell r="CP334">
            <v>0</v>
          </cell>
          <cell r="CQ334">
            <v>0</v>
          </cell>
          <cell r="CR334">
            <v>0</v>
          </cell>
          <cell r="CS334">
            <v>0</v>
          </cell>
          <cell r="CT334">
            <v>0</v>
          </cell>
          <cell r="CU334">
            <v>0</v>
          </cell>
          <cell r="CV334">
            <v>0</v>
          </cell>
          <cell r="CW334">
            <v>0</v>
          </cell>
          <cell r="CX334">
            <v>0</v>
          </cell>
          <cell r="CY334">
            <v>0</v>
          </cell>
        </row>
        <row r="335">
          <cell r="A335" t="str">
            <v>1.2.1.87</v>
          </cell>
          <cell r="B335" t="str">
            <v>Реконструкция ТП - 274 (замена оборудования РУ-10кВ, РУ-0,4кВ, замена 2ТМГ-630кВА)</v>
          </cell>
          <cell r="C335" t="str">
            <v>С_1.2.1.87</v>
          </cell>
          <cell r="D335">
            <v>5.6538699999999995</v>
          </cell>
          <cell r="E335">
            <v>0</v>
          </cell>
          <cell r="U335">
            <v>0</v>
          </cell>
          <cell r="V335">
            <v>0</v>
          </cell>
          <cell r="X335">
            <v>0</v>
          </cell>
          <cell r="AB335">
            <v>0</v>
          </cell>
          <cell r="AC335">
            <v>0</v>
          </cell>
          <cell r="AE335">
            <v>0</v>
          </cell>
          <cell r="AI335">
            <v>0</v>
          </cell>
          <cell r="AJ335">
            <v>0</v>
          </cell>
          <cell r="AL335">
            <v>0</v>
          </cell>
          <cell r="AP335">
            <v>0</v>
          </cell>
          <cell r="AQ335">
            <v>0</v>
          </cell>
          <cell r="AS335">
            <v>0</v>
          </cell>
          <cell r="AW335">
            <v>0</v>
          </cell>
          <cell r="AX335">
            <v>0</v>
          </cell>
          <cell r="AZ335">
            <v>0</v>
          </cell>
          <cell r="BD335">
            <v>0</v>
          </cell>
          <cell r="BE335">
            <v>0</v>
          </cell>
          <cell r="BG335">
            <v>0</v>
          </cell>
          <cell r="BK335">
            <v>5.6538699999999995</v>
          </cell>
          <cell r="BL335">
            <v>1.26</v>
          </cell>
          <cell r="BN335">
            <v>0</v>
          </cell>
          <cell r="BR335">
            <v>0</v>
          </cell>
          <cell r="BS335">
            <v>0</v>
          </cell>
          <cell r="BU335">
            <v>0</v>
          </cell>
          <cell r="BY335">
            <v>0</v>
          </cell>
          <cell r="BZ335">
            <v>0</v>
          </cell>
          <cell r="CB335">
            <v>0</v>
          </cell>
          <cell r="CF335">
            <v>0</v>
          </cell>
          <cell r="CG335">
            <v>0</v>
          </cell>
          <cell r="CI335">
            <v>0</v>
          </cell>
          <cell r="CL335">
            <v>0</v>
          </cell>
          <cell r="CM335">
            <v>5.6538699999999995</v>
          </cell>
          <cell r="CN335">
            <v>1.26</v>
          </cell>
          <cell r="CO335">
            <v>0</v>
          </cell>
          <cell r="CP335">
            <v>0</v>
          </cell>
          <cell r="CQ335">
            <v>0</v>
          </cell>
          <cell r="CR335">
            <v>0</v>
          </cell>
          <cell r="CS335">
            <v>0</v>
          </cell>
          <cell r="CT335">
            <v>0</v>
          </cell>
          <cell r="CU335">
            <v>0</v>
          </cell>
          <cell r="CV335">
            <v>0</v>
          </cell>
          <cell r="CW335">
            <v>0</v>
          </cell>
          <cell r="CX335">
            <v>0</v>
          </cell>
          <cell r="CY335">
            <v>0</v>
          </cell>
        </row>
        <row r="336">
          <cell r="A336" t="str">
            <v>1.2.1.88</v>
          </cell>
          <cell r="B336" t="str">
            <v>Реконструкция ТП - 296 (замена оборудования РУ-10кВ, РУ-0,4кВ, замена 2ТМГ-630кВА)</v>
          </cell>
          <cell r="C336" t="str">
            <v>С_1.2.1.88</v>
          </cell>
          <cell r="D336">
            <v>5.9924300000000006</v>
          </cell>
          <cell r="E336">
            <v>0</v>
          </cell>
          <cell r="U336">
            <v>0</v>
          </cell>
          <cell r="V336">
            <v>0</v>
          </cell>
          <cell r="X336">
            <v>0</v>
          </cell>
          <cell r="AB336">
            <v>0</v>
          </cell>
          <cell r="AC336">
            <v>0</v>
          </cell>
          <cell r="AE336">
            <v>0</v>
          </cell>
          <cell r="AI336">
            <v>0</v>
          </cell>
          <cell r="AJ336">
            <v>0</v>
          </cell>
          <cell r="AL336">
            <v>0</v>
          </cell>
          <cell r="AP336">
            <v>0</v>
          </cell>
          <cell r="AQ336">
            <v>0</v>
          </cell>
          <cell r="AS336">
            <v>0</v>
          </cell>
          <cell r="AW336">
            <v>0</v>
          </cell>
          <cell r="AX336">
            <v>0</v>
          </cell>
          <cell r="AZ336">
            <v>0</v>
          </cell>
          <cell r="BD336">
            <v>0</v>
          </cell>
          <cell r="BE336">
            <v>0</v>
          </cell>
          <cell r="BG336">
            <v>0</v>
          </cell>
          <cell r="BK336">
            <v>5.9924300000000006</v>
          </cell>
          <cell r="BL336">
            <v>1.26</v>
          </cell>
          <cell r="BN336">
            <v>0</v>
          </cell>
          <cell r="BR336">
            <v>0</v>
          </cell>
          <cell r="BS336">
            <v>0</v>
          </cell>
          <cell r="BU336">
            <v>0</v>
          </cell>
          <cell r="BY336">
            <v>0</v>
          </cell>
          <cell r="BZ336">
            <v>0</v>
          </cell>
          <cell r="CB336">
            <v>0</v>
          </cell>
          <cell r="CF336">
            <v>0</v>
          </cell>
          <cell r="CG336">
            <v>0</v>
          </cell>
          <cell r="CI336">
            <v>0</v>
          </cell>
          <cell r="CL336">
            <v>0</v>
          </cell>
          <cell r="CM336">
            <v>5.9924300000000006</v>
          </cell>
          <cell r="CN336">
            <v>1.26</v>
          </cell>
          <cell r="CO336">
            <v>0</v>
          </cell>
          <cell r="CP336">
            <v>0</v>
          </cell>
          <cell r="CQ336">
            <v>0</v>
          </cell>
          <cell r="CR336">
            <v>0</v>
          </cell>
          <cell r="CS336">
            <v>0</v>
          </cell>
          <cell r="CT336">
            <v>0</v>
          </cell>
          <cell r="CU336">
            <v>0</v>
          </cell>
          <cell r="CV336">
            <v>0</v>
          </cell>
          <cell r="CW336">
            <v>0</v>
          </cell>
          <cell r="CX336">
            <v>0</v>
          </cell>
          <cell r="CY336">
            <v>0</v>
          </cell>
        </row>
        <row r="337">
          <cell r="A337" t="str">
            <v>1.2.1.89</v>
          </cell>
          <cell r="B337" t="str">
            <v>Реконструкция ТП - 293 (замена оборудования РУ-10кВ, РУ-0,4кВ, замена 2ТМГ-630кВА)</v>
          </cell>
          <cell r="C337" t="str">
            <v>С_1.2.1.89</v>
          </cell>
          <cell r="D337">
            <v>5.9924300000000006</v>
          </cell>
          <cell r="E337">
            <v>0</v>
          </cell>
          <cell r="U337">
            <v>0</v>
          </cell>
          <cell r="V337">
            <v>0</v>
          </cell>
          <cell r="X337">
            <v>0</v>
          </cell>
          <cell r="AB337">
            <v>0</v>
          </cell>
          <cell r="AC337">
            <v>0</v>
          </cell>
          <cell r="AE337">
            <v>0</v>
          </cell>
          <cell r="AI337">
            <v>0</v>
          </cell>
          <cell r="AJ337">
            <v>0</v>
          </cell>
          <cell r="AL337">
            <v>0</v>
          </cell>
          <cell r="AP337">
            <v>0</v>
          </cell>
          <cell r="AQ337">
            <v>0</v>
          </cell>
          <cell r="AS337">
            <v>0</v>
          </cell>
          <cell r="AW337">
            <v>0</v>
          </cell>
          <cell r="AX337">
            <v>0</v>
          </cell>
          <cell r="AZ337">
            <v>0</v>
          </cell>
          <cell r="BD337">
            <v>0</v>
          </cell>
          <cell r="BE337">
            <v>0</v>
          </cell>
          <cell r="BG337">
            <v>0</v>
          </cell>
          <cell r="BK337">
            <v>5.9924300000000006</v>
          </cell>
          <cell r="BL337">
            <v>1.26</v>
          </cell>
          <cell r="BN337">
            <v>0</v>
          </cell>
          <cell r="BR337">
            <v>0</v>
          </cell>
          <cell r="BS337">
            <v>0</v>
          </cell>
          <cell r="BU337">
            <v>0</v>
          </cell>
          <cell r="BY337">
            <v>0</v>
          </cell>
          <cell r="BZ337">
            <v>0</v>
          </cell>
          <cell r="CB337">
            <v>0</v>
          </cell>
          <cell r="CF337">
            <v>0</v>
          </cell>
          <cell r="CG337">
            <v>0</v>
          </cell>
          <cell r="CI337">
            <v>0</v>
          </cell>
          <cell r="CL337">
            <v>0</v>
          </cell>
          <cell r="CM337">
            <v>5.9924300000000006</v>
          </cell>
          <cell r="CN337">
            <v>1.26</v>
          </cell>
          <cell r="CO337">
            <v>0</v>
          </cell>
          <cell r="CP337">
            <v>0</v>
          </cell>
          <cell r="CQ337">
            <v>0</v>
          </cell>
          <cell r="CR337">
            <v>0</v>
          </cell>
          <cell r="CS337">
            <v>0</v>
          </cell>
          <cell r="CT337">
            <v>0</v>
          </cell>
          <cell r="CU337">
            <v>0</v>
          </cell>
          <cell r="CV337">
            <v>0</v>
          </cell>
          <cell r="CW337">
            <v>0</v>
          </cell>
          <cell r="CX337">
            <v>0</v>
          </cell>
          <cell r="CY337">
            <v>0</v>
          </cell>
        </row>
        <row r="338">
          <cell r="A338" t="str">
            <v>1.2.1.90</v>
          </cell>
          <cell r="B338" t="str">
            <v>Реконструкция ТП - 294 (замена оборудования РУ-10кВ, РУ-0,4кВ, замена 2ТМГ-630кВА)</v>
          </cell>
          <cell r="C338" t="str">
            <v>С_1.2.1.90</v>
          </cell>
          <cell r="D338">
            <v>5.9004899999999996</v>
          </cell>
          <cell r="E338">
            <v>0</v>
          </cell>
          <cell r="U338">
            <v>0</v>
          </cell>
          <cell r="V338">
            <v>0</v>
          </cell>
          <cell r="X338">
            <v>0</v>
          </cell>
          <cell r="AB338">
            <v>0</v>
          </cell>
          <cell r="AC338">
            <v>0</v>
          </cell>
          <cell r="AE338">
            <v>0</v>
          </cell>
          <cell r="AI338">
            <v>0</v>
          </cell>
          <cell r="AJ338">
            <v>0</v>
          </cell>
          <cell r="AL338">
            <v>0</v>
          </cell>
          <cell r="AP338">
            <v>0</v>
          </cell>
          <cell r="AQ338">
            <v>0</v>
          </cell>
          <cell r="AS338">
            <v>0</v>
          </cell>
          <cell r="AW338">
            <v>0</v>
          </cell>
          <cell r="AX338">
            <v>0</v>
          </cell>
          <cell r="AZ338">
            <v>0</v>
          </cell>
          <cell r="BD338">
            <v>0</v>
          </cell>
          <cell r="BE338">
            <v>0</v>
          </cell>
          <cell r="BG338">
            <v>0</v>
          </cell>
          <cell r="BK338">
            <v>5.9004899999999996</v>
          </cell>
          <cell r="BL338">
            <v>1.26</v>
          </cell>
          <cell r="BN338">
            <v>0</v>
          </cell>
          <cell r="BR338">
            <v>0</v>
          </cell>
          <cell r="BS338">
            <v>0</v>
          </cell>
          <cell r="BU338">
            <v>0</v>
          </cell>
          <cell r="BY338">
            <v>0</v>
          </cell>
          <cell r="BZ338">
            <v>0</v>
          </cell>
          <cell r="CB338">
            <v>0</v>
          </cell>
          <cell r="CF338">
            <v>0</v>
          </cell>
          <cell r="CG338">
            <v>0</v>
          </cell>
          <cell r="CI338">
            <v>0</v>
          </cell>
          <cell r="CL338">
            <v>0</v>
          </cell>
          <cell r="CM338">
            <v>5.9004899999999996</v>
          </cell>
          <cell r="CN338">
            <v>1.26</v>
          </cell>
          <cell r="CO338">
            <v>0</v>
          </cell>
          <cell r="CP338">
            <v>0</v>
          </cell>
          <cell r="CQ338">
            <v>0</v>
          </cell>
          <cell r="CR338">
            <v>0</v>
          </cell>
          <cell r="CS338">
            <v>0</v>
          </cell>
          <cell r="CT338">
            <v>0</v>
          </cell>
          <cell r="CU338">
            <v>0</v>
          </cell>
          <cell r="CV338">
            <v>0</v>
          </cell>
          <cell r="CW338">
            <v>0</v>
          </cell>
          <cell r="CX338">
            <v>0</v>
          </cell>
          <cell r="CY338">
            <v>0</v>
          </cell>
        </row>
        <row r="339">
          <cell r="A339" t="str">
            <v>1.2.1.91</v>
          </cell>
          <cell r="B339" t="str">
            <v>Реконструкция ТП - 292 (замена оборудования РУ-10кВ, РУ-0,4кВ, замена 2ТМГ-630кВА)</v>
          </cell>
          <cell r="C339" t="str">
            <v>С_1.2.1.91</v>
          </cell>
          <cell r="D339">
            <v>5.6538699999999995</v>
          </cell>
          <cell r="E339">
            <v>0</v>
          </cell>
          <cell r="U339">
            <v>0</v>
          </cell>
          <cell r="V339">
            <v>0</v>
          </cell>
          <cell r="X339">
            <v>0</v>
          </cell>
          <cell r="AB339">
            <v>0</v>
          </cell>
          <cell r="AC339">
            <v>0</v>
          </cell>
          <cell r="AE339">
            <v>0</v>
          </cell>
          <cell r="AI339">
            <v>0</v>
          </cell>
          <cell r="AJ339">
            <v>0</v>
          </cell>
          <cell r="AL339">
            <v>0</v>
          </cell>
          <cell r="AP339">
            <v>0</v>
          </cell>
          <cell r="AQ339">
            <v>0</v>
          </cell>
          <cell r="AS339">
            <v>0</v>
          </cell>
          <cell r="AW339">
            <v>0</v>
          </cell>
          <cell r="AX339">
            <v>0</v>
          </cell>
          <cell r="AZ339">
            <v>0</v>
          </cell>
          <cell r="BD339">
            <v>0</v>
          </cell>
          <cell r="BE339">
            <v>0</v>
          </cell>
          <cell r="BG339">
            <v>0</v>
          </cell>
          <cell r="BK339">
            <v>5.6538699999999995</v>
          </cell>
          <cell r="BL339">
            <v>1.26</v>
          </cell>
          <cell r="BN339">
            <v>0</v>
          </cell>
          <cell r="BR339">
            <v>0</v>
          </cell>
          <cell r="BS339">
            <v>0</v>
          </cell>
          <cell r="BU339">
            <v>0</v>
          </cell>
          <cell r="BY339">
            <v>0</v>
          </cell>
          <cell r="BZ339">
            <v>0</v>
          </cell>
          <cell r="CB339">
            <v>0</v>
          </cell>
          <cell r="CF339">
            <v>0</v>
          </cell>
          <cell r="CG339">
            <v>0</v>
          </cell>
          <cell r="CI339">
            <v>0</v>
          </cell>
          <cell r="CL339">
            <v>0</v>
          </cell>
          <cell r="CM339">
            <v>5.6538699999999995</v>
          </cell>
          <cell r="CN339">
            <v>1.26</v>
          </cell>
          <cell r="CO339">
            <v>0</v>
          </cell>
          <cell r="CP339">
            <v>0</v>
          </cell>
          <cell r="CQ339">
            <v>0</v>
          </cell>
          <cell r="CR339">
            <v>0</v>
          </cell>
          <cell r="CS339">
            <v>0</v>
          </cell>
          <cell r="CT339">
            <v>0</v>
          </cell>
          <cell r="CU339">
            <v>0</v>
          </cell>
          <cell r="CV339">
            <v>0</v>
          </cell>
          <cell r="CW339">
            <v>0</v>
          </cell>
          <cell r="CX339">
            <v>0</v>
          </cell>
          <cell r="CY339">
            <v>0</v>
          </cell>
        </row>
        <row r="340">
          <cell r="A340" t="str">
            <v>1.2.1.92</v>
          </cell>
          <cell r="B340" t="str">
            <v>Реконструкция ТП - 298 (замена оборудования РУ-10кВ, РУ-0,4кВ, замена 2ТМГ-1000кВА)</v>
          </cell>
          <cell r="C340" t="str">
            <v>С_1.2.1.92</v>
          </cell>
          <cell r="D340">
            <v>6.7037399999999998</v>
          </cell>
          <cell r="E340">
            <v>0</v>
          </cell>
          <cell r="U340">
            <v>0</v>
          </cell>
          <cell r="V340">
            <v>0</v>
          </cell>
          <cell r="X340">
            <v>0</v>
          </cell>
          <cell r="AB340">
            <v>0</v>
          </cell>
          <cell r="AC340">
            <v>0</v>
          </cell>
          <cell r="AE340">
            <v>0</v>
          </cell>
          <cell r="AI340">
            <v>0</v>
          </cell>
          <cell r="AJ340">
            <v>0</v>
          </cell>
          <cell r="AL340">
            <v>0</v>
          </cell>
          <cell r="AP340">
            <v>0</v>
          </cell>
          <cell r="AQ340">
            <v>0</v>
          </cell>
          <cell r="AS340">
            <v>0</v>
          </cell>
          <cell r="AW340">
            <v>0</v>
          </cell>
          <cell r="AX340">
            <v>0</v>
          </cell>
          <cell r="AZ340">
            <v>0</v>
          </cell>
          <cell r="BD340">
            <v>0</v>
          </cell>
          <cell r="BE340">
            <v>0</v>
          </cell>
          <cell r="BG340">
            <v>0</v>
          </cell>
          <cell r="BK340">
            <v>6.7037399999999998</v>
          </cell>
          <cell r="BL340">
            <v>2</v>
          </cell>
          <cell r="BN340">
            <v>0</v>
          </cell>
          <cell r="BR340">
            <v>0</v>
          </cell>
          <cell r="BS340">
            <v>0</v>
          </cell>
          <cell r="BU340">
            <v>0</v>
          </cell>
          <cell r="BY340">
            <v>0</v>
          </cell>
          <cell r="BZ340">
            <v>0</v>
          </cell>
          <cell r="CB340">
            <v>0</v>
          </cell>
          <cell r="CF340">
            <v>0</v>
          </cell>
          <cell r="CG340">
            <v>0</v>
          </cell>
          <cell r="CI340">
            <v>0</v>
          </cell>
          <cell r="CL340">
            <v>0</v>
          </cell>
          <cell r="CM340">
            <v>6.7037399999999998</v>
          </cell>
          <cell r="CN340">
            <v>2</v>
          </cell>
          <cell r="CO340">
            <v>0</v>
          </cell>
          <cell r="CP340">
            <v>0</v>
          </cell>
          <cell r="CQ340">
            <v>0</v>
          </cell>
          <cell r="CR340">
            <v>0</v>
          </cell>
          <cell r="CS340">
            <v>0</v>
          </cell>
          <cell r="CT340">
            <v>0</v>
          </cell>
          <cell r="CU340">
            <v>0</v>
          </cell>
          <cell r="CV340">
            <v>0</v>
          </cell>
          <cell r="CW340">
            <v>0</v>
          </cell>
          <cell r="CX340">
            <v>0</v>
          </cell>
          <cell r="CY340">
            <v>0</v>
          </cell>
        </row>
        <row r="341">
          <cell r="A341" t="str">
            <v>1.2.1.93</v>
          </cell>
          <cell r="B341" t="str">
            <v>Реконструкция ТП - 299 (замена оборудования РУ-10кВ, РУ-0,4кВ, замена 2ТМГ-630кВА)</v>
          </cell>
          <cell r="C341" t="str">
            <v>С_1.2.1.93</v>
          </cell>
          <cell r="D341">
            <v>5.9004899999999996</v>
          </cell>
          <cell r="E341">
            <v>0</v>
          </cell>
          <cell r="U341">
            <v>0</v>
          </cell>
          <cell r="V341">
            <v>0</v>
          </cell>
          <cell r="X341">
            <v>0</v>
          </cell>
          <cell r="AB341">
            <v>0</v>
          </cell>
          <cell r="AC341">
            <v>0</v>
          </cell>
          <cell r="AE341">
            <v>0</v>
          </cell>
          <cell r="AI341">
            <v>0</v>
          </cell>
          <cell r="AJ341">
            <v>0</v>
          </cell>
          <cell r="AL341">
            <v>0</v>
          </cell>
          <cell r="AP341">
            <v>0</v>
          </cell>
          <cell r="AQ341">
            <v>0</v>
          </cell>
          <cell r="AS341">
            <v>0</v>
          </cell>
          <cell r="AW341">
            <v>0</v>
          </cell>
          <cell r="AX341">
            <v>0</v>
          </cell>
          <cell r="AZ341">
            <v>0</v>
          </cell>
          <cell r="BD341">
            <v>0</v>
          </cell>
          <cell r="BE341">
            <v>0</v>
          </cell>
          <cell r="BG341">
            <v>0</v>
          </cell>
          <cell r="BK341">
            <v>5.9004899999999996</v>
          </cell>
          <cell r="BL341">
            <v>1.26</v>
          </cell>
          <cell r="BN341">
            <v>0</v>
          </cell>
          <cell r="BR341">
            <v>0</v>
          </cell>
          <cell r="BS341">
            <v>0</v>
          </cell>
          <cell r="BU341">
            <v>0</v>
          </cell>
          <cell r="BY341">
            <v>0</v>
          </cell>
          <cell r="BZ341">
            <v>0</v>
          </cell>
          <cell r="CB341">
            <v>0</v>
          </cell>
          <cell r="CF341">
            <v>0</v>
          </cell>
          <cell r="CG341">
            <v>0</v>
          </cell>
          <cell r="CI341">
            <v>0</v>
          </cell>
          <cell r="CL341">
            <v>0</v>
          </cell>
          <cell r="CM341">
            <v>5.9004899999999996</v>
          </cell>
          <cell r="CN341">
            <v>1.26</v>
          </cell>
          <cell r="CO341">
            <v>0</v>
          </cell>
          <cell r="CP341">
            <v>0</v>
          </cell>
          <cell r="CQ341">
            <v>0</v>
          </cell>
          <cell r="CR341">
            <v>0</v>
          </cell>
          <cell r="CS341">
            <v>0</v>
          </cell>
          <cell r="CT341">
            <v>0</v>
          </cell>
          <cell r="CU341">
            <v>0</v>
          </cell>
          <cell r="CV341">
            <v>0</v>
          </cell>
          <cell r="CW341">
            <v>0</v>
          </cell>
          <cell r="CX341">
            <v>0</v>
          </cell>
          <cell r="CY341">
            <v>0</v>
          </cell>
        </row>
        <row r="342">
          <cell r="A342" t="str">
            <v>1.2.1.94</v>
          </cell>
          <cell r="B342" t="str">
            <v>Реконструкция ТП - 399 (замена оборудования РУ-10кВ, РУ-0,4кВ, замена 2ТМГ-630кВА)</v>
          </cell>
          <cell r="C342" t="str">
            <v>С_1.2.1.94</v>
          </cell>
          <cell r="D342">
            <v>5.6538699999999995</v>
          </cell>
          <cell r="E342">
            <v>0</v>
          </cell>
          <cell r="U342">
            <v>0</v>
          </cell>
          <cell r="V342">
            <v>0</v>
          </cell>
          <cell r="X342">
            <v>0</v>
          </cell>
          <cell r="AB342">
            <v>0</v>
          </cell>
          <cell r="AC342">
            <v>0</v>
          </cell>
          <cell r="AE342">
            <v>0</v>
          </cell>
          <cell r="AI342">
            <v>0</v>
          </cell>
          <cell r="AJ342">
            <v>0</v>
          </cell>
          <cell r="AL342">
            <v>0</v>
          </cell>
          <cell r="AP342">
            <v>0</v>
          </cell>
          <cell r="AQ342">
            <v>0</v>
          </cell>
          <cell r="AS342">
            <v>0</v>
          </cell>
          <cell r="AW342">
            <v>0</v>
          </cell>
          <cell r="AX342">
            <v>0</v>
          </cell>
          <cell r="AZ342">
            <v>0</v>
          </cell>
          <cell r="BD342">
            <v>0</v>
          </cell>
          <cell r="BE342">
            <v>0</v>
          </cell>
          <cell r="BG342">
            <v>0</v>
          </cell>
          <cell r="BK342">
            <v>5.6538699999999995</v>
          </cell>
          <cell r="BL342">
            <v>1.26</v>
          </cell>
          <cell r="BN342">
            <v>0</v>
          </cell>
          <cell r="BR342">
            <v>0</v>
          </cell>
          <cell r="BS342">
            <v>0</v>
          </cell>
          <cell r="BU342">
            <v>0</v>
          </cell>
          <cell r="BY342">
            <v>0</v>
          </cell>
          <cell r="BZ342">
            <v>0</v>
          </cell>
          <cell r="CB342">
            <v>0</v>
          </cell>
          <cell r="CF342">
            <v>0</v>
          </cell>
          <cell r="CG342">
            <v>0</v>
          </cell>
          <cell r="CI342">
            <v>0</v>
          </cell>
          <cell r="CL342">
            <v>0</v>
          </cell>
          <cell r="CM342">
            <v>5.6538699999999995</v>
          </cell>
          <cell r="CN342">
            <v>1.26</v>
          </cell>
          <cell r="CO342">
            <v>0</v>
          </cell>
          <cell r="CP342">
            <v>0</v>
          </cell>
          <cell r="CQ342">
            <v>0</v>
          </cell>
          <cell r="CR342">
            <v>0</v>
          </cell>
          <cell r="CS342">
            <v>0</v>
          </cell>
          <cell r="CT342">
            <v>0</v>
          </cell>
          <cell r="CU342">
            <v>0</v>
          </cell>
          <cell r="CV342">
            <v>0</v>
          </cell>
          <cell r="CW342">
            <v>0</v>
          </cell>
          <cell r="CX342">
            <v>0</v>
          </cell>
          <cell r="CY342">
            <v>0</v>
          </cell>
        </row>
        <row r="343">
          <cell r="A343" t="str">
            <v>1.2.1.95</v>
          </cell>
          <cell r="B343" t="str">
            <v>Реконструкция ТП - 374 (замена оборудования РУ-10кВ, РУ-0,4кВ, замена 2ТМГ-630кВА)</v>
          </cell>
          <cell r="C343" t="str">
            <v>С_1.2.1.95</v>
          </cell>
          <cell r="D343">
            <v>7.28416</v>
          </cell>
          <cell r="E343">
            <v>0</v>
          </cell>
          <cell r="U343">
            <v>0</v>
          </cell>
          <cell r="V343">
            <v>0</v>
          </cell>
          <cell r="X343">
            <v>0</v>
          </cell>
          <cell r="AB343">
            <v>0</v>
          </cell>
          <cell r="AC343">
            <v>0</v>
          </cell>
          <cell r="AE343">
            <v>0</v>
          </cell>
          <cell r="AI343">
            <v>0</v>
          </cell>
          <cell r="AJ343">
            <v>0</v>
          </cell>
          <cell r="AL343">
            <v>0</v>
          </cell>
          <cell r="AP343">
            <v>0</v>
          </cell>
          <cell r="AQ343">
            <v>0</v>
          </cell>
          <cell r="AS343">
            <v>0</v>
          </cell>
          <cell r="AW343">
            <v>0</v>
          </cell>
          <cell r="AX343">
            <v>0</v>
          </cell>
          <cell r="AZ343">
            <v>0</v>
          </cell>
          <cell r="BD343">
            <v>0</v>
          </cell>
          <cell r="BE343">
            <v>0</v>
          </cell>
          <cell r="BG343">
            <v>0</v>
          </cell>
          <cell r="BK343">
            <v>7.28416</v>
          </cell>
          <cell r="BL343">
            <v>1.26</v>
          </cell>
          <cell r="BN343">
            <v>0</v>
          </cell>
          <cell r="BR343">
            <v>0</v>
          </cell>
          <cell r="BS343">
            <v>0</v>
          </cell>
          <cell r="BU343">
            <v>0</v>
          </cell>
          <cell r="BY343">
            <v>0</v>
          </cell>
          <cell r="BZ343">
            <v>0</v>
          </cell>
          <cell r="CB343">
            <v>0</v>
          </cell>
          <cell r="CF343">
            <v>0</v>
          </cell>
          <cell r="CG343">
            <v>0</v>
          </cell>
          <cell r="CI343">
            <v>0</v>
          </cell>
          <cell r="CL343">
            <v>0</v>
          </cell>
          <cell r="CM343">
            <v>7.28416</v>
          </cell>
          <cell r="CN343">
            <v>1.26</v>
          </cell>
          <cell r="CO343">
            <v>0</v>
          </cell>
          <cell r="CP343">
            <v>0</v>
          </cell>
          <cell r="CQ343">
            <v>0</v>
          </cell>
          <cell r="CR343">
            <v>0</v>
          </cell>
          <cell r="CS343">
            <v>0</v>
          </cell>
          <cell r="CT343">
            <v>0</v>
          </cell>
          <cell r="CU343">
            <v>0</v>
          </cell>
          <cell r="CV343">
            <v>0</v>
          </cell>
          <cell r="CW343">
            <v>0</v>
          </cell>
          <cell r="CX343">
            <v>0</v>
          </cell>
          <cell r="CY343">
            <v>0</v>
          </cell>
        </row>
        <row r="344">
          <cell r="A344" t="str">
            <v>1.2.1.96</v>
          </cell>
          <cell r="B344" t="str">
            <v>Реконструкция ТП - 375  (замена оборудования РУ-10кВ, РУ-0,4кВ, замена 2ТМГ-630кВА)</v>
          </cell>
          <cell r="C344" t="str">
            <v>С_1.2.1.96</v>
          </cell>
          <cell r="D344">
            <v>6.2712899999999996</v>
          </cell>
          <cell r="E344">
            <v>0</v>
          </cell>
          <cell r="U344">
            <v>0</v>
          </cell>
          <cell r="V344">
            <v>0</v>
          </cell>
          <cell r="X344">
            <v>0</v>
          </cell>
          <cell r="AB344">
            <v>0</v>
          </cell>
          <cell r="AC344">
            <v>0</v>
          </cell>
          <cell r="AE344">
            <v>0</v>
          </cell>
          <cell r="AI344">
            <v>0</v>
          </cell>
          <cell r="AJ344">
            <v>0</v>
          </cell>
          <cell r="AL344">
            <v>0</v>
          </cell>
          <cell r="AP344">
            <v>0</v>
          </cell>
          <cell r="AQ344">
            <v>0</v>
          </cell>
          <cell r="AS344">
            <v>0</v>
          </cell>
          <cell r="AW344">
            <v>0</v>
          </cell>
          <cell r="AX344">
            <v>0</v>
          </cell>
          <cell r="AZ344">
            <v>0</v>
          </cell>
          <cell r="BD344">
            <v>0</v>
          </cell>
          <cell r="BE344">
            <v>0</v>
          </cell>
          <cell r="BG344">
            <v>0</v>
          </cell>
          <cell r="BK344">
            <v>6.2712899999999996</v>
          </cell>
          <cell r="BL344">
            <v>2.5</v>
          </cell>
          <cell r="BN344">
            <v>0</v>
          </cell>
          <cell r="BR344">
            <v>0</v>
          </cell>
          <cell r="BS344">
            <v>0</v>
          </cell>
          <cell r="BU344">
            <v>0</v>
          </cell>
          <cell r="BY344">
            <v>0</v>
          </cell>
          <cell r="BZ344">
            <v>0</v>
          </cell>
          <cell r="CB344">
            <v>0</v>
          </cell>
          <cell r="CF344">
            <v>0</v>
          </cell>
          <cell r="CG344">
            <v>0</v>
          </cell>
          <cell r="CI344">
            <v>0</v>
          </cell>
          <cell r="CL344">
            <v>0</v>
          </cell>
          <cell r="CM344">
            <v>6.2712899999999996</v>
          </cell>
          <cell r="CN344">
            <v>2.5</v>
          </cell>
          <cell r="CO344">
            <v>0</v>
          </cell>
          <cell r="CP344">
            <v>0</v>
          </cell>
          <cell r="CQ344">
            <v>0</v>
          </cell>
          <cell r="CR344">
            <v>0</v>
          </cell>
          <cell r="CS344">
            <v>0</v>
          </cell>
          <cell r="CT344">
            <v>0</v>
          </cell>
          <cell r="CU344">
            <v>0</v>
          </cell>
          <cell r="CV344">
            <v>0</v>
          </cell>
          <cell r="CW344">
            <v>0</v>
          </cell>
          <cell r="CX344">
            <v>0</v>
          </cell>
          <cell r="CY344">
            <v>0</v>
          </cell>
        </row>
        <row r="345">
          <cell r="A345" t="str">
            <v>1.2.1.97</v>
          </cell>
          <cell r="B345" t="str">
            <v>Реконструкция ТП - 378 (замена оборудования РУ-10кВ, РУ-0,4кВ, замена 2ТМГ-1000кВА)</v>
          </cell>
          <cell r="C345" t="str">
            <v>С_1.2.1.97</v>
          </cell>
          <cell r="D345">
            <v>6.7037399999999998</v>
          </cell>
          <cell r="E345">
            <v>0</v>
          </cell>
          <cell r="U345">
            <v>0</v>
          </cell>
          <cell r="V345">
            <v>0</v>
          </cell>
          <cell r="X345">
            <v>0</v>
          </cell>
          <cell r="AB345">
            <v>0</v>
          </cell>
          <cell r="AC345">
            <v>0</v>
          </cell>
          <cell r="AE345">
            <v>0</v>
          </cell>
          <cell r="AI345">
            <v>0</v>
          </cell>
          <cell r="AJ345">
            <v>0</v>
          </cell>
          <cell r="AL345">
            <v>0</v>
          </cell>
          <cell r="AP345">
            <v>0</v>
          </cell>
          <cell r="AQ345">
            <v>0</v>
          </cell>
          <cell r="AS345">
            <v>0</v>
          </cell>
          <cell r="AW345">
            <v>0</v>
          </cell>
          <cell r="AX345">
            <v>0</v>
          </cell>
          <cell r="AZ345">
            <v>0</v>
          </cell>
          <cell r="BD345">
            <v>0</v>
          </cell>
          <cell r="BE345">
            <v>0</v>
          </cell>
          <cell r="BG345">
            <v>0</v>
          </cell>
          <cell r="BK345">
            <v>0</v>
          </cell>
          <cell r="BL345">
            <v>0</v>
          </cell>
          <cell r="BN345">
            <v>0</v>
          </cell>
          <cell r="BR345">
            <v>0</v>
          </cell>
          <cell r="BS345">
            <v>0</v>
          </cell>
          <cell r="BU345">
            <v>0</v>
          </cell>
          <cell r="BY345">
            <v>6.7037399999999998</v>
          </cell>
          <cell r="BZ345">
            <v>2</v>
          </cell>
          <cell r="CB345">
            <v>0</v>
          </cell>
          <cell r="CF345">
            <v>0</v>
          </cell>
          <cell r="CG345">
            <v>0</v>
          </cell>
          <cell r="CI345">
            <v>0</v>
          </cell>
          <cell r="CL345">
            <v>0</v>
          </cell>
          <cell r="CM345">
            <v>6.7037399999999998</v>
          </cell>
          <cell r="CN345">
            <v>2</v>
          </cell>
          <cell r="CO345">
            <v>0</v>
          </cell>
          <cell r="CP345">
            <v>0</v>
          </cell>
          <cell r="CQ345">
            <v>0</v>
          </cell>
          <cell r="CR345">
            <v>0</v>
          </cell>
          <cell r="CS345">
            <v>0</v>
          </cell>
          <cell r="CT345">
            <v>0</v>
          </cell>
          <cell r="CU345">
            <v>0</v>
          </cell>
          <cell r="CV345">
            <v>0</v>
          </cell>
          <cell r="CW345">
            <v>0</v>
          </cell>
          <cell r="CX345">
            <v>0</v>
          </cell>
          <cell r="CY345">
            <v>0</v>
          </cell>
        </row>
        <row r="346">
          <cell r="A346" t="str">
            <v>1.2.1.98</v>
          </cell>
          <cell r="B346" t="str">
            <v>Реконструкция ТП - 379 (замена оборудования РУ-10кВ, РУ-0,4кВ, замена 2ТМГ-1000кВА)</v>
          </cell>
          <cell r="C346" t="str">
            <v>С_1.2.1.98</v>
          </cell>
          <cell r="D346">
            <v>6.7037399999999998</v>
          </cell>
          <cell r="E346">
            <v>0</v>
          </cell>
          <cell r="U346">
            <v>0</v>
          </cell>
          <cell r="V346">
            <v>0</v>
          </cell>
          <cell r="X346">
            <v>0</v>
          </cell>
          <cell r="AB346">
            <v>0</v>
          </cell>
          <cell r="AC346">
            <v>0</v>
          </cell>
          <cell r="AE346">
            <v>0</v>
          </cell>
          <cell r="AI346">
            <v>0</v>
          </cell>
          <cell r="AJ346">
            <v>0</v>
          </cell>
          <cell r="AL346">
            <v>0</v>
          </cell>
          <cell r="AP346">
            <v>0</v>
          </cell>
          <cell r="AQ346">
            <v>0</v>
          </cell>
          <cell r="AS346">
            <v>0</v>
          </cell>
          <cell r="AW346">
            <v>0</v>
          </cell>
          <cell r="AX346">
            <v>0</v>
          </cell>
          <cell r="AZ346">
            <v>0</v>
          </cell>
          <cell r="BD346">
            <v>0</v>
          </cell>
          <cell r="BE346">
            <v>0</v>
          </cell>
          <cell r="BG346">
            <v>0</v>
          </cell>
          <cell r="BK346">
            <v>6.7037399999999998</v>
          </cell>
          <cell r="BL346">
            <v>2</v>
          </cell>
          <cell r="BN346">
            <v>0</v>
          </cell>
          <cell r="BR346">
            <v>0</v>
          </cell>
          <cell r="BS346">
            <v>0</v>
          </cell>
          <cell r="BU346">
            <v>0</v>
          </cell>
          <cell r="BY346">
            <v>0</v>
          </cell>
          <cell r="BZ346">
            <v>0</v>
          </cell>
          <cell r="CB346">
            <v>0</v>
          </cell>
          <cell r="CF346">
            <v>0</v>
          </cell>
          <cell r="CG346">
            <v>0</v>
          </cell>
          <cell r="CI346">
            <v>0</v>
          </cell>
          <cell r="CL346">
            <v>0</v>
          </cell>
          <cell r="CM346">
            <v>6.7037399999999998</v>
          </cell>
          <cell r="CN346">
            <v>2</v>
          </cell>
          <cell r="CO346">
            <v>0</v>
          </cell>
          <cell r="CP346">
            <v>0</v>
          </cell>
          <cell r="CQ346">
            <v>0</v>
          </cell>
          <cell r="CR346">
            <v>0</v>
          </cell>
          <cell r="CS346">
            <v>0</v>
          </cell>
          <cell r="CT346">
            <v>0</v>
          </cell>
          <cell r="CU346">
            <v>0</v>
          </cell>
          <cell r="CV346">
            <v>0</v>
          </cell>
          <cell r="CW346">
            <v>0</v>
          </cell>
          <cell r="CX346">
            <v>0</v>
          </cell>
          <cell r="CY346">
            <v>0</v>
          </cell>
        </row>
        <row r="347">
          <cell r="A347" t="str">
            <v>1.2.1.99</v>
          </cell>
          <cell r="B347" t="str">
            <v>Реконструкция ТП - 380  (замена оборудования РУ-10кВ, РУ-0,4кВ, замена 2ТМГ-1000кВА)</v>
          </cell>
          <cell r="C347" t="str">
            <v>С_1.2.1.99</v>
          </cell>
          <cell r="D347">
            <v>6.7037399999999998</v>
          </cell>
          <cell r="E347">
            <v>0</v>
          </cell>
          <cell r="U347">
            <v>0</v>
          </cell>
          <cell r="V347">
            <v>0</v>
          </cell>
          <cell r="X347">
            <v>0</v>
          </cell>
          <cell r="AB347">
            <v>0</v>
          </cell>
          <cell r="AC347">
            <v>0</v>
          </cell>
          <cell r="AE347">
            <v>0</v>
          </cell>
          <cell r="AI347">
            <v>0</v>
          </cell>
          <cell r="AJ347">
            <v>0</v>
          </cell>
          <cell r="AL347">
            <v>0</v>
          </cell>
          <cell r="AP347">
            <v>0</v>
          </cell>
          <cell r="AQ347">
            <v>0</v>
          </cell>
          <cell r="AS347">
            <v>0</v>
          </cell>
          <cell r="AW347">
            <v>0</v>
          </cell>
          <cell r="AX347">
            <v>0</v>
          </cell>
          <cell r="AZ347">
            <v>0</v>
          </cell>
          <cell r="BD347">
            <v>0</v>
          </cell>
          <cell r="BE347">
            <v>0</v>
          </cell>
          <cell r="BG347">
            <v>0</v>
          </cell>
          <cell r="BK347">
            <v>6.7037399999999998</v>
          </cell>
          <cell r="BL347">
            <v>2</v>
          </cell>
          <cell r="BN347">
            <v>0</v>
          </cell>
          <cell r="BR347">
            <v>0</v>
          </cell>
          <cell r="BS347">
            <v>0</v>
          </cell>
          <cell r="BU347">
            <v>0</v>
          </cell>
          <cell r="BY347">
            <v>0</v>
          </cell>
          <cell r="BZ347">
            <v>0</v>
          </cell>
          <cell r="CB347">
            <v>0</v>
          </cell>
          <cell r="CF347">
            <v>0</v>
          </cell>
          <cell r="CG347">
            <v>0</v>
          </cell>
          <cell r="CI347">
            <v>0</v>
          </cell>
          <cell r="CL347">
            <v>0</v>
          </cell>
          <cell r="CM347">
            <v>6.7037399999999998</v>
          </cell>
          <cell r="CN347">
            <v>2</v>
          </cell>
          <cell r="CO347">
            <v>0</v>
          </cell>
          <cell r="CP347">
            <v>0</v>
          </cell>
          <cell r="CQ347">
            <v>0</v>
          </cell>
          <cell r="CR347">
            <v>0</v>
          </cell>
          <cell r="CS347">
            <v>0</v>
          </cell>
          <cell r="CT347">
            <v>0</v>
          </cell>
          <cell r="CU347">
            <v>0</v>
          </cell>
          <cell r="CV347">
            <v>0</v>
          </cell>
          <cell r="CW347">
            <v>0</v>
          </cell>
          <cell r="CX347">
            <v>0</v>
          </cell>
          <cell r="CY347">
            <v>0</v>
          </cell>
        </row>
        <row r="348">
          <cell r="A348" t="str">
            <v>1.2.1.100</v>
          </cell>
          <cell r="B348" t="str">
            <v>Реконструкция ТП - 382 (замена оборудования РУ-10кВ, РУ-0,4кВ, замена 2ТМГ-630кВА)</v>
          </cell>
          <cell r="C348" t="str">
            <v>С_1.2.1.100</v>
          </cell>
          <cell r="D348">
            <v>6.2712899999999996</v>
          </cell>
          <cell r="E348">
            <v>0</v>
          </cell>
          <cell r="U348">
            <v>0</v>
          </cell>
          <cell r="V348">
            <v>0</v>
          </cell>
          <cell r="X348">
            <v>0</v>
          </cell>
          <cell r="AB348">
            <v>0</v>
          </cell>
          <cell r="AC348">
            <v>0</v>
          </cell>
          <cell r="AE348">
            <v>0</v>
          </cell>
          <cell r="AI348">
            <v>0</v>
          </cell>
          <cell r="AJ348">
            <v>0</v>
          </cell>
          <cell r="AL348">
            <v>0</v>
          </cell>
          <cell r="AP348">
            <v>0</v>
          </cell>
          <cell r="AQ348">
            <v>0</v>
          </cell>
          <cell r="AS348">
            <v>0</v>
          </cell>
          <cell r="AW348">
            <v>0</v>
          </cell>
          <cell r="AX348">
            <v>0</v>
          </cell>
          <cell r="AZ348">
            <v>0</v>
          </cell>
          <cell r="BD348">
            <v>0</v>
          </cell>
          <cell r="BE348">
            <v>0</v>
          </cell>
          <cell r="BG348">
            <v>0</v>
          </cell>
          <cell r="BK348">
            <v>6.2712899999999996</v>
          </cell>
          <cell r="BL348">
            <v>1.26</v>
          </cell>
          <cell r="BN348">
            <v>0</v>
          </cell>
          <cell r="BR348">
            <v>0</v>
          </cell>
          <cell r="BS348">
            <v>0</v>
          </cell>
          <cell r="BU348">
            <v>0</v>
          </cell>
          <cell r="BY348">
            <v>0</v>
          </cell>
          <cell r="BZ348">
            <v>0</v>
          </cell>
          <cell r="CB348">
            <v>0</v>
          </cell>
          <cell r="CF348">
            <v>0</v>
          </cell>
          <cell r="CG348">
            <v>0</v>
          </cell>
          <cell r="CI348">
            <v>0</v>
          </cell>
          <cell r="CL348">
            <v>0</v>
          </cell>
          <cell r="CM348">
            <v>6.2712899999999996</v>
          </cell>
          <cell r="CN348">
            <v>1.26</v>
          </cell>
          <cell r="CO348">
            <v>0</v>
          </cell>
          <cell r="CP348">
            <v>0</v>
          </cell>
          <cell r="CQ348">
            <v>0</v>
          </cell>
          <cell r="CR348">
            <v>0</v>
          </cell>
          <cell r="CS348">
            <v>0</v>
          </cell>
          <cell r="CT348">
            <v>0</v>
          </cell>
          <cell r="CU348">
            <v>0</v>
          </cell>
          <cell r="CV348">
            <v>0</v>
          </cell>
          <cell r="CW348">
            <v>0</v>
          </cell>
          <cell r="CX348">
            <v>0</v>
          </cell>
          <cell r="CY348">
            <v>0</v>
          </cell>
        </row>
        <row r="349">
          <cell r="A349" t="str">
            <v>1.2.1.101</v>
          </cell>
          <cell r="B349" t="str">
            <v>Реконструкция ТП - 392 (замена оборудования РУ-10кВ, РУ-0,4кВ, замена 2ТМГ-630кВА)</v>
          </cell>
          <cell r="C349" t="str">
            <v>С_1.2.1.101</v>
          </cell>
          <cell r="D349">
            <v>5.7760899999999999</v>
          </cell>
          <cell r="E349">
            <v>0</v>
          </cell>
          <cell r="U349">
            <v>0</v>
          </cell>
          <cell r="V349">
            <v>0</v>
          </cell>
          <cell r="X349">
            <v>0</v>
          </cell>
          <cell r="AB349">
            <v>0</v>
          </cell>
          <cell r="AC349">
            <v>0</v>
          </cell>
          <cell r="AE349">
            <v>0</v>
          </cell>
          <cell r="AI349">
            <v>0</v>
          </cell>
          <cell r="AJ349">
            <v>0</v>
          </cell>
          <cell r="AL349">
            <v>0</v>
          </cell>
          <cell r="AP349">
            <v>0</v>
          </cell>
          <cell r="AQ349">
            <v>0</v>
          </cell>
          <cell r="AS349">
            <v>0</v>
          </cell>
          <cell r="AW349">
            <v>0</v>
          </cell>
          <cell r="AX349">
            <v>0</v>
          </cell>
          <cell r="AZ349">
            <v>0</v>
          </cell>
          <cell r="BD349">
            <v>0</v>
          </cell>
          <cell r="BE349">
            <v>0</v>
          </cell>
          <cell r="BG349">
            <v>0</v>
          </cell>
          <cell r="BK349">
            <v>5.7760899999999999</v>
          </cell>
          <cell r="BL349">
            <v>1.03</v>
          </cell>
          <cell r="BN349">
            <v>0</v>
          </cell>
          <cell r="BR349">
            <v>0</v>
          </cell>
          <cell r="BS349">
            <v>0</v>
          </cell>
          <cell r="BU349">
            <v>0</v>
          </cell>
          <cell r="BY349">
            <v>0</v>
          </cell>
          <cell r="BZ349">
            <v>0</v>
          </cell>
          <cell r="CB349">
            <v>0</v>
          </cell>
          <cell r="CF349">
            <v>0</v>
          </cell>
          <cell r="CG349">
            <v>0</v>
          </cell>
          <cell r="CI349">
            <v>0</v>
          </cell>
          <cell r="CL349">
            <v>0</v>
          </cell>
          <cell r="CM349">
            <v>5.7760899999999999</v>
          </cell>
          <cell r="CN349">
            <v>1.03</v>
          </cell>
          <cell r="CO349">
            <v>0</v>
          </cell>
          <cell r="CP349">
            <v>0</v>
          </cell>
          <cell r="CQ349">
            <v>0</v>
          </cell>
          <cell r="CR349">
            <v>0</v>
          </cell>
          <cell r="CS349">
            <v>0</v>
          </cell>
          <cell r="CT349">
            <v>0</v>
          </cell>
          <cell r="CU349">
            <v>0</v>
          </cell>
          <cell r="CV349">
            <v>0</v>
          </cell>
          <cell r="CW349">
            <v>0</v>
          </cell>
          <cell r="CX349">
            <v>0</v>
          </cell>
          <cell r="CY349">
            <v>0</v>
          </cell>
        </row>
        <row r="350">
          <cell r="A350" t="str">
            <v>1.2.1.102</v>
          </cell>
          <cell r="B350" t="str">
            <v>Реконструкция ТП - 389 (замена оборудования РУ-10кВ, РУ-0,4кВ, замена 2ТМГ-630кВА)</v>
          </cell>
          <cell r="C350" t="str">
            <v>С_1.2.1.102</v>
          </cell>
          <cell r="D350">
            <v>5.7760899999999999</v>
          </cell>
          <cell r="E350">
            <v>0</v>
          </cell>
          <cell r="U350">
            <v>0</v>
          </cell>
          <cell r="V350">
            <v>0</v>
          </cell>
          <cell r="X350">
            <v>0</v>
          </cell>
          <cell r="AB350">
            <v>0</v>
          </cell>
          <cell r="AC350">
            <v>0</v>
          </cell>
          <cell r="AE350">
            <v>0</v>
          </cell>
          <cell r="AI350">
            <v>0</v>
          </cell>
          <cell r="AJ350">
            <v>0</v>
          </cell>
          <cell r="AL350">
            <v>0</v>
          </cell>
          <cell r="AP350">
            <v>0</v>
          </cell>
          <cell r="AQ350">
            <v>0</v>
          </cell>
          <cell r="AS350">
            <v>0</v>
          </cell>
          <cell r="AW350">
            <v>0</v>
          </cell>
          <cell r="AX350">
            <v>0</v>
          </cell>
          <cell r="AZ350">
            <v>0</v>
          </cell>
          <cell r="BD350">
            <v>0</v>
          </cell>
          <cell r="BE350">
            <v>0</v>
          </cell>
          <cell r="BG350">
            <v>0</v>
          </cell>
          <cell r="BK350">
            <v>5.7760899999999999</v>
          </cell>
          <cell r="BL350">
            <v>1.26</v>
          </cell>
          <cell r="BN350">
            <v>0</v>
          </cell>
          <cell r="BR350">
            <v>0</v>
          </cell>
          <cell r="BS350">
            <v>0</v>
          </cell>
          <cell r="BU350">
            <v>0</v>
          </cell>
          <cell r="BY350">
            <v>0</v>
          </cell>
          <cell r="BZ350">
            <v>0</v>
          </cell>
          <cell r="CB350">
            <v>0</v>
          </cell>
          <cell r="CF350">
            <v>0</v>
          </cell>
          <cell r="CG350">
            <v>0</v>
          </cell>
          <cell r="CI350">
            <v>0</v>
          </cell>
          <cell r="CL350">
            <v>0</v>
          </cell>
          <cell r="CM350">
            <v>5.7760899999999999</v>
          </cell>
          <cell r="CN350">
            <v>1.26</v>
          </cell>
          <cell r="CO350">
            <v>0</v>
          </cell>
          <cell r="CP350">
            <v>0</v>
          </cell>
          <cell r="CQ350">
            <v>0</v>
          </cell>
          <cell r="CR350">
            <v>0</v>
          </cell>
          <cell r="CS350">
            <v>0</v>
          </cell>
          <cell r="CT350">
            <v>0</v>
          </cell>
          <cell r="CU350">
            <v>0</v>
          </cell>
          <cell r="CV350">
            <v>0</v>
          </cell>
          <cell r="CW350">
            <v>0</v>
          </cell>
          <cell r="CX350">
            <v>0</v>
          </cell>
          <cell r="CY350">
            <v>0</v>
          </cell>
        </row>
        <row r="351">
          <cell r="A351" t="str">
            <v>1.2.1.103</v>
          </cell>
          <cell r="B351" t="str">
            <v>Реконструкция ТП - 390 (замена оборудования РУ-10кВ, РУ-0,4кВ, замена 2ТМГ-630кВА)</v>
          </cell>
          <cell r="C351" t="str">
            <v>С_1.2.1.103</v>
          </cell>
          <cell r="D351">
            <v>5.9004899999999996</v>
          </cell>
          <cell r="E351">
            <v>0</v>
          </cell>
          <cell r="U351">
            <v>0</v>
          </cell>
          <cell r="V351">
            <v>0</v>
          </cell>
          <cell r="X351">
            <v>0</v>
          </cell>
          <cell r="AB351">
            <v>0</v>
          </cell>
          <cell r="AC351">
            <v>0</v>
          </cell>
          <cell r="AE351">
            <v>0</v>
          </cell>
          <cell r="AI351">
            <v>0</v>
          </cell>
          <cell r="AJ351">
            <v>0</v>
          </cell>
          <cell r="AL351">
            <v>0</v>
          </cell>
          <cell r="AP351">
            <v>0</v>
          </cell>
          <cell r="AQ351">
            <v>0</v>
          </cell>
          <cell r="AS351">
            <v>0</v>
          </cell>
          <cell r="AW351">
            <v>0</v>
          </cell>
          <cell r="AX351">
            <v>0</v>
          </cell>
          <cell r="AZ351">
            <v>0</v>
          </cell>
          <cell r="BD351">
            <v>0</v>
          </cell>
          <cell r="BE351">
            <v>0</v>
          </cell>
          <cell r="BG351">
            <v>0</v>
          </cell>
          <cell r="BK351">
            <v>5.9004899999999996</v>
          </cell>
          <cell r="BL351">
            <v>1.26</v>
          </cell>
          <cell r="BN351">
            <v>0</v>
          </cell>
          <cell r="BR351">
            <v>0</v>
          </cell>
          <cell r="BS351">
            <v>0</v>
          </cell>
          <cell r="BU351">
            <v>0</v>
          </cell>
          <cell r="BY351">
            <v>0</v>
          </cell>
          <cell r="BZ351">
            <v>0</v>
          </cell>
          <cell r="CB351">
            <v>0</v>
          </cell>
          <cell r="CF351">
            <v>0</v>
          </cell>
          <cell r="CG351">
            <v>0</v>
          </cell>
          <cell r="CI351">
            <v>0</v>
          </cell>
          <cell r="CL351">
            <v>0</v>
          </cell>
          <cell r="CM351">
            <v>5.9004899999999996</v>
          </cell>
          <cell r="CN351">
            <v>1.26</v>
          </cell>
          <cell r="CO351">
            <v>0</v>
          </cell>
          <cell r="CP351">
            <v>0</v>
          </cell>
          <cell r="CQ351">
            <v>0</v>
          </cell>
          <cell r="CR351">
            <v>0</v>
          </cell>
          <cell r="CS351">
            <v>0</v>
          </cell>
          <cell r="CT351">
            <v>0</v>
          </cell>
          <cell r="CU351">
            <v>0</v>
          </cell>
          <cell r="CV351">
            <v>0</v>
          </cell>
          <cell r="CW351">
            <v>0</v>
          </cell>
          <cell r="CX351">
            <v>0</v>
          </cell>
          <cell r="CY351">
            <v>0</v>
          </cell>
        </row>
        <row r="352">
          <cell r="A352" t="str">
            <v>1.2.1.104</v>
          </cell>
          <cell r="B352" t="str">
            <v>Реконструкция ТП - 391 (замена оборудования РУ-10кВ, РУ-0,4кВ, замена 2ТМГ-630кВА)</v>
          </cell>
          <cell r="C352" t="str">
            <v>С_1.2.1.104</v>
          </cell>
          <cell r="D352">
            <v>5.7760899999999999</v>
          </cell>
          <cell r="E352">
            <v>0</v>
          </cell>
          <cell r="U352">
            <v>0</v>
          </cell>
          <cell r="V352">
            <v>0</v>
          </cell>
          <cell r="X352">
            <v>0</v>
          </cell>
          <cell r="AB352">
            <v>0</v>
          </cell>
          <cell r="AC352">
            <v>0</v>
          </cell>
          <cell r="AE352">
            <v>0</v>
          </cell>
          <cell r="AI352">
            <v>0</v>
          </cell>
          <cell r="AJ352">
            <v>0</v>
          </cell>
          <cell r="AL352">
            <v>0</v>
          </cell>
          <cell r="AP352">
            <v>0</v>
          </cell>
          <cell r="AQ352">
            <v>0</v>
          </cell>
          <cell r="AS352">
            <v>0</v>
          </cell>
          <cell r="AW352">
            <v>0</v>
          </cell>
          <cell r="AX352">
            <v>0</v>
          </cell>
          <cell r="AZ352">
            <v>0</v>
          </cell>
          <cell r="BD352">
            <v>0</v>
          </cell>
          <cell r="BE352">
            <v>0</v>
          </cell>
          <cell r="BG352">
            <v>0</v>
          </cell>
          <cell r="BK352">
            <v>0</v>
          </cell>
          <cell r="BL352">
            <v>0</v>
          </cell>
          <cell r="BN352">
            <v>0</v>
          </cell>
          <cell r="BR352">
            <v>0</v>
          </cell>
          <cell r="BS352">
            <v>0</v>
          </cell>
          <cell r="BU352">
            <v>0</v>
          </cell>
          <cell r="BY352">
            <v>5.7760899999999999</v>
          </cell>
          <cell r="BZ352">
            <v>1.26</v>
          </cell>
          <cell r="CB352">
            <v>0</v>
          </cell>
          <cell r="CF352">
            <v>0</v>
          </cell>
          <cell r="CG352">
            <v>0</v>
          </cell>
          <cell r="CI352">
            <v>0</v>
          </cell>
          <cell r="CL352">
            <v>0</v>
          </cell>
          <cell r="CM352">
            <v>5.7760899999999999</v>
          </cell>
          <cell r="CN352">
            <v>1.26</v>
          </cell>
          <cell r="CO352">
            <v>0</v>
          </cell>
          <cell r="CP352">
            <v>0</v>
          </cell>
          <cell r="CQ352">
            <v>0</v>
          </cell>
          <cell r="CR352">
            <v>0</v>
          </cell>
          <cell r="CS352">
            <v>0</v>
          </cell>
          <cell r="CT352">
            <v>0</v>
          </cell>
          <cell r="CU352">
            <v>0</v>
          </cell>
          <cell r="CV352">
            <v>0</v>
          </cell>
          <cell r="CW352">
            <v>0</v>
          </cell>
          <cell r="CX352">
            <v>0</v>
          </cell>
          <cell r="CY352">
            <v>0</v>
          </cell>
        </row>
        <row r="353">
          <cell r="A353" t="str">
            <v>1.2.1.105</v>
          </cell>
          <cell r="B353" t="str">
            <v>Реконструкция ТП - 387 (замена оборудования РУ-10кВ, РУ-0,4кВ, замена 2ТМГ-630кВА)</v>
          </cell>
          <cell r="C353" t="str">
            <v>С_1.2.1.105</v>
          </cell>
          <cell r="D353">
            <v>5.9004899999999996</v>
          </cell>
          <cell r="E353">
            <v>0</v>
          </cell>
          <cell r="U353">
            <v>0</v>
          </cell>
          <cell r="V353">
            <v>0</v>
          </cell>
          <cell r="X353">
            <v>0</v>
          </cell>
          <cell r="AB353">
            <v>0</v>
          </cell>
          <cell r="AC353">
            <v>0</v>
          </cell>
          <cell r="AE353">
            <v>0</v>
          </cell>
          <cell r="AI353">
            <v>0</v>
          </cell>
          <cell r="AJ353">
            <v>0</v>
          </cell>
          <cell r="AL353">
            <v>0</v>
          </cell>
          <cell r="AP353">
            <v>0</v>
          </cell>
          <cell r="AQ353">
            <v>0</v>
          </cell>
          <cell r="AS353">
            <v>0</v>
          </cell>
          <cell r="AW353">
            <v>0</v>
          </cell>
          <cell r="AX353">
            <v>0</v>
          </cell>
          <cell r="AZ353">
            <v>0</v>
          </cell>
          <cell r="BD353">
            <v>0</v>
          </cell>
          <cell r="BE353">
            <v>0</v>
          </cell>
          <cell r="BG353">
            <v>0</v>
          </cell>
          <cell r="BK353">
            <v>0</v>
          </cell>
          <cell r="BL353">
            <v>0</v>
          </cell>
          <cell r="BN353">
            <v>0</v>
          </cell>
          <cell r="BR353">
            <v>0</v>
          </cell>
          <cell r="BS353">
            <v>0</v>
          </cell>
          <cell r="BU353">
            <v>0</v>
          </cell>
          <cell r="BY353">
            <v>5.9004899999999996</v>
          </cell>
          <cell r="BZ353">
            <v>1.26</v>
          </cell>
          <cell r="CB353">
            <v>0</v>
          </cell>
          <cell r="CF353">
            <v>0</v>
          </cell>
          <cell r="CG353">
            <v>0</v>
          </cell>
          <cell r="CI353">
            <v>0</v>
          </cell>
          <cell r="CL353">
            <v>0</v>
          </cell>
          <cell r="CM353">
            <v>5.9004899999999996</v>
          </cell>
          <cell r="CN353">
            <v>1.26</v>
          </cell>
          <cell r="CO353">
            <v>0</v>
          </cell>
          <cell r="CP353">
            <v>0</v>
          </cell>
          <cell r="CQ353">
            <v>0</v>
          </cell>
          <cell r="CR353">
            <v>0</v>
          </cell>
          <cell r="CS353">
            <v>0</v>
          </cell>
          <cell r="CT353">
            <v>0</v>
          </cell>
          <cell r="CU353">
            <v>0</v>
          </cell>
          <cell r="CV353">
            <v>0</v>
          </cell>
          <cell r="CW353">
            <v>0</v>
          </cell>
          <cell r="CX353">
            <v>0</v>
          </cell>
          <cell r="CY353">
            <v>0</v>
          </cell>
        </row>
        <row r="354">
          <cell r="A354" t="str">
            <v>1.2.1.106</v>
          </cell>
          <cell r="B354" t="str">
            <v>Реконструкция ТП - 395 (замена оборудования РУ-10кВ, РУ-0,4кВ, замена 2ТМГ-1000кВА)</v>
          </cell>
          <cell r="C354" t="str">
            <v>С_1.2.1.106</v>
          </cell>
          <cell r="D354">
            <v>6.7037399999999998</v>
          </cell>
          <cell r="E354">
            <v>0</v>
          </cell>
          <cell r="U354">
            <v>0</v>
          </cell>
          <cell r="V354">
            <v>0</v>
          </cell>
          <cell r="X354">
            <v>0</v>
          </cell>
          <cell r="AB354">
            <v>0</v>
          </cell>
          <cell r="AC354">
            <v>0</v>
          </cell>
          <cell r="AE354">
            <v>0</v>
          </cell>
          <cell r="AI354">
            <v>0</v>
          </cell>
          <cell r="AJ354">
            <v>0</v>
          </cell>
          <cell r="AL354">
            <v>0</v>
          </cell>
          <cell r="AP354">
            <v>0</v>
          </cell>
          <cell r="AQ354">
            <v>0</v>
          </cell>
          <cell r="AS354">
            <v>0</v>
          </cell>
          <cell r="AW354">
            <v>0</v>
          </cell>
          <cell r="AX354">
            <v>0</v>
          </cell>
          <cell r="AZ354">
            <v>0</v>
          </cell>
          <cell r="BD354">
            <v>0</v>
          </cell>
          <cell r="BE354">
            <v>0</v>
          </cell>
          <cell r="BG354">
            <v>0</v>
          </cell>
          <cell r="BK354">
            <v>0</v>
          </cell>
          <cell r="BL354">
            <v>0</v>
          </cell>
          <cell r="BN354">
            <v>0</v>
          </cell>
          <cell r="BR354">
            <v>0</v>
          </cell>
          <cell r="BS354">
            <v>0</v>
          </cell>
          <cell r="BU354">
            <v>0</v>
          </cell>
          <cell r="BY354">
            <v>6.7037399999999998</v>
          </cell>
          <cell r="BZ354">
            <v>2</v>
          </cell>
          <cell r="CB354">
            <v>0</v>
          </cell>
          <cell r="CF354">
            <v>0</v>
          </cell>
          <cell r="CG354">
            <v>0</v>
          </cell>
          <cell r="CI354">
            <v>0</v>
          </cell>
          <cell r="CL354">
            <v>0</v>
          </cell>
          <cell r="CM354">
            <v>6.7037399999999998</v>
          </cell>
          <cell r="CN354">
            <v>2</v>
          </cell>
          <cell r="CO354">
            <v>0</v>
          </cell>
          <cell r="CP354">
            <v>0</v>
          </cell>
          <cell r="CQ354">
            <v>0</v>
          </cell>
          <cell r="CR354">
            <v>0</v>
          </cell>
          <cell r="CS354">
            <v>0</v>
          </cell>
          <cell r="CT354">
            <v>0</v>
          </cell>
          <cell r="CU354">
            <v>0</v>
          </cell>
          <cell r="CV354">
            <v>0</v>
          </cell>
          <cell r="CW354">
            <v>0</v>
          </cell>
          <cell r="CX354">
            <v>0</v>
          </cell>
          <cell r="CY354">
            <v>0</v>
          </cell>
        </row>
        <row r="355">
          <cell r="A355" t="str">
            <v>1.2.1.107</v>
          </cell>
          <cell r="B355" t="str">
            <v>Реконструкция ТП - 396 (замена оборудования РУ-10кВ, РУ-0,4кВ, замена 2ТМГ-630кВА)</v>
          </cell>
          <cell r="C355" t="str">
            <v>С_1.2.1.107</v>
          </cell>
          <cell r="D355">
            <v>5.6538699999999995</v>
          </cell>
          <cell r="E355">
            <v>0</v>
          </cell>
          <cell r="U355">
            <v>0</v>
          </cell>
          <cell r="V355">
            <v>0</v>
          </cell>
          <cell r="X355">
            <v>0</v>
          </cell>
          <cell r="AB355">
            <v>0</v>
          </cell>
          <cell r="AC355">
            <v>0</v>
          </cell>
          <cell r="AE355">
            <v>0</v>
          </cell>
          <cell r="AI355">
            <v>0</v>
          </cell>
          <cell r="AJ355">
            <v>0</v>
          </cell>
          <cell r="AL355">
            <v>0</v>
          </cell>
          <cell r="AP355">
            <v>0</v>
          </cell>
          <cell r="AQ355">
            <v>0</v>
          </cell>
          <cell r="AS355">
            <v>0</v>
          </cell>
          <cell r="AW355">
            <v>0</v>
          </cell>
          <cell r="AX355">
            <v>0</v>
          </cell>
          <cell r="AZ355">
            <v>0</v>
          </cell>
          <cell r="BD355">
            <v>0</v>
          </cell>
          <cell r="BE355">
            <v>0</v>
          </cell>
          <cell r="BG355">
            <v>0</v>
          </cell>
          <cell r="BK355">
            <v>0</v>
          </cell>
          <cell r="BL355">
            <v>0</v>
          </cell>
          <cell r="BN355">
            <v>0</v>
          </cell>
          <cell r="BR355">
            <v>0</v>
          </cell>
          <cell r="BS355">
            <v>0</v>
          </cell>
          <cell r="BU355">
            <v>0</v>
          </cell>
          <cell r="BY355">
            <v>5.6538699999999995</v>
          </cell>
          <cell r="BZ355">
            <v>1.26</v>
          </cell>
          <cell r="CB355">
            <v>0</v>
          </cell>
          <cell r="CF355">
            <v>0</v>
          </cell>
          <cell r="CG355">
            <v>0</v>
          </cell>
          <cell r="CI355">
            <v>0</v>
          </cell>
          <cell r="CL355">
            <v>0</v>
          </cell>
          <cell r="CM355">
            <v>5.6538699999999995</v>
          </cell>
          <cell r="CN355">
            <v>1.26</v>
          </cell>
          <cell r="CO355">
            <v>0</v>
          </cell>
          <cell r="CP355">
            <v>0</v>
          </cell>
          <cell r="CQ355">
            <v>0</v>
          </cell>
          <cell r="CR355">
            <v>0</v>
          </cell>
          <cell r="CS355">
            <v>0</v>
          </cell>
          <cell r="CT355">
            <v>0</v>
          </cell>
          <cell r="CU355">
            <v>0</v>
          </cell>
          <cell r="CV355">
            <v>0</v>
          </cell>
          <cell r="CW355">
            <v>0</v>
          </cell>
          <cell r="CX355">
            <v>0</v>
          </cell>
          <cell r="CY355">
            <v>0</v>
          </cell>
        </row>
        <row r="356">
          <cell r="A356" t="str">
            <v>1.2.1.108</v>
          </cell>
          <cell r="B356" t="str">
            <v>Реконструкция ТП - 407 (замена оборудования РУ-10кВ, РУ-0,4кВ, замена 2ТМГ-1000кВА)</v>
          </cell>
          <cell r="C356" t="str">
            <v>С_1.2.1.108</v>
          </cell>
          <cell r="D356">
            <v>6.7037399999999998</v>
          </cell>
          <cell r="E356">
            <v>0</v>
          </cell>
          <cell r="U356">
            <v>0</v>
          </cell>
          <cell r="V356">
            <v>0</v>
          </cell>
          <cell r="X356">
            <v>0</v>
          </cell>
          <cell r="AB356">
            <v>0</v>
          </cell>
          <cell r="AC356">
            <v>0</v>
          </cell>
          <cell r="AE356">
            <v>0</v>
          </cell>
          <cell r="AI356">
            <v>0</v>
          </cell>
          <cell r="AJ356">
            <v>0</v>
          </cell>
          <cell r="AL356">
            <v>0</v>
          </cell>
          <cell r="AP356">
            <v>0</v>
          </cell>
          <cell r="AQ356">
            <v>0</v>
          </cell>
          <cell r="AS356">
            <v>0</v>
          </cell>
          <cell r="AW356">
            <v>0</v>
          </cell>
          <cell r="AX356">
            <v>0</v>
          </cell>
          <cell r="AZ356">
            <v>0</v>
          </cell>
          <cell r="BD356">
            <v>0</v>
          </cell>
          <cell r="BE356">
            <v>0</v>
          </cell>
          <cell r="BG356">
            <v>0</v>
          </cell>
          <cell r="BK356">
            <v>0</v>
          </cell>
          <cell r="BL356">
            <v>0</v>
          </cell>
          <cell r="BN356">
            <v>0</v>
          </cell>
          <cell r="BR356">
            <v>0</v>
          </cell>
          <cell r="BS356">
            <v>0</v>
          </cell>
          <cell r="BU356">
            <v>0</v>
          </cell>
          <cell r="BY356">
            <v>6.7037399999999998</v>
          </cell>
          <cell r="BZ356">
            <v>2</v>
          </cell>
          <cell r="CB356">
            <v>0</v>
          </cell>
          <cell r="CF356">
            <v>0</v>
          </cell>
          <cell r="CG356">
            <v>0</v>
          </cell>
          <cell r="CI356">
            <v>0</v>
          </cell>
          <cell r="CL356">
            <v>0</v>
          </cell>
          <cell r="CM356">
            <v>6.7037399999999998</v>
          </cell>
          <cell r="CN356">
            <v>2</v>
          </cell>
          <cell r="CO356">
            <v>0</v>
          </cell>
          <cell r="CP356">
            <v>0</v>
          </cell>
          <cell r="CQ356">
            <v>0</v>
          </cell>
          <cell r="CR356">
            <v>0</v>
          </cell>
          <cell r="CS356">
            <v>0</v>
          </cell>
          <cell r="CT356">
            <v>0</v>
          </cell>
          <cell r="CU356">
            <v>0</v>
          </cell>
          <cell r="CV356">
            <v>0</v>
          </cell>
          <cell r="CW356">
            <v>0</v>
          </cell>
          <cell r="CX356">
            <v>0</v>
          </cell>
          <cell r="CY356">
            <v>0</v>
          </cell>
        </row>
        <row r="357">
          <cell r="A357" t="str">
            <v>1.2.1.109</v>
          </cell>
          <cell r="B357" t="str">
            <v>Реконструкция ТП - 350 (замена оборудования РУ-10кВ, РУ-0,4кВ, замена 2ТМГ-630кВА)</v>
          </cell>
          <cell r="C357" t="str">
            <v>С_1.2.1.109</v>
          </cell>
          <cell r="D357">
            <v>6.3360200000000004</v>
          </cell>
          <cell r="E357">
            <v>0</v>
          </cell>
          <cell r="U357">
            <v>0</v>
          </cell>
          <cell r="V357">
            <v>0</v>
          </cell>
          <cell r="X357">
            <v>0</v>
          </cell>
          <cell r="AB357">
            <v>0</v>
          </cell>
          <cell r="AC357">
            <v>0</v>
          </cell>
          <cell r="AE357">
            <v>0</v>
          </cell>
          <cell r="AI357">
            <v>0</v>
          </cell>
          <cell r="AJ357">
            <v>0</v>
          </cell>
          <cell r="AL357">
            <v>0</v>
          </cell>
          <cell r="AP357">
            <v>0</v>
          </cell>
          <cell r="AQ357">
            <v>0</v>
          </cell>
          <cell r="AS357">
            <v>0</v>
          </cell>
          <cell r="AW357">
            <v>0</v>
          </cell>
          <cell r="AX357">
            <v>0</v>
          </cell>
          <cell r="AZ357">
            <v>0</v>
          </cell>
          <cell r="BD357">
            <v>0</v>
          </cell>
          <cell r="BE357">
            <v>0</v>
          </cell>
          <cell r="BG357">
            <v>0</v>
          </cell>
          <cell r="BK357">
            <v>0</v>
          </cell>
          <cell r="BL357">
            <v>0</v>
          </cell>
          <cell r="BN357">
            <v>0</v>
          </cell>
          <cell r="BR357">
            <v>0</v>
          </cell>
          <cell r="BS357">
            <v>0</v>
          </cell>
          <cell r="BU357">
            <v>0</v>
          </cell>
          <cell r="BY357">
            <v>6.3360200000000004</v>
          </cell>
          <cell r="BZ357">
            <v>1.26</v>
          </cell>
          <cell r="CB357">
            <v>0</v>
          </cell>
          <cell r="CF357">
            <v>0</v>
          </cell>
          <cell r="CG357">
            <v>0</v>
          </cell>
          <cell r="CI357">
            <v>0</v>
          </cell>
          <cell r="CL357">
            <v>0</v>
          </cell>
          <cell r="CM357">
            <v>6.3360200000000004</v>
          </cell>
          <cell r="CN357">
            <v>1.26</v>
          </cell>
          <cell r="CO357">
            <v>0</v>
          </cell>
          <cell r="CP357">
            <v>0</v>
          </cell>
          <cell r="CQ357">
            <v>0</v>
          </cell>
          <cell r="CR357">
            <v>0</v>
          </cell>
          <cell r="CS357">
            <v>0</v>
          </cell>
          <cell r="CT357">
            <v>0</v>
          </cell>
          <cell r="CU357">
            <v>0</v>
          </cell>
          <cell r="CV357">
            <v>0</v>
          </cell>
          <cell r="CW357">
            <v>0</v>
          </cell>
          <cell r="CX357">
            <v>0</v>
          </cell>
          <cell r="CY357">
            <v>0</v>
          </cell>
        </row>
        <row r="358">
          <cell r="A358" t="str">
            <v>1.2.1.110</v>
          </cell>
          <cell r="B358" t="str">
            <v>Реконструкция ТП - 353 (замена оборудования РУ-10кВ, РУ-0,4кВ, замена 2ТМГ-630кВА)</v>
          </cell>
          <cell r="C358" t="str">
            <v>С_1.2.1.110</v>
          </cell>
          <cell r="D358">
            <v>5.9004899999999996</v>
          </cell>
          <cell r="E358">
            <v>0</v>
          </cell>
          <cell r="U358">
            <v>0</v>
          </cell>
          <cell r="V358">
            <v>0</v>
          </cell>
          <cell r="X358">
            <v>0</v>
          </cell>
          <cell r="AB358">
            <v>0</v>
          </cell>
          <cell r="AC358">
            <v>0</v>
          </cell>
          <cell r="AE358">
            <v>0</v>
          </cell>
          <cell r="AI358">
            <v>0</v>
          </cell>
          <cell r="AJ358">
            <v>0</v>
          </cell>
          <cell r="AL358">
            <v>0</v>
          </cell>
          <cell r="AP358">
            <v>0</v>
          </cell>
          <cell r="AQ358">
            <v>0</v>
          </cell>
          <cell r="AS358">
            <v>0</v>
          </cell>
          <cell r="AW358">
            <v>0</v>
          </cell>
          <cell r="AX358">
            <v>0</v>
          </cell>
          <cell r="AZ358">
            <v>0</v>
          </cell>
          <cell r="BD358">
            <v>0</v>
          </cell>
          <cell r="BE358">
            <v>0</v>
          </cell>
          <cell r="BG358">
            <v>0</v>
          </cell>
          <cell r="BK358">
            <v>0</v>
          </cell>
          <cell r="BL358">
            <v>0</v>
          </cell>
          <cell r="BN358">
            <v>0</v>
          </cell>
          <cell r="BR358">
            <v>0</v>
          </cell>
          <cell r="BS358">
            <v>0</v>
          </cell>
          <cell r="BU358">
            <v>0</v>
          </cell>
          <cell r="BY358">
            <v>5.9004899999999996</v>
          </cell>
          <cell r="BZ358">
            <v>1.26</v>
          </cell>
          <cell r="CB358">
            <v>0</v>
          </cell>
          <cell r="CF358">
            <v>0</v>
          </cell>
          <cell r="CG358">
            <v>0</v>
          </cell>
          <cell r="CI358">
            <v>0</v>
          </cell>
          <cell r="CL358">
            <v>0</v>
          </cell>
          <cell r="CM358">
            <v>5.9004899999999996</v>
          </cell>
          <cell r="CN358">
            <v>1.26</v>
          </cell>
          <cell r="CO358">
            <v>0</v>
          </cell>
          <cell r="CP358">
            <v>0</v>
          </cell>
          <cell r="CQ358">
            <v>0</v>
          </cell>
          <cell r="CR358">
            <v>0</v>
          </cell>
          <cell r="CS358">
            <v>0</v>
          </cell>
          <cell r="CT358">
            <v>0</v>
          </cell>
          <cell r="CU358">
            <v>0</v>
          </cell>
          <cell r="CV358">
            <v>0</v>
          </cell>
          <cell r="CW358">
            <v>0</v>
          </cell>
          <cell r="CX358">
            <v>0</v>
          </cell>
          <cell r="CY358">
            <v>0</v>
          </cell>
        </row>
        <row r="359">
          <cell r="A359" t="str">
            <v>1.2.1.111</v>
          </cell>
          <cell r="B359" t="str">
            <v>Реконструкция ТП - 354 (замена оборудования РУ-10кВ, РУ-0,4кВ, замена 2ТМГ-630кВА)</v>
          </cell>
          <cell r="C359" t="str">
            <v>С_1.2.1.111</v>
          </cell>
          <cell r="D359">
            <v>5.9924300000000006</v>
          </cell>
          <cell r="E359">
            <v>0</v>
          </cell>
          <cell r="U359">
            <v>0</v>
          </cell>
          <cell r="V359">
            <v>0</v>
          </cell>
          <cell r="X359">
            <v>0</v>
          </cell>
          <cell r="AB359">
            <v>0</v>
          </cell>
          <cell r="AC359">
            <v>0</v>
          </cell>
          <cell r="AE359">
            <v>0</v>
          </cell>
          <cell r="AI359">
            <v>0</v>
          </cell>
          <cell r="AJ359">
            <v>0</v>
          </cell>
          <cell r="AL359">
            <v>0</v>
          </cell>
          <cell r="AP359">
            <v>0</v>
          </cell>
          <cell r="AQ359">
            <v>0</v>
          </cell>
          <cell r="AS359">
            <v>0</v>
          </cell>
          <cell r="AW359">
            <v>0</v>
          </cell>
          <cell r="AX359">
            <v>0</v>
          </cell>
          <cell r="AZ359">
            <v>0</v>
          </cell>
          <cell r="BD359">
            <v>0</v>
          </cell>
          <cell r="BE359">
            <v>0</v>
          </cell>
          <cell r="BG359">
            <v>0</v>
          </cell>
          <cell r="BK359">
            <v>0</v>
          </cell>
          <cell r="BL359">
            <v>0</v>
          </cell>
          <cell r="BN359">
            <v>0</v>
          </cell>
          <cell r="BR359">
            <v>0</v>
          </cell>
          <cell r="BS359">
            <v>0</v>
          </cell>
          <cell r="BU359">
            <v>0</v>
          </cell>
          <cell r="BY359">
            <v>5.9924300000000006</v>
          </cell>
          <cell r="BZ359">
            <v>1.26</v>
          </cell>
          <cell r="CB359">
            <v>0</v>
          </cell>
          <cell r="CF359">
            <v>0</v>
          </cell>
          <cell r="CG359">
            <v>0</v>
          </cell>
          <cell r="CI359">
            <v>0</v>
          </cell>
          <cell r="CL359">
            <v>0</v>
          </cell>
          <cell r="CM359">
            <v>5.9924300000000006</v>
          </cell>
          <cell r="CN359">
            <v>1.26</v>
          </cell>
          <cell r="CO359">
            <v>0</v>
          </cell>
          <cell r="CP359">
            <v>0</v>
          </cell>
          <cell r="CQ359">
            <v>0</v>
          </cell>
          <cell r="CR359">
            <v>0</v>
          </cell>
          <cell r="CS359">
            <v>0</v>
          </cell>
          <cell r="CT359">
            <v>0</v>
          </cell>
          <cell r="CU359">
            <v>0</v>
          </cell>
          <cell r="CV359">
            <v>0</v>
          </cell>
          <cell r="CW359">
            <v>0</v>
          </cell>
          <cell r="CX359">
            <v>0</v>
          </cell>
          <cell r="CY359">
            <v>0</v>
          </cell>
        </row>
        <row r="360">
          <cell r="A360" t="str">
            <v>1.2.1.112</v>
          </cell>
          <cell r="B360" t="str">
            <v>Реконструкция ТП - 408 (замена оборудования РУ-10кВ, РУ-0,4кВ, замена 2ТМГ-630кВА)</v>
          </cell>
          <cell r="C360" t="str">
            <v>С_1.2.1.112</v>
          </cell>
          <cell r="D360">
            <v>5.6538699999999995</v>
          </cell>
          <cell r="E360">
            <v>0</v>
          </cell>
          <cell r="U360">
            <v>0</v>
          </cell>
          <cell r="V360">
            <v>0</v>
          </cell>
          <cell r="X360">
            <v>0</v>
          </cell>
          <cell r="AB360">
            <v>0</v>
          </cell>
          <cell r="AC360">
            <v>0</v>
          </cell>
          <cell r="AE360">
            <v>0</v>
          </cell>
          <cell r="AI360">
            <v>0</v>
          </cell>
          <cell r="AJ360">
            <v>0</v>
          </cell>
          <cell r="AL360">
            <v>0</v>
          </cell>
          <cell r="AP360">
            <v>0</v>
          </cell>
          <cell r="AQ360">
            <v>0</v>
          </cell>
          <cell r="AS360">
            <v>0</v>
          </cell>
          <cell r="AW360">
            <v>0</v>
          </cell>
          <cell r="AX360">
            <v>0</v>
          </cell>
          <cell r="AZ360">
            <v>0</v>
          </cell>
          <cell r="BD360">
            <v>0</v>
          </cell>
          <cell r="BE360">
            <v>0</v>
          </cell>
          <cell r="BG360">
            <v>0</v>
          </cell>
          <cell r="BK360">
            <v>0</v>
          </cell>
          <cell r="BL360">
            <v>0</v>
          </cell>
          <cell r="BN360">
            <v>0</v>
          </cell>
          <cell r="BR360">
            <v>0</v>
          </cell>
          <cell r="BS360">
            <v>0</v>
          </cell>
          <cell r="BU360">
            <v>0</v>
          </cell>
          <cell r="BY360">
            <v>5.6538699999999995</v>
          </cell>
          <cell r="BZ360">
            <v>1.26</v>
          </cell>
          <cell r="CB360">
            <v>0</v>
          </cell>
          <cell r="CF360">
            <v>0</v>
          </cell>
          <cell r="CG360">
            <v>0</v>
          </cell>
          <cell r="CI360">
            <v>0</v>
          </cell>
          <cell r="CL360">
            <v>0</v>
          </cell>
          <cell r="CM360">
            <v>5.6538699999999995</v>
          </cell>
          <cell r="CN360">
            <v>1.26</v>
          </cell>
          <cell r="CO360">
            <v>0</v>
          </cell>
          <cell r="CP360">
            <v>0</v>
          </cell>
          <cell r="CQ360">
            <v>0</v>
          </cell>
          <cell r="CR360">
            <v>0</v>
          </cell>
          <cell r="CS360">
            <v>0</v>
          </cell>
          <cell r="CT360">
            <v>0</v>
          </cell>
          <cell r="CU360">
            <v>0</v>
          </cell>
          <cell r="CV360">
            <v>0</v>
          </cell>
          <cell r="CW360">
            <v>0</v>
          </cell>
          <cell r="CX360">
            <v>0</v>
          </cell>
          <cell r="CY360">
            <v>0</v>
          </cell>
        </row>
        <row r="361">
          <cell r="A361" t="str">
            <v>1.2.1.113</v>
          </cell>
          <cell r="B361" t="str">
            <v>Реконструкция ТП -366  (замена оборудования РУ-6кВ, РУ-0,4кВ, замена 2ТМГ-630кВА)</v>
          </cell>
          <cell r="C361" t="str">
            <v>С_1.2.1.113</v>
          </cell>
          <cell r="D361">
            <v>5.7760899999999999</v>
          </cell>
          <cell r="E361">
            <v>0</v>
          </cell>
          <cell r="U361">
            <v>0</v>
          </cell>
          <cell r="V361">
            <v>0</v>
          </cell>
          <cell r="X361">
            <v>0</v>
          </cell>
          <cell r="AB361">
            <v>0</v>
          </cell>
          <cell r="AC361">
            <v>0</v>
          </cell>
          <cell r="AE361">
            <v>0</v>
          </cell>
          <cell r="AI361">
            <v>0</v>
          </cell>
          <cell r="AJ361">
            <v>0</v>
          </cell>
          <cell r="AL361">
            <v>0</v>
          </cell>
          <cell r="AP361">
            <v>0</v>
          </cell>
          <cell r="AQ361">
            <v>0</v>
          </cell>
          <cell r="AS361">
            <v>0</v>
          </cell>
          <cell r="AW361">
            <v>0</v>
          </cell>
          <cell r="AX361">
            <v>0</v>
          </cell>
          <cell r="AZ361">
            <v>0</v>
          </cell>
          <cell r="BD361">
            <v>0</v>
          </cell>
          <cell r="BE361">
            <v>0</v>
          </cell>
          <cell r="BG361">
            <v>0</v>
          </cell>
          <cell r="BK361">
            <v>0</v>
          </cell>
          <cell r="BL361">
            <v>0</v>
          </cell>
          <cell r="BN361">
            <v>0</v>
          </cell>
          <cell r="BR361">
            <v>0</v>
          </cell>
          <cell r="BS361">
            <v>0</v>
          </cell>
          <cell r="BU361">
            <v>0</v>
          </cell>
          <cell r="BY361">
            <v>5.7760899999999999</v>
          </cell>
          <cell r="BZ361">
            <v>1.26</v>
          </cell>
          <cell r="CB361">
            <v>0</v>
          </cell>
          <cell r="CF361">
            <v>0</v>
          </cell>
          <cell r="CG361">
            <v>0</v>
          </cell>
          <cell r="CI361">
            <v>0</v>
          </cell>
          <cell r="CL361">
            <v>0</v>
          </cell>
          <cell r="CM361">
            <v>5.7760899999999999</v>
          </cell>
          <cell r="CN361">
            <v>1.26</v>
          </cell>
          <cell r="CO361">
            <v>0</v>
          </cell>
          <cell r="CP361">
            <v>0</v>
          </cell>
          <cell r="CQ361">
            <v>0</v>
          </cell>
          <cell r="CR361">
            <v>0</v>
          </cell>
          <cell r="CS361">
            <v>0</v>
          </cell>
          <cell r="CT361">
            <v>0</v>
          </cell>
          <cell r="CU361">
            <v>0</v>
          </cell>
          <cell r="CV361">
            <v>0</v>
          </cell>
          <cell r="CW361">
            <v>0</v>
          </cell>
          <cell r="CX361">
            <v>0</v>
          </cell>
          <cell r="CY361">
            <v>0</v>
          </cell>
        </row>
        <row r="362">
          <cell r="A362" t="str">
            <v>1.2.1.114</v>
          </cell>
          <cell r="B362" t="str">
            <v>Реконструкция ТП - 371 (замена оборудования РУ-6кВ, РУ-0,4кВ, замена 2ТМГ-1000кВА)</v>
          </cell>
          <cell r="C362" t="str">
            <v>С_1.2.1.114</v>
          </cell>
          <cell r="D362">
            <v>6.7037399999999998</v>
          </cell>
          <cell r="E362">
            <v>0</v>
          </cell>
          <cell r="U362">
            <v>0</v>
          </cell>
          <cell r="V362">
            <v>0</v>
          </cell>
          <cell r="X362">
            <v>0</v>
          </cell>
          <cell r="AB362">
            <v>0</v>
          </cell>
          <cell r="AC362">
            <v>0</v>
          </cell>
          <cell r="AE362">
            <v>0</v>
          </cell>
          <cell r="AI362">
            <v>0</v>
          </cell>
          <cell r="AJ362">
            <v>0</v>
          </cell>
          <cell r="AL362">
            <v>0</v>
          </cell>
          <cell r="AP362">
            <v>0</v>
          </cell>
          <cell r="AQ362">
            <v>0</v>
          </cell>
          <cell r="AS362">
            <v>0</v>
          </cell>
          <cell r="AW362">
            <v>0</v>
          </cell>
          <cell r="AX362">
            <v>0</v>
          </cell>
          <cell r="AZ362">
            <v>0</v>
          </cell>
          <cell r="BD362">
            <v>0</v>
          </cell>
          <cell r="BE362">
            <v>0</v>
          </cell>
          <cell r="BG362">
            <v>0</v>
          </cell>
          <cell r="BK362">
            <v>0</v>
          </cell>
          <cell r="BL362">
            <v>0</v>
          </cell>
          <cell r="BN362">
            <v>0</v>
          </cell>
          <cell r="BR362">
            <v>0</v>
          </cell>
          <cell r="BS362">
            <v>0</v>
          </cell>
          <cell r="BU362">
            <v>0</v>
          </cell>
          <cell r="BY362">
            <v>6.7037399999999998</v>
          </cell>
          <cell r="BZ362">
            <v>2</v>
          </cell>
          <cell r="CB362">
            <v>0</v>
          </cell>
          <cell r="CF362">
            <v>0</v>
          </cell>
          <cell r="CG362">
            <v>0</v>
          </cell>
          <cell r="CI362">
            <v>0</v>
          </cell>
          <cell r="CL362">
            <v>0</v>
          </cell>
          <cell r="CM362">
            <v>6.7037399999999998</v>
          </cell>
          <cell r="CN362">
            <v>2</v>
          </cell>
          <cell r="CO362">
            <v>0</v>
          </cell>
          <cell r="CP362">
            <v>0</v>
          </cell>
          <cell r="CQ362">
            <v>0</v>
          </cell>
          <cell r="CR362">
            <v>0</v>
          </cell>
          <cell r="CS362">
            <v>0</v>
          </cell>
          <cell r="CT362">
            <v>0</v>
          </cell>
          <cell r="CU362">
            <v>0</v>
          </cell>
          <cell r="CV362">
            <v>0</v>
          </cell>
          <cell r="CW362">
            <v>0</v>
          </cell>
          <cell r="CX362">
            <v>0</v>
          </cell>
          <cell r="CY362">
            <v>0</v>
          </cell>
        </row>
        <row r="363">
          <cell r="A363" t="str">
            <v>1.2.1.115</v>
          </cell>
          <cell r="B363" t="str">
            <v>Эл. Реконструкция  ТП - 505 (замена оборудования РУ-10кВ, РУ-0,4кВ, замена 2ТМГ-630кВА)</v>
          </cell>
          <cell r="C363" t="str">
            <v>С_1.2.1.115</v>
          </cell>
          <cell r="D363">
            <v>5.9924300000000006</v>
          </cell>
          <cell r="E363">
            <v>0</v>
          </cell>
          <cell r="U363">
            <v>0</v>
          </cell>
          <cell r="V363">
            <v>0</v>
          </cell>
          <cell r="X363">
            <v>0</v>
          </cell>
          <cell r="AB363">
            <v>0</v>
          </cell>
          <cell r="AC363">
            <v>0</v>
          </cell>
          <cell r="AE363">
            <v>0</v>
          </cell>
          <cell r="AI363">
            <v>0</v>
          </cell>
          <cell r="AJ363">
            <v>0</v>
          </cell>
          <cell r="AL363">
            <v>0</v>
          </cell>
          <cell r="AP363">
            <v>0</v>
          </cell>
          <cell r="AQ363">
            <v>0</v>
          </cell>
          <cell r="AS363">
            <v>0</v>
          </cell>
          <cell r="AW363">
            <v>0</v>
          </cell>
          <cell r="AX363">
            <v>0</v>
          </cell>
          <cell r="AZ363">
            <v>0</v>
          </cell>
          <cell r="BD363">
            <v>0</v>
          </cell>
          <cell r="BE363">
            <v>0</v>
          </cell>
          <cell r="BG363">
            <v>0</v>
          </cell>
          <cell r="BK363">
            <v>0</v>
          </cell>
          <cell r="BL363">
            <v>0</v>
          </cell>
          <cell r="BN363">
            <v>0</v>
          </cell>
          <cell r="BR363">
            <v>0</v>
          </cell>
          <cell r="BS363">
            <v>0</v>
          </cell>
          <cell r="BU363">
            <v>0</v>
          </cell>
          <cell r="BY363">
            <v>5.9924300000000006</v>
          </cell>
          <cell r="BZ363">
            <v>1.26</v>
          </cell>
          <cell r="CB363">
            <v>0</v>
          </cell>
          <cell r="CF363">
            <v>0</v>
          </cell>
          <cell r="CG363">
            <v>0</v>
          </cell>
          <cell r="CI363">
            <v>0</v>
          </cell>
          <cell r="CL363">
            <v>0</v>
          </cell>
          <cell r="CM363">
            <v>5.9924300000000006</v>
          </cell>
          <cell r="CN363">
            <v>1.26</v>
          </cell>
          <cell r="CO363">
            <v>0</v>
          </cell>
          <cell r="CP363">
            <v>0</v>
          </cell>
          <cell r="CQ363">
            <v>0</v>
          </cell>
          <cell r="CR363">
            <v>0</v>
          </cell>
          <cell r="CS363">
            <v>0</v>
          </cell>
          <cell r="CT363">
            <v>0</v>
          </cell>
          <cell r="CU363">
            <v>0</v>
          </cell>
          <cell r="CV363">
            <v>0</v>
          </cell>
          <cell r="CW363">
            <v>0</v>
          </cell>
          <cell r="CX363">
            <v>0</v>
          </cell>
          <cell r="CY363">
            <v>0</v>
          </cell>
        </row>
        <row r="364">
          <cell r="A364" t="str">
            <v>1.2.1.116</v>
          </cell>
          <cell r="B364" t="str">
            <v>Реконструкция ТП - 356 (замена оборудования РУ-10кВ, РУ-0,4кВ, замена 2ТМГ-630кВА)</v>
          </cell>
          <cell r="C364" t="str">
            <v>С_1.2.1.116</v>
          </cell>
          <cell r="D364">
            <v>5.7760899999999999</v>
          </cell>
          <cell r="E364">
            <v>0</v>
          </cell>
          <cell r="U364">
            <v>0</v>
          </cell>
          <cell r="V364">
            <v>0</v>
          </cell>
          <cell r="X364">
            <v>0</v>
          </cell>
          <cell r="AB364">
            <v>0</v>
          </cell>
          <cell r="AC364">
            <v>0</v>
          </cell>
          <cell r="AE364">
            <v>0</v>
          </cell>
          <cell r="AI364">
            <v>0</v>
          </cell>
          <cell r="AJ364">
            <v>0</v>
          </cell>
          <cell r="AL364">
            <v>0</v>
          </cell>
          <cell r="AP364">
            <v>0</v>
          </cell>
          <cell r="AQ364">
            <v>0</v>
          </cell>
          <cell r="AS364">
            <v>0</v>
          </cell>
          <cell r="AW364">
            <v>0</v>
          </cell>
          <cell r="AX364">
            <v>0</v>
          </cell>
          <cell r="AZ364">
            <v>0</v>
          </cell>
          <cell r="BD364">
            <v>0</v>
          </cell>
          <cell r="BE364">
            <v>0</v>
          </cell>
          <cell r="BG364">
            <v>0</v>
          </cell>
          <cell r="BK364">
            <v>0</v>
          </cell>
          <cell r="BL364">
            <v>0</v>
          </cell>
          <cell r="BN364">
            <v>0</v>
          </cell>
          <cell r="BR364">
            <v>0</v>
          </cell>
          <cell r="BS364">
            <v>0</v>
          </cell>
          <cell r="BU364">
            <v>0</v>
          </cell>
          <cell r="BY364">
            <v>5.7760899999999999</v>
          </cell>
          <cell r="BZ364">
            <v>1.26</v>
          </cell>
          <cell r="CB364">
            <v>0</v>
          </cell>
          <cell r="CF364">
            <v>0</v>
          </cell>
          <cell r="CG364">
            <v>0</v>
          </cell>
          <cell r="CI364">
            <v>0</v>
          </cell>
          <cell r="CL364">
            <v>0</v>
          </cell>
          <cell r="CM364">
            <v>5.7760899999999999</v>
          </cell>
          <cell r="CN364">
            <v>1.26</v>
          </cell>
          <cell r="CO364">
            <v>0</v>
          </cell>
          <cell r="CP364">
            <v>0</v>
          </cell>
          <cell r="CQ364">
            <v>0</v>
          </cell>
          <cell r="CR364">
            <v>0</v>
          </cell>
          <cell r="CS364">
            <v>0</v>
          </cell>
          <cell r="CT364">
            <v>0</v>
          </cell>
          <cell r="CU364">
            <v>0</v>
          </cell>
          <cell r="CV364">
            <v>0</v>
          </cell>
          <cell r="CW364">
            <v>0</v>
          </cell>
          <cell r="CX364">
            <v>0</v>
          </cell>
          <cell r="CY364">
            <v>0</v>
          </cell>
        </row>
        <row r="365">
          <cell r="A365" t="str">
            <v>1.2.1.117</v>
          </cell>
          <cell r="B365" t="str">
            <v>эл. Реконструкция ТП - 432 (замена оборудования РУ-10кВ, РУ-0,4кВ, замена 2ТМГ-630кВА)</v>
          </cell>
          <cell r="C365" t="str">
            <v>С_1.2.1.117</v>
          </cell>
          <cell r="D365">
            <v>5.9004899999999996</v>
          </cell>
          <cell r="E365">
            <v>0</v>
          </cell>
          <cell r="U365">
            <v>0</v>
          </cell>
          <cell r="V365">
            <v>0</v>
          </cell>
          <cell r="X365">
            <v>0</v>
          </cell>
          <cell r="AB365">
            <v>0</v>
          </cell>
          <cell r="AC365">
            <v>0</v>
          </cell>
          <cell r="AE365">
            <v>0</v>
          </cell>
          <cell r="AI365">
            <v>0</v>
          </cell>
          <cell r="AJ365">
            <v>0</v>
          </cell>
          <cell r="AL365">
            <v>0</v>
          </cell>
          <cell r="AP365">
            <v>0</v>
          </cell>
          <cell r="AQ365">
            <v>0</v>
          </cell>
          <cell r="AS365">
            <v>0</v>
          </cell>
          <cell r="AW365">
            <v>0</v>
          </cell>
          <cell r="AX365">
            <v>0</v>
          </cell>
          <cell r="AZ365">
            <v>0</v>
          </cell>
          <cell r="BD365">
            <v>0</v>
          </cell>
          <cell r="BE365">
            <v>0</v>
          </cell>
          <cell r="BG365">
            <v>0</v>
          </cell>
          <cell r="BK365">
            <v>0</v>
          </cell>
          <cell r="BL365">
            <v>0</v>
          </cell>
          <cell r="BN365">
            <v>0</v>
          </cell>
          <cell r="BR365">
            <v>0</v>
          </cell>
          <cell r="BS365">
            <v>0</v>
          </cell>
          <cell r="BU365">
            <v>0</v>
          </cell>
          <cell r="BY365">
            <v>5.9004899999999996</v>
          </cell>
          <cell r="BZ365">
            <v>1.26</v>
          </cell>
          <cell r="CB365">
            <v>0</v>
          </cell>
          <cell r="CF365">
            <v>0</v>
          </cell>
          <cell r="CG365">
            <v>0</v>
          </cell>
          <cell r="CI365">
            <v>0</v>
          </cell>
          <cell r="CL365">
            <v>0</v>
          </cell>
          <cell r="CM365">
            <v>5.9004899999999996</v>
          </cell>
          <cell r="CN365">
            <v>1.26</v>
          </cell>
          <cell r="CO365">
            <v>0</v>
          </cell>
          <cell r="CP365">
            <v>0</v>
          </cell>
          <cell r="CQ365">
            <v>0</v>
          </cell>
          <cell r="CR365">
            <v>0</v>
          </cell>
          <cell r="CS365">
            <v>0</v>
          </cell>
          <cell r="CT365">
            <v>0</v>
          </cell>
          <cell r="CU365">
            <v>0</v>
          </cell>
          <cell r="CV365">
            <v>0</v>
          </cell>
          <cell r="CW365">
            <v>0</v>
          </cell>
          <cell r="CX365">
            <v>0</v>
          </cell>
          <cell r="CY365">
            <v>0</v>
          </cell>
        </row>
        <row r="366">
          <cell r="A366" t="str">
            <v>1.2.1.118</v>
          </cell>
          <cell r="B366" t="str">
            <v>Реконструкция ТП - 352 (замена оборудования РУ-10кВ, РУ-0,4кВ, замена 2ТМГ-630кВА)</v>
          </cell>
          <cell r="C366" t="str">
            <v>С_1.2.1.118</v>
          </cell>
          <cell r="D366">
            <v>5.6538699999999995</v>
          </cell>
          <cell r="E366">
            <v>0</v>
          </cell>
          <cell r="U366">
            <v>0</v>
          </cell>
          <cell r="V366">
            <v>0</v>
          </cell>
          <cell r="X366">
            <v>0</v>
          </cell>
          <cell r="AB366">
            <v>0</v>
          </cell>
          <cell r="AC366">
            <v>0</v>
          </cell>
          <cell r="AE366">
            <v>0</v>
          </cell>
          <cell r="AI366">
            <v>0</v>
          </cell>
          <cell r="AJ366">
            <v>0</v>
          </cell>
          <cell r="AL366">
            <v>0</v>
          </cell>
          <cell r="AP366">
            <v>0</v>
          </cell>
          <cell r="AQ366">
            <v>0</v>
          </cell>
          <cell r="AS366">
            <v>0</v>
          </cell>
          <cell r="AW366">
            <v>0</v>
          </cell>
          <cell r="AX366">
            <v>0</v>
          </cell>
          <cell r="AZ366">
            <v>0</v>
          </cell>
          <cell r="BD366">
            <v>0</v>
          </cell>
          <cell r="BE366">
            <v>0</v>
          </cell>
          <cell r="BG366">
            <v>0</v>
          </cell>
          <cell r="BK366">
            <v>0</v>
          </cell>
          <cell r="BL366">
            <v>0</v>
          </cell>
          <cell r="BN366">
            <v>0</v>
          </cell>
          <cell r="BR366">
            <v>0</v>
          </cell>
          <cell r="BS366">
            <v>0</v>
          </cell>
          <cell r="BU366">
            <v>0</v>
          </cell>
          <cell r="BY366">
            <v>5.6538699999999995</v>
          </cell>
          <cell r="BZ366">
            <v>1.26</v>
          </cell>
          <cell r="CB366">
            <v>0</v>
          </cell>
          <cell r="CF366">
            <v>0</v>
          </cell>
          <cell r="CG366">
            <v>0</v>
          </cell>
          <cell r="CI366">
            <v>0</v>
          </cell>
          <cell r="CL366">
            <v>0</v>
          </cell>
          <cell r="CM366">
            <v>5.6538699999999995</v>
          </cell>
          <cell r="CN366">
            <v>1.26</v>
          </cell>
          <cell r="CO366">
            <v>0</v>
          </cell>
          <cell r="CP366">
            <v>0</v>
          </cell>
          <cell r="CQ366">
            <v>0</v>
          </cell>
          <cell r="CR366">
            <v>0</v>
          </cell>
          <cell r="CS366">
            <v>0</v>
          </cell>
          <cell r="CT366">
            <v>0</v>
          </cell>
          <cell r="CU366">
            <v>0</v>
          </cell>
          <cell r="CV366">
            <v>0</v>
          </cell>
          <cell r="CW366">
            <v>0</v>
          </cell>
          <cell r="CX366">
            <v>0</v>
          </cell>
          <cell r="CY366">
            <v>0</v>
          </cell>
        </row>
        <row r="367">
          <cell r="A367" t="str">
            <v>1.2.1.119</v>
          </cell>
          <cell r="B367" t="str">
            <v>Реконструкция ТП-226 (замена оборудования РУ-6кВ, РУ-0,4кВ, замена 2ТМГ-1000кВА)</v>
          </cell>
          <cell r="C367" t="str">
            <v>С_1.2.1.119</v>
          </cell>
          <cell r="D367">
            <v>6.7037399999999998</v>
          </cell>
          <cell r="E367">
            <v>0</v>
          </cell>
          <cell r="U367">
            <v>0</v>
          </cell>
          <cell r="V367">
            <v>0</v>
          </cell>
          <cell r="X367">
            <v>0</v>
          </cell>
          <cell r="AB367">
            <v>0</v>
          </cell>
          <cell r="AC367">
            <v>0</v>
          </cell>
          <cell r="AE367">
            <v>0</v>
          </cell>
          <cell r="AI367">
            <v>0</v>
          </cell>
          <cell r="AJ367">
            <v>0</v>
          </cell>
          <cell r="AL367">
            <v>0</v>
          </cell>
          <cell r="AP367">
            <v>0</v>
          </cell>
          <cell r="AQ367">
            <v>0</v>
          </cell>
          <cell r="AS367">
            <v>0</v>
          </cell>
          <cell r="AW367">
            <v>0</v>
          </cell>
          <cell r="AX367">
            <v>0</v>
          </cell>
          <cell r="AZ367">
            <v>0</v>
          </cell>
          <cell r="BD367">
            <v>0</v>
          </cell>
          <cell r="BE367">
            <v>0</v>
          </cell>
          <cell r="BG367">
            <v>0</v>
          </cell>
          <cell r="BK367">
            <v>0</v>
          </cell>
          <cell r="BL367">
            <v>0</v>
          </cell>
          <cell r="BN367">
            <v>0</v>
          </cell>
          <cell r="BR367">
            <v>0</v>
          </cell>
          <cell r="BS367">
            <v>0</v>
          </cell>
          <cell r="BU367">
            <v>0</v>
          </cell>
          <cell r="BY367">
            <v>6.7037399999999998</v>
          </cell>
          <cell r="BZ367">
            <v>2</v>
          </cell>
          <cell r="CB367">
            <v>0</v>
          </cell>
          <cell r="CF367">
            <v>0</v>
          </cell>
          <cell r="CG367">
            <v>0</v>
          </cell>
          <cell r="CI367">
            <v>0</v>
          </cell>
          <cell r="CL367">
            <v>0</v>
          </cell>
          <cell r="CM367">
            <v>6.7037399999999998</v>
          </cell>
          <cell r="CN367">
            <v>2</v>
          </cell>
          <cell r="CO367">
            <v>0</v>
          </cell>
          <cell r="CP367">
            <v>0</v>
          </cell>
          <cell r="CQ367">
            <v>0</v>
          </cell>
          <cell r="CR367">
            <v>0</v>
          </cell>
          <cell r="CS367">
            <v>0</v>
          </cell>
          <cell r="CT367">
            <v>0</v>
          </cell>
          <cell r="CU367">
            <v>0</v>
          </cell>
          <cell r="CV367">
            <v>0</v>
          </cell>
          <cell r="CW367">
            <v>0</v>
          </cell>
          <cell r="CX367">
            <v>0</v>
          </cell>
          <cell r="CY367">
            <v>0</v>
          </cell>
        </row>
        <row r="368">
          <cell r="A368" t="str">
            <v>1.2.1.120</v>
          </cell>
          <cell r="B368" t="str">
            <v>Реконструкция ТП-376 (замена оборудования РУ-10кВ, РУ-0,4кВ, замена 2ТМГ-630кВА)</v>
          </cell>
          <cell r="C368" t="str">
            <v>С_1.2.1.120</v>
          </cell>
          <cell r="D368">
            <v>5.6538699999999995</v>
          </cell>
          <cell r="E368">
            <v>0</v>
          </cell>
          <cell r="U368">
            <v>0</v>
          </cell>
          <cell r="V368">
            <v>0</v>
          </cell>
          <cell r="X368">
            <v>0</v>
          </cell>
          <cell r="AB368">
            <v>0</v>
          </cell>
          <cell r="AC368">
            <v>0</v>
          </cell>
          <cell r="AE368">
            <v>0</v>
          </cell>
          <cell r="AI368">
            <v>0</v>
          </cell>
          <cell r="AJ368">
            <v>0</v>
          </cell>
          <cell r="AL368">
            <v>0</v>
          </cell>
          <cell r="AP368">
            <v>0</v>
          </cell>
          <cell r="AQ368">
            <v>0</v>
          </cell>
          <cell r="AS368">
            <v>0</v>
          </cell>
          <cell r="AW368">
            <v>0</v>
          </cell>
          <cell r="AX368">
            <v>0</v>
          </cell>
          <cell r="AZ368">
            <v>0</v>
          </cell>
          <cell r="BD368">
            <v>0</v>
          </cell>
          <cell r="BE368">
            <v>0</v>
          </cell>
          <cell r="BG368">
            <v>0</v>
          </cell>
          <cell r="BK368">
            <v>0</v>
          </cell>
          <cell r="BL368">
            <v>0</v>
          </cell>
          <cell r="BN368">
            <v>0</v>
          </cell>
          <cell r="BR368">
            <v>0</v>
          </cell>
          <cell r="BS368">
            <v>0</v>
          </cell>
          <cell r="BU368">
            <v>0</v>
          </cell>
          <cell r="BY368">
            <v>5.6538699999999995</v>
          </cell>
          <cell r="BZ368">
            <v>1.26</v>
          </cell>
          <cell r="CB368">
            <v>0</v>
          </cell>
          <cell r="CF368">
            <v>0</v>
          </cell>
          <cell r="CG368">
            <v>0</v>
          </cell>
          <cell r="CI368">
            <v>0</v>
          </cell>
          <cell r="CL368">
            <v>0</v>
          </cell>
          <cell r="CM368">
            <v>5.6538699999999995</v>
          </cell>
          <cell r="CN368">
            <v>1.26</v>
          </cell>
          <cell r="CO368">
            <v>0</v>
          </cell>
          <cell r="CP368">
            <v>0</v>
          </cell>
          <cell r="CQ368">
            <v>0</v>
          </cell>
          <cell r="CR368">
            <v>0</v>
          </cell>
          <cell r="CS368">
            <v>0</v>
          </cell>
          <cell r="CT368">
            <v>0</v>
          </cell>
          <cell r="CU368">
            <v>0</v>
          </cell>
          <cell r="CV368">
            <v>0</v>
          </cell>
          <cell r="CW368">
            <v>0</v>
          </cell>
          <cell r="CX368">
            <v>0</v>
          </cell>
          <cell r="CY368">
            <v>0</v>
          </cell>
        </row>
        <row r="369">
          <cell r="A369" t="str">
            <v>1.2.1.121</v>
          </cell>
          <cell r="B369" t="str">
            <v>Реконструкция ТП-406 (замена оборудования РУ-10кВ, РУ-0,4кВ, замена 2ТМГ-630кВА)</v>
          </cell>
          <cell r="C369" t="str">
            <v>С_1.2.1.121</v>
          </cell>
          <cell r="D369">
            <v>5.7760899999999999</v>
          </cell>
          <cell r="E369">
            <v>0</v>
          </cell>
          <cell r="U369">
            <v>0</v>
          </cell>
          <cell r="V369">
            <v>0</v>
          </cell>
          <cell r="X369">
            <v>0</v>
          </cell>
          <cell r="AB369">
            <v>0</v>
          </cell>
          <cell r="AC369">
            <v>0</v>
          </cell>
          <cell r="AE369">
            <v>0</v>
          </cell>
          <cell r="AI369">
            <v>0</v>
          </cell>
          <cell r="AJ369">
            <v>0</v>
          </cell>
          <cell r="AL369">
            <v>0</v>
          </cell>
          <cell r="AP369">
            <v>0</v>
          </cell>
          <cell r="AQ369">
            <v>0</v>
          </cell>
          <cell r="AS369">
            <v>0</v>
          </cell>
          <cell r="AW369">
            <v>0</v>
          </cell>
          <cell r="AX369">
            <v>0</v>
          </cell>
          <cell r="AZ369">
            <v>0</v>
          </cell>
          <cell r="BD369">
            <v>0</v>
          </cell>
          <cell r="BE369">
            <v>0</v>
          </cell>
          <cell r="BG369">
            <v>0</v>
          </cell>
          <cell r="BK369">
            <v>0</v>
          </cell>
          <cell r="BL369">
            <v>0</v>
          </cell>
          <cell r="BN369">
            <v>0</v>
          </cell>
          <cell r="BR369">
            <v>0</v>
          </cell>
          <cell r="BS369">
            <v>0</v>
          </cell>
          <cell r="BU369">
            <v>0</v>
          </cell>
          <cell r="BY369">
            <v>5.7760899999999999</v>
          </cell>
          <cell r="BZ369">
            <v>1.26</v>
          </cell>
          <cell r="CB369">
            <v>0</v>
          </cell>
          <cell r="CF369">
            <v>0</v>
          </cell>
          <cell r="CG369">
            <v>0</v>
          </cell>
          <cell r="CI369">
            <v>0</v>
          </cell>
          <cell r="CL369">
            <v>0</v>
          </cell>
          <cell r="CM369">
            <v>5.7760899999999999</v>
          </cell>
          <cell r="CN369">
            <v>1.26</v>
          </cell>
          <cell r="CO369">
            <v>0</v>
          </cell>
          <cell r="CP369">
            <v>0</v>
          </cell>
          <cell r="CQ369">
            <v>0</v>
          </cell>
          <cell r="CR369">
            <v>0</v>
          </cell>
          <cell r="CS369">
            <v>0</v>
          </cell>
          <cell r="CT369">
            <v>0</v>
          </cell>
          <cell r="CU369">
            <v>0</v>
          </cell>
          <cell r="CV369">
            <v>0</v>
          </cell>
          <cell r="CW369">
            <v>0</v>
          </cell>
          <cell r="CX369">
            <v>0</v>
          </cell>
          <cell r="CY369">
            <v>0</v>
          </cell>
        </row>
        <row r="370">
          <cell r="A370" t="str">
            <v>1.2.1.122</v>
          </cell>
          <cell r="B370" t="str">
            <v>Реконструкция ТП-433 (замена оборудования РУ-10кВ, РУ-0,4кВ, замена 2ТМГ-630кВА)</v>
          </cell>
          <cell r="C370" t="str">
            <v>С_1.2.1.122</v>
          </cell>
          <cell r="D370">
            <v>5.9004899999999996</v>
          </cell>
          <cell r="E370">
            <v>0</v>
          </cell>
          <cell r="U370">
            <v>0</v>
          </cell>
          <cell r="V370">
            <v>0</v>
          </cell>
          <cell r="X370">
            <v>0</v>
          </cell>
          <cell r="AB370">
            <v>0</v>
          </cell>
          <cell r="AC370">
            <v>0</v>
          </cell>
          <cell r="AE370">
            <v>0</v>
          </cell>
          <cell r="AI370">
            <v>0</v>
          </cell>
          <cell r="AJ370">
            <v>0</v>
          </cell>
          <cell r="AL370">
            <v>0</v>
          </cell>
          <cell r="AP370">
            <v>0</v>
          </cell>
          <cell r="AQ370">
            <v>0</v>
          </cell>
          <cell r="AS370">
            <v>0</v>
          </cell>
          <cell r="AW370">
            <v>0</v>
          </cell>
          <cell r="AX370">
            <v>0</v>
          </cell>
          <cell r="AZ370">
            <v>0</v>
          </cell>
          <cell r="BD370">
            <v>0</v>
          </cell>
          <cell r="BE370">
            <v>0</v>
          </cell>
          <cell r="BG370">
            <v>0</v>
          </cell>
          <cell r="BK370">
            <v>0</v>
          </cell>
          <cell r="BL370">
            <v>0</v>
          </cell>
          <cell r="BN370">
            <v>0</v>
          </cell>
          <cell r="BR370">
            <v>0</v>
          </cell>
          <cell r="BS370">
            <v>0</v>
          </cell>
          <cell r="BU370">
            <v>0</v>
          </cell>
          <cell r="BY370">
            <v>5.9004899999999996</v>
          </cell>
          <cell r="BZ370">
            <v>1.26</v>
          </cell>
          <cell r="CB370">
            <v>0</v>
          </cell>
          <cell r="CF370">
            <v>0</v>
          </cell>
          <cell r="CG370">
            <v>0</v>
          </cell>
          <cell r="CI370">
            <v>0</v>
          </cell>
          <cell r="CL370">
            <v>0</v>
          </cell>
          <cell r="CM370">
            <v>5.9004899999999996</v>
          </cell>
          <cell r="CN370">
            <v>1.26</v>
          </cell>
          <cell r="CO370">
            <v>0</v>
          </cell>
          <cell r="CP370">
            <v>0</v>
          </cell>
          <cell r="CQ370">
            <v>0</v>
          </cell>
          <cell r="CR370">
            <v>0</v>
          </cell>
          <cell r="CS370">
            <v>0</v>
          </cell>
          <cell r="CT370">
            <v>0</v>
          </cell>
          <cell r="CU370">
            <v>0</v>
          </cell>
          <cell r="CV370">
            <v>0</v>
          </cell>
          <cell r="CW370">
            <v>0</v>
          </cell>
          <cell r="CX370">
            <v>0</v>
          </cell>
          <cell r="CY370">
            <v>0</v>
          </cell>
        </row>
        <row r="371">
          <cell r="A371" t="str">
            <v>/1.2.2.1/</v>
          </cell>
          <cell r="B371" t="str">
            <v>Реконструкция линий электропередачи, всего, в том числе:</v>
          </cell>
          <cell r="C371">
            <v>0</v>
          </cell>
          <cell r="D371">
            <v>236.80997799999977</v>
          </cell>
          <cell r="E371">
            <v>0</v>
          </cell>
          <cell r="F371">
            <v>0</v>
          </cell>
          <cell r="G371">
            <v>0</v>
          </cell>
          <cell r="H371">
            <v>0</v>
          </cell>
          <cell r="I371">
            <v>0</v>
          </cell>
          <cell r="J371">
            <v>0</v>
          </cell>
          <cell r="K371">
            <v>0</v>
          </cell>
          <cell r="L371">
            <v>0</v>
          </cell>
          <cell r="M371">
            <v>0</v>
          </cell>
          <cell r="N371">
            <v>0</v>
          </cell>
          <cell r="O371">
            <v>0</v>
          </cell>
          <cell r="P371">
            <v>0</v>
          </cell>
          <cell r="Q371">
            <v>0</v>
          </cell>
          <cell r="R371">
            <v>0</v>
          </cell>
          <cell r="S371">
            <v>0</v>
          </cell>
          <cell r="T371">
            <v>0</v>
          </cell>
          <cell r="U371">
            <v>21.202049999999996</v>
          </cell>
          <cell r="V371">
            <v>0</v>
          </cell>
          <cell r="W371">
            <v>0</v>
          </cell>
          <cell r="X371">
            <v>11.5304</v>
          </cell>
          <cell r="Y371">
            <v>0</v>
          </cell>
          <cell r="Z371">
            <v>0</v>
          </cell>
          <cell r="AA371">
            <v>0</v>
          </cell>
          <cell r="AB371">
            <v>0</v>
          </cell>
          <cell r="AC371">
            <v>0</v>
          </cell>
          <cell r="AD371">
            <v>0</v>
          </cell>
          <cell r="AE371">
            <v>0</v>
          </cell>
          <cell r="AF371">
            <v>0</v>
          </cell>
          <cell r="AG371">
            <v>0</v>
          </cell>
          <cell r="AH371">
            <v>0</v>
          </cell>
          <cell r="AI371">
            <v>60.373512000000012</v>
          </cell>
          <cell r="AJ371">
            <v>0</v>
          </cell>
          <cell r="AK371">
            <v>0</v>
          </cell>
          <cell r="AL371">
            <v>23.780999999999999</v>
          </cell>
          <cell r="AM371">
            <v>0</v>
          </cell>
          <cell r="AN371">
            <v>0</v>
          </cell>
          <cell r="AO371">
            <v>0</v>
          </cell>
          <cell r="AP371">
            <v>0</v>
          </cell>
          <cell r="AQ371">
            <v>0</v>
          </cell>
          <cell r="AR371">
            <v>0</v>
          </cell>
          <cell r="AS371">
            <v>0</v>
          </cell>
          <cell r="AT371">
            <v>0</v>
          </cell>
          <cell r="AU371">
            <v>0</v>
          </cell>
          <cell r="AV371">
            <v>0</v>
          </cell>
          <cell r="AW371">
            <v>51.352997999999992</v>
          </cell>
          <cell r="AX371">
            <v>0</v>
          </cell>
          <cell r="AY371">
            <v>0</v>
          </cell>
          <cell r="AZ371">
            <v>25.696000000000005</v>
          </cell>
          <cell r="BA371">
            <v>0</v>
          </cell>
          <cell r="BB371">
            <v>0</v>
          </cell>
          <cell r="BC371">
            <v>0</v>
          </cell>
          <cell r="BD371">
            <v>0</v>
          </cell>
          <cell r="BE371">
            <v>0</v>
          </cell>
          <cell r="BF371">
            <v>0</v>
          </cell>
          <cell r="BG371">
            <v>0</v>
          </cell>
          <cell r="BH371">
            <v>0</v>
          </cell>
          <cell r="BI371">
            <v>0</v>
          </cell>
          <cell r="BJ371">
            <v>0</v>
          </cell>
          <cell r="BK371">
            <v>52.747839999999989</v>
          </cell>
          <cell r="BL371">
            <v>0</v>
          </cell>
          <cell r="BM371">
            <v>0</v>
          </cell>
          <cell r="BN371">
            <v>21.291200000000003</v>
          </cell>
          <cell r="BO371">
            <v>0</v>
          </cell>
          <cell r="BP371">
            <v>0</v>
          </cell>
          <cell r="BQ371">
            <v>0</v>
          </cell>
          <cell r="BR371">
            <v>0</v>
          </cell>
          <cell r="BS371">
            <v>0</v>
          </cell>
          <cell r="BT371">
            <v>0</v>
          </cell>
          <cell r="BU371">
            <v>0</v>
          </cell>
          <cell r="BV371">
            <v>0</v>
          </cell>
          <cell r="BW371">
            <v>0</v>
          </cell>
          <cell r="BX371">
            <v>0</v>
          </cell>
          <cell r="BY371">
            <v>51.133578</v>
          </cell>
          <cell r="BZ371">
            <v>0</v>
          </cell>
          <cell r="CA371">
            <v>0</v>
          </cell>
          <cell r="CB371">
            <v>21.173899999999996</v>
          </cell>
          <cell r="CC371">
            <v>0</v>
          </cell>
          <cell r="CD371">
            <v>0</v>
          </cell>
          <cell r="CE371">
            <v>0</v>
          </cell>
          <cell r="CF371">
            <v>0</v>
          </cell>
          <cell r="CG371">
            <v>0</v>
          </cell>
          <cell r="CH371">
            <v>0</v>
          </cell>
          <cell r="CI371">
            <v>0</v>
          </cell>
          <cell r="CJ371">
            <v>0</v>
          </cell>
          <cell r="CK371">
            <v>0</v>
          </cell>
          <cell r="CL371">
            <v>0</v>
          </cell>
          <cell r="CM371">
            <v>236.80997799999977</v>
          </cell>
          <cell r="CN371">
            <v>0</v>
          </cell>
          <cell r="CO371">
            <v>0</v>
          </cell>
          <cell r="CP371">
            <v>103.47249999999997</v>
          </cell>
          <cell r="CQ371">
            <v>0</v>
          </cell>
          <cell r="CR371">
            <v>0</v>
          </cell>
          <cell r="CS371">
            <v>0</v>
          </cell>
          <cell r="CT371">
            <v>0</v>
          </cell>
          <cell r="CU371">
            <v>0</v>
          </cell>
          <cell r="CV371">
            <v>0</v>
          </cell>
          <cell r="CW371">
            <v>0</v>
          </cell>
          <cell r="CX371">
            <v>0</v>
          </cell>
          <cell r="CY371">
            <v>0</v>
          </cell>
        </row>
        <row r="372">
          <cell r="A372" t="str">
            <v>1.2.2.1</v>
          </cell>
          <cell r="B372" t="str">
            <v>Кабельные линии 6/10кВ</v>
          </cell>
          <cell r="C372" t="str">
            <v>С_1.2.2.1</v>
          </cell>
          <cell r="D372">
            <v>0</v>
          </cell>
          <cell r="E372">
            <v>0</v>
          </cell>
          <cell r="U372">
            <v>0</v>
          </cell>
          <cell r="V372">
            <v>0</v>
          </cell>
          <cell r="X372">
            <v>0</v>
          </cell>
          <cell r="AB372">
            <v>0</v>
          </cell>
          <cell r="AC372">
            <v>0</v>
          </cell>
          <cell r="AE372">
            <v>0</v>
          </cell>
          <cell r="AI372">
            <v>0</v>
          </cell>
          <cell r="AJ372">
            <v>0</v>
          </cell>
          <cell r="AL372">
            <v>0</v>
          </cell>
          <cell r="AP372">
            <v>0</v>
          </cell>
          <cell r="AQ372">
            <v>0</v>
          </cell>
          <cell r="AS372">
            <v>0</v>
          </cell>
          <cell r="AW372">
            <v>0</v>
          </cell>
          <cell r="AX372">
            <v>0</v>
          </cell>
          <cell r="AZ372">
            <v>0</v>
          </cell>
          <cell r="BD372">
            <v>0</v>
          </cell>
          <cell r="BE372">
            <v>0</v>
          </cell>
          <cell r="BG372">
            <v>0</v>
          </cell>
          <cell r="BK372">
            <v>0</v>
          </cell>
          <cell r="BL372">
            <v>0</v>
          </cell>
          <cell r="BN372">
            <v>0</v>
          </cell>
          <cell r="BR372">
            <v>0</v>
          </cell>
          <cell r="BS372">
            <v>0</v>
          </cell>
          <cell r="BU372">
            <v>0</v>
          </cell>
          <cell r="BY372">
            <v>0</v>
          </cell>
          <cell r="BZ372">
            <v>0</v>
          </cell>
          <cell r="CB372">
            <v>0</v>
          </cell>
          <cell r="CF372">
            <v>0</v>
          </cell>
          <cell r="CG372">
            <v>0</v>
          </cell>
          <cell r="CI372">
            <v>0</v>
          </cell>
          <cell r="CL372">
            <v>0</v>
          </cell>
          <cell r="CM372">
            <v>0</v>
          </cell>
          <cell r="CN372">
            <v>0</v>
          </cell>
          <cell r="CO372">
            <v>0</v>
          </cell>
          <cell r="CP372">
            <v>0</v>
          </cell>
          <cell r="CQ372">
            <v>0</v>
          </cell>
          <cell r="CR372">
            <v>0</v>
          </cell>
          <cell r="CS372">
            <v>0</v>
          </cell>
          <cell r="CT372">
            <v>0</v>
          </cell>
          <cell r="CU372">
            <v>0</v>
          </cell>
          <cell r="CV372">
            <v>0</v>
          </cell>
          <cell r="CW372">
            <v>0</v>
          </cell>
          <cell r="CX372">
            <v>0</v>
          </cell>
          <cell r="CY372">
            <v>0</v>
          </cell>
        </row>
        <row r="373">
          <cell r="A373" t="str">
            <v>1.2.2.2</v>
          </cell>
          <cell r="B373" t="str">
            <v>Реконструкция  КЛ-10кв от оп.47 ВЛ-10 на ТП-537</v>
          </cell>
          <cell r="C373" t="str">
            <v>С_1.2.2.2</v>
          </cell>
          <cell r="D373">
            <v>1.3528499999999999</v>
          </cell>
          <cell r="E373">
            <v>0</v>
          </cell>
          <cell r="U373">
            <v>0</v>
          </cell>
          <cell r="V373">
            <v>0</v>
          </cell>
          <cell r="X373">
            <v>0</v>
          </cell>
          <cell r="AB373">
            <v>0</v>
          </cell>
          <cell r="AC373">
            <v>0</v>
          </cell>
          <cell r="AE373">
            <v>0</v>
          </cell>
          <cell r="AI373">
            <v>1.3528499999999999</v>
          </cell>
          <cell r="AJ373">
            <v>0</v>
          </cell>
          <cell r="AL373">
            <v>0.4</v>
          </cell>
          <cell r="AP373">
            <v>0</v>
          </cell>
          <cell r="AQ373">
            <v>0</v>
          </cell>
          <cell r="AS373">
            <v>0</v>
          </cell>
          <cell r="AW373">
            <v>0</v>
          </cell>
          <cell r="AX373">
            <v>0</v>
          </cell>
          <cell r="AZ373">
            <v>0</v>
          </cell>
          <cell r="BD373">
            <v>0</v>
          </cell>
          <cell r="BE373">
            <v>0</v>
          </cell>
          <cell r="BG373">
            <v>0</v>
          </cell>
          <cell r="BK373">
            <v>0</v>
          </cell>
          <cell r="BL373">
            <v>0</v>
          </cell>
          <cell r="BN373">
            <v>0</v>
          </cell>
          <cell r="BR373">
            <v>0</v>
          </cell>
          <cell r="BS373">
            <v>0</v>
          </cell>
          <cell r="BU373">
            <v>0</v>
          </cell>
          <cell r="BY373">
            <v>0</v>
          </cell>
          <cell r="BZ373">
            <v>0</v>
          </cell>
          <cell r="CB373">
            <v>0</v>
          </cell>
          <cell r="CF373">
            <v>0</v>
          </cell>
          <cell r="CG373">
            <v>0</v>
          </cell>
          <cell r="CI373">
            <v>0</v>
          </cell>
          <cell r="CL373">
            <v>0</v>
          </cell>
          <cell r="CM373">
            <v>1.3528499999999999</v>
          </cell>
          <cell r="CN373">
            <v>0</v>
          </cell>
          <cell r="CO373">
            <v>0</v>
          </cell>
          <cell r="CP373">
            <v>0.4</v>
          </cell>
          <cell r="CQ373">
            <v>0</v>
          </cell>
          <cell r="CR373">
            <v>0</v>
          </cell>
          <cell r="CS373">
            <v>0</v>
          </cell>
          <cell r="CT373">
            <v>0</v>
          </cell>
          <cell r="CU373">
            <v>0</v>
          </cell>
          <cell r="CV373">
            <v>0</v>
          </cell>
          <cell r="CW373">
            <v>0</v>
          </cell>
          <cell r="CX373">
            <v>0</v>
          </cell>
          <cell r="CY373">
            <v>0</v>
          </cell>
        </row>
        <row r="374">
          <cell r="A374" t="str">
            <v>1.2.2.3</v>
          </cell>
          <cell r="B374" t="str">
            <v>Реконструкция  КЛ - 10кВ ТП - 390- ТП - 399 ЭСК № 49</v>
          </cell>
          <cell r="C374" t="str">
            <v>С_1.2.2.3</v>
          </cell>
          <cell r="D374">
            <v>4.3329499999999994</v>
          </cell>
          <cell r="E374">
            <v>0</v>
          </cell>
          <cell r="U374">
            <v>0</v>
          </cell>
          <cell r="V374">
            <v>0</v>
          </cell>
          <cell r="X374">
            <v>0</v>
          </cell>
          <cell r="AB374">
            <v>0</v>
          </cell>
          <cell r="AC374">
            <v>0</v>
          </cell>
          <cell r="AE374">
            <v>0</v>
          </cell>
          <cell r="AI374">
            <v>4.3329499999999994</v>
          </cell>
          <cell r="AJ374">
            <v>0</v>
          </cell>
          <cell r="AL374">
            <v>0.5</v>
          </cell>
          <cell r="AP374">
            <v>0</v>
          </cell>
          <cell r="AQ374">
            <v>0</v>
          </cell>
          <cell r="AS374">
            <v>0</v>
          </cell>
          <cell r="AW374">
            <v>0</v>
          </cell>
          <cell r="AX374">
            <v>0</v>
          </cell>
          <cell r="AZ374">
            <v>0</v>
          </cell>
          <cell r="BD374">
            <v>0</v>
          </cell>
          <cell r="BE374">
            <v>0</v>
          </cell>
          <cell r="BG374">
            <v>0</v>
          </cell>
          <cell r="BK374">
            <v>0</v>
          </cell>
          <cell r="BL374">
            <v>0</v>
          </cell>
          <cell r="BN374">
            <v>0</v>
          </cell>
          <cell r="BR374">
            <v>0</v>
          </cell>
          <cell r="BS374">
            <v>0</v>
          </cell>
          <cell r="BU374">
            <v>0</v>
          </cell>
          <cell r="BY374">
            <v>0</v>
          </cell>
          <cell r="BZ374">
            <v>0</v>
          </cell>
          <cell r="CB374">
            <v>0</v>
          </cell>
          <cell r="CF374">
            <v>0</v>
          </cell>
          <cell r="CG374">
            <v>0</v>
          </cell>
          <cell r="CI374">
            <v>0</v>
          </cell>
          <cell r="CL374">
            <v>0</v>
          </cell>
          <cell r="CM374">
            <v>4.3329499999999994</v>
          </cell>
          <cell r="CN374">
            <v>0</v>
          </cell>
          <cell r="CO374">
            <v>0</v>
          </cell>
          <cell r="CP374">
            <v>0.5</v>
          </cell>
          <cell r="CQ374">
            <v>0</v>
          </cell>
          <cell r="CR374">
            <v>0</v>
          </cell>
          <cell r="CS374">
            <v>0</v>
          </cell>
          <cell r="CT374">
            <v>0</v>
          </cell>
          <cell r="CU374">
            <v>0</v>
          </cell>
          <cell r="CV374">
            <v>0</v>
          </cell>
          <cell r="CW374">
            <v>0</v>
          </cell>
          <cell r="CX374">
            <v>0</v>
          </cell>
          <cell r="CY374">
            <v>0</v>
          </cell>
        </row>
        <row r="375">
          <cell r="A375" t="str">
            <v>1.2.2.4</v>
          </cell>
          <cell r="B375" t="str">
            <v>Реконструкция  КЛ-10кв от ТП-402  до ТП399  эск-46</v>
          </cell>
          <cell r="C375" t="str">
            <v>С_1.2.2.4</v>
          </cell>
          <cell r="D375">
            <v>3.2436370000000001</v>
          </cell>
          <cell r="E375">
            <v>0</v>
          </cell>
          <cell r="U375">
            <v>0</v>
          </cell>
          <cell r="V375">
            <v>0</v>
          </cell>
          <cell r="X375">
            <v>0</v>
          </cell>
          <cell r="AB375">
            <v>0</v>
          </cell>
          <cell r="AC375">
            <v>0</v>
          </cell>
          <cell r="AE375">
            <v>0</v>
          </cell>
          <cell r="AI375">
            <v>3.2436370000000001</v>
          </cell>
          <cell r="AJ375">
            <v>0</v>
          </cell>
          <cell r="AL375">
            <v>0.88</v>
          </cell>
          <cell r="AP375">
            <v>0</v>
          </cell>
          <cell r="AQ375">
            <v>0</v>
          </cell>
          <cell r="AS375">
            <v>0</v>
          </cell>
          <cell r="AW375">
            <v>0</v>
          </cell>
          <cell r="AX375">
            <v>0</v>
          </cell>
          <cell r="AZ375">
            <v>0</v>
          </cell>
          <cell r="BD375">
            <v>0</v>
          </cell>
          <cell r="BE375">
            <v>0</v>
          </cell>
          <cell r="BG375">
            <v>0</v>
          </cell>
          <cell r="BK375">
            <v>0</v>
          </cell>
          <cell r="BL375">
            <v>0</v>
          </cell>
          <cell r="BN375">
            <v>0</v>
          </cell>
          <cell r="BR375">
            <v>0</v>
          </cell>
          <cell r="BS375">
            <v>0</v>
          </cell>
          <cell r="BU375">
            <v>0</v>
          </cell>
          <cell r="BY375">
            <v>0</v>
          </cell>
          <cell r="BZ375">
            <v>0</v>
          </cell>
          <cell r="CB375">
            <v>0</v>
          </cell>
          <cell r="CF375">
            <v>0</v>
          </cell>
          <cell r="CG375">
            <v>0</v>
          </cell>
          <cell r="CI375">
            <v>0</v>
          </cell>
          <cell r="CL375">
            <v>0</v>
          </cell>
          <cell r="CM375">
            <v>3.2436370000000001</v>
          </cell>
          <cell r="CN375">
            <v>0</v>
          </cell>
          <cell r="CO375">
            <v>0</v>
          </cell>
          <cell r="CP375">
            <v>0.88</v>
          </cell>
          <cell r="CQ375">
            <v>0</v>
          </cell>
          <cell r="CR375">
            <v>0</v>
          </cell>
          <cell r="CS375">
            <v>0</v>
          </cell>
          <cell r="CT375">
            <v>0</v>
          </cell>
          <cell r="CU375">
            <v>0</v>
          </cell>
          <cell r="CV375">
            <v>0</v>
          </cell>
          <cell r="CW375">
            <v>0</v>
          </cell>
          <cell r="CX375">
            <v>0</v>
          </cell>
          <cell r="CY375">
            <v>0</v>
          </cell>
        </row>
        <row r="376">
          <cell r="A376" t="str">
            <v>1.2.2.5</v>
          </cell>
          <cell r="B376" t="str">
            <v>Реконструкция  КЛ-10 кв от ТП-390-оп.ВЛ-10 кВ-ТП -399   ЭСК № 49</v>
          </cell>
          <cell r="C376" t="str">
            <v>С_1.2.2.5</v>
          </cell>
          <cell r="D376">
            <v>0.31410500000000002</v>
          </cell>
          <cell r="E376">
            <v>0</v>
          </cell>
          <cell r="U376">
            <v>0</v>
          </cell>
          <cell r="V376">
            <v>0</v>
          </cell>
          <cell r="X376">
            <v>0</v>
          </cell>
          <cell r="AB376">
            <v>0</v>
          </cell>
          <cell r="AC376">
            <v>0</v>
          </cell>
          <cell r="AE376">
            <v>0</v>
          </cell>
          <cell r="AI376">
            <v>0.31410500000000002</v>
          </cell>
          <cell r="AJ376">
            <v>0</v>
          </cell>
          <cell r="AL376">
            <v>0.1</v>
          </cell>
          <cell r="AP376">
            <v>0</v>
          </cell>
          <cell r="AQ376">
            <v>0</v>
          </cell>
          <cell r="AS376">
            <v>0</v>
          </cell>
          <cell r="AW376">
            <v>0</v>
          </cell>
          <cell r="AX376">
            <v>0</v>
          </cell>
          <cell r="AZ376">
            <v>0</v>
          </cell>
          <cell r="BD376">
            <v>0</v>
          </cell>
          <cell r="BE376">
            <v>0</v>
          </cell>
          <cell r="BG376">
            <v>0</v>
          </cell>
          <cell r="BK376">
            <v>0</v>
          </cell>
          <cell r="BL376">
            <v>0</v>
          </cell>
          <cell r="BN376">
            <v>0</v>
          </cell>
          <cell r="BR376">
            <v>0</v>
          </cell>
          <cell r="BS376">
            <v>0</v>
          </cell>
          <cell r="BU376">
            <v>0</v>
          </cell>
          <cell r="BY376">
            <v>0</v>
          </cell>
          <cell r="BZ376">
            <v>0</v>
          </cell>
          <cell r="CB376">
            <v>0</v>
          </cell>
          <cell r="CF376">
            <v>0</v>
          </cell>
          <cell r="CG376">
            <v>0</v>
          </cell>
          <cell r="CI376">
            <v>0</v>
          </cell>
          <cell r="CL376">
            <v>0</v>
          </cell>
          <cell r="CM376">
            <v>0.31410500000000002</v>
          </cell>
          <cell r="CN376">
            <v>0</v>
          </cell>
          <cell r="CO376">
            <v>0</v>
          </cell>
          <cell r="CP376">
            <v>0.1</v>
          </cell>
          <cell r="CQ376">
            <v>0</v>
          </cell>
          <cell r="CR376">
            <v>0</v>
          </cell>
          <cell r="CS376">
            <v>0</v>
          </cell>
          <cell r="CT376">
            <v>0</v>
          </cell>
          <cell r="CU376">
            <v>0</v>
          </cell>
          <cell r="CV376">
            <v>0</v>
          </cell>
          <cell r="CW376">
            <v>0</v>
          </cell>
          <cell r="CX376">
            <v>0</v>
          </cell>
          <cell r="CY376">
            <v>0</v>
          </cell>
        </row>
        <row r="377">
          <cell r="A377" t="str">
            <v>1.2.2.6</v>
          </cell>
          <cell r="B377" t="str">
            <v>Реконструкция  КЛ-10 кв ввод с ЦРП - ТП - 504  ЭСК № 24</v>
          </cell>
          <cell r="C377" t="str">
            <v>С_1.2.2.6</v>
          </cell>
          <cell r="D377">
            <v>2.0516000000000001</v>
          </cell>
          <cell r="E377">
            <v>0</v>
          </cell>
          <cell r="U377">
            <v>0</v>
          </cell>
          <cell r="V377">
            <v>0</v>
          </cell>
          <cell r="X377">
            <v>0</v>
          </cell>
          <cell r="AB377">
            <v>0</v>
          </cell>
          <cell r="AC377">
            <v>0</v>
          </cell>
          <cell r="AE377">
            <v>0</v>
          </cell>
          <cell r="AI377">
            <v>2.0516000000000001</v>
          </cell>
          <cell r="AJ377">
            <v>0</v>
          </cell>
          <cell r="AL377">
            <v>0.49</v>
          </cell>
          <cell r="AP377">
            <v>0</v>
          </cell>
          <cell r="AQ377">
            <v>0</v>
          </cell>
          <cell r="AS377">
            <v>0</v>
          </cell>
          <cell r="AW377">
            <v>0</v>
          </cell>
          <cell r="AX377">
            <v>0</v>
          </cell>
          <cell r="AZ377">
            <v>0</v>
          </cell>
          <cell r="BD377">
            <v>0</v>
          </cell>
          <cell r="BE377">
            <v>0</v>
          </cell>
          <cell r="BG377">
            <v>0</v>
          </cell>
          <cell r="BK377">
            <v>0</v>
          </cell>
          <cell r="BL377">
            <v>0</v>
          </cell>
          <cell r="BN377">
            <v>0</v>
          </cell>
          <cell r="BR377">
            <v>0</v>
          </cell>
          <cell r="BS377">
            <v>0</v>
          </cell>
          <cell r="BU377">
            <v>0</v>
          </cell>
          <cell r="BY377">
            <v>0</v>
          </cell>
          <cell r="BZ377">
            <v>0</v>
          </cell>
          <cell r="CB377">
            <v>0</v>
          </cell>
          <cell r="CF377">
            <v>0</v>
          </cell>
          <cell r="CG377">
            <v>0</v>
          </cell>
          <cell r="CI377">
            <v>0</v>
          </cell>
          <cell r="CL377">
            <v>0</v>
          </cell>
          <cell r="CM377">
            <v>2.0516000000000001</v>
          </cell>
          <cell r="CN377">
            <v>0</v>
          </cell>
          <cell r="CO377">
            <v>0</v>
          </cell>
          <cell r="CP377">
            <v>0.49</v>
          </cell>
          <cell r="CQ377">
            <v>0</v>
          </cell>
          <cell r="CR377">
            <v>0</v>
          </cell>
          <cell r="CS377">
            <v>0</v>
          </cell>
          <cell r="CT377">
            <v>0</v>
          </cell>
          <cell r="CU377">
            <v>0</v>
          </cell>
          <cell r="CV377">
            <v>0</v>
          </cell>
          <cell r="CW377">
            <v>0</v>
          </cell>
          <cell r="CX377">
            <v>0</v>
          </cell>
          <cell r="CY377">
            <v>0</v>
          </cell>
        </row>
        <row r="378">
          <cell r="A378" t="str">
            <v>1.2.2.7</v>
          </cell>
          <cell r="B378" t="str">
            <v>Реконструкция  КЛ-10кв РП-138 яч.14-опора-37</v>
          </cell>
          <cell r="C378" t="str">
            <v>С_1.2.2.7</v>
          </cell>
          <cell r="D378">
            <v>2.8688400000000001</v>
          </cell>
          <cell r="E378">
            <v>0</v>
          </cell>
          <cell r="U378">
            <v>0</v>
          </cell>
          <cell r="V378">
            <v>0</v>
          </cell>
          <cell r="X378">
            <v>0</v>
          </cell>
          <cell r="AB378">
            <v>0</v>
          </cell>
          <cell r="AC378">
            <v>0</v>
          </cell>
          <cell r="AE378">
            <v>0</v>
          </cell>
          <cell r="AI378">
            <v>2.8688400000000001</v>
          </cell>
          <cell r="AJ378">
            <v>0</v>
          </cell>
          <cell r="AL378">
            <v>0.76</v>
          </cell>
          <cell r="AP378">
            <v>0</v>
          </cell>
          <cell r="AQ378">
            <v>0</v>
          </cell>
          <cell r="AS378">
            <v>0</v>
          </cell>
          <cell r="AW378">
            <v>0</v>
          </cell>
          <cell r="AX378">
            <v>0</v>
          </cell>
          <cell r="AZ378">
            <v>0</v>
          </cell>
          <cell r="BD378">
            <v>0</v>
          </cell>
          <cell r="BE378">
            <v>0</v>
          </cell>
          <cell r="BG378">
            <v>0</v>
          </cell>
          <cell r="BK378">
            <v>0</v>
          </cell>
          <cell r="BL378">
            <v>0</v>
          </cell>
          <cell r="BN378">
            <v>0</v>
          </cell>
          <cell r="BR378">
            <v>0</v>
          </cell>
          <cell r="BS378">
            <v>0</v>
          </cell>
          <cell r="BU378">
            <v>0</v>
          </cell>
          <cell r="BY378">
            <v>0</v>
          </cell>
          <cell r="BZ378">
            <v>0</v>
          </cell>
          <cell r="CB378">
            <v>0</v>
          </cell>
          <cell r="CF378">
            <v>0</v>
          </cell>
          <cell r="CG378">
            <v>0</v>
          </cell>
          <cell r="CI378">
            <v>0</v>
          </cell>
          <cell r="CL378">
            <v>0</v>
          </cell>
          <cell r="CM378">
            <v>2.8688400000000001</v>
          </cell>
          <cell r="CN378">
            <v>0</v>
          </cell>
          <cell r="CO378">
            <v>0</v>
          </cell>
          <cell r="CP378">
            <v>0.76</v>
          </cell>
          <cell r="CQ378">
            <v>0</v>
          </cell>
          <cell r="CR378">
            <v>0</v>
          </cell>
          <cell r="CS378">
            <v>0</v>
          </cell>
          <cell r="CT378">
            <v>0</v>
          </cell>
          <cell r="CU378">
            <v>0</v>
          </cell>
          <cell r="CV378">
            <v>0</v>
          </cell>
          <cell r="CW378">
            <v>0</v>
          </cell>
          <cell r="CX378">
            <v>0</v>
          </cell>
          <cell r="CY378">
            <v>0</v>
          </cell>
        </row>
        <row r="379">
          <cell r="A379" t="str">
            <v>1.2.2.8</v>
          </cell>
          <cell r="B379" t="str">
            <v>Реконструкция  КЛ-10кв РП-106 ТП-276</v>
          </cell>
          <cell r="C379" t="str">
            <v>С_1.2.2.8</v>
          </cell>
          <cell r="D379">
            <v>3.2029399999999999</v>
          </cell>
          <cell r="E379">
            <v>0</v>
          </cell>
          <cell r="U379">
            <v>0</v>
          </cell>
          <cell r="V379">
            <v>0</v>
          </cell>
          <cell r="X379">
            <v>0</v>
          </cell>
          <cell r="AB379">
            <v>0</v>
          </cell>
          <cell r="AC379">
            <v>0</v>
          </cell>
          <cell r="AE379">
            <v>0</v>
          </cell>
          <cell r="AI379">
            <v>3.2029399999999999</v>
          </cell>
          <cell r="AJ379">
            <v>0</v>
          </cell>
          <cell r="AL379">
            <v>0.94</v>
          </cell>
          <cell r="AP379">
            <v>0</v>
          </cell>
          <cell r="AQ379">
            <v>0</v>
          </cell>
          <cell r="AS379">
            <v>0</v>
          </cell>
          <cell r="AW379">
            <v>0</v>
          </cell>
          <cell r="AX379">
            <v>0</v>
          </cell>
          <cell r="AZ379">
            <v>0</v>
          </cell>
          <cell r="BD379">
            <v>0</v>
          </cell>
          <cell r="BE379">
            <v>0</v>
          </cell>
          <cell r="BG379">
            <v>0</v>
          </cell>
          <cell r="BK379">
            <v>0</v>
          </cell>
          <cell r="BL379">
            <v>0</v>
          </cell>
          <cell r="BN379">
            <v>0</v>
          </cell>
          <cell r="BR379">
            <v>0</v>
          </cell>
          <cell r="BS379">
            <v>0</v>
          </cell>
          <cell r="BU379">
            <v>0</v>
          </cell>
          <cell r="BY379">
            <v>0</v>
          </cell>
          <cell r="BZ379">
            <v>0</v>
          </cell>
          <cell r="CB379">
            <v>0</v>
          </cell>
          <cell r="CF379">
            <v>0</v>
          </cell>
          <cell r="CG379">
            <v>0</v>
          </cell>
          <cell r="CI379">
            <v>0</v>
          </cell>
          <cell r="CL379">
            <v>0</v>
          </cell>
          <cell r="CM379">
            <v>3.2029399999999999</v>
          </cell>
          <cell r="CN379">
            <v>0</v>
          </cell>
          <cell r="CO379">
            <v>0</v>
          </cell>
          <cell r="CP379">
            <v>0.94</v>
          </cell>
          <cell r="CQ379">
            <v>0</v>
          </cell>
          <cell r="CR379">
            <v>0</v>
          </cell>
          <cell r="CS379">
            <v>0</v>
          </cell>
          <cell r="CT379">
            <v>0</v>
          </cell>
          <cell r="CU379">
            <v>0</v>
          </cell>
          <cell r="CV379">
            <v>0</v>
          </cell>
          <cell r="CW379">
            <v>0</v>
          </cell>
          <cell r="CX379">
            <v>0</v>
          </cell>
          <cell r="CY379">
            <v>0</v>
          </cell>
        </row>
        <row r="380">
          <cell r="A380" t="str">
            <v>1.2.2.9</v>
          </cell>
          <cell r="B380" t="str">
            <v>Реконструкция  КЛ-10кв ТП-277   ТП-275</v>
          </cell>
          <cell r="C380" t="str">
            <v>С_1.2.2.9</v>
          </cell>
          <cell r="D380">
            <v>1.7185199999999998</v>
          </cell>
          <cell r="E380">
            <v>0</v>
          </cell>
          <cell r="U380">
            <v>0</v>
          </cell>
          <cell r="V380">
            <v>0</v>
          </cell>
          <cell r="X380">
            <v>0</v>
          </cell>
          <cell r="AB380">
            <v>0</v>
          </cell>
          <cell r="AC380">
            <v>0</v>
          </cell>
          <cell r="AE380">
            <v>0</v>
          </cell>
          <cell r="AI380">
            <v>1.7185199999999998</v>
          </cell>
          <cell r="AJ380">
            <v>0</v>
          </cell>
          <cell r="AL380">
            <v>0.46</v>
          </cell>
          <cell r="AP380">
            <v>0</v>
          </cell>
          <cell r="AQ380">
            <v>0</v>
          </cell>
          <cell r="AS380">
            <v>0</v>
          </cell>
          <cell r="AW380">
            <v>0</v>
          </cell>
          <cell r="AX380">
            <v>0</v>
          </cell>
          <cell r="AZ380">
            <v>0</v>
          </cell>
          <cell r="BD380">
            <v>0</v>
          </cell>
          <cell r="BE380">
            <v>0</v>
          </cell>
          <cell r="BG380">
            <v>0</v>
          </cell>
          <cell r="BK380">
            <v>0</v>
          </cell>
          <cell r="BL380">
            <v>0</v>
          </cell>
          <cell r="BN380">
            <v>0</v>
          </cell>
          <cell r="BR380">
            <v>0</v>
          </cell>
          <cell r="BS380">
            <v>0</v>
          </cell>
          <cell r="BU380">
            <v>0</v>
          </cell>
          <cell r="BY380">
            <v>0</v>
          </cell>
          <cell r="BZ380">
            <v>0</v>
          </cell>
          <cell r="CB380">
            <v>0</v>
          </cell>
          <cell r="CF380">
            <v>0</v>
          </cell>
          <cell r="CG380">
            <v>0</v>
          </cell>
          <cell r="CI380">
            <v>0</v>
          </cell>
          <cell r="CL380">
            <v>0</v>
          </cell>
          <cell r="CM380">
            <v>1.7185199999999998</v>
          </cell>
          <cell r="CN380">
            <v>0</v>
          </cell>
          <cell r="CO380">
            <v>0</v>
          </cell>
          <cell r="CP380">
            <v>0.46</v>
          </cell>
          <cell r="CQ380">
            <v>0</v>
          </cell>
          <cell r="CR380">
            <v>0</v>
          </cell>
          <cell r="CS380">
            <v>0</v>
          </cell>
          <cell r="CT380">
            <v>0</v>
          </cell>
          <cell r="CU380">
            <v>0</v>
          </cell>
          <cell r="CV380">
            <v>0</v>
          </cell>
          <cell r="CW380">
            <v>0</v>
          </cell>
          <cell r="CX380">
            <v>0</v>
          </cell>
          <cell r="CY380">
            <v>0</v>
          </cell>
        </row>
        <row r="381">
          <cell r="A381" t="str">
            <v>1.2.2.10</v>
          </cell>
          <cell r="B381" t="str">
            <v>Реконструкция  КЛ-10кв ТП-276 ТП-275</v>
          </cell>
          <cell r="C381" t="str">
            <v>С_1.2.2.10</v>
          </cell>
          <cell r="D381">
            <v>2.07043</v>
          </cell>
          <cell r="E381">
            <v>0</v>
          </cell>
          <cell r="U381">
            <v>0</v>
          </cell>
          <cell r="V381">
            <v>0</v>
          </cell>
          <cell r="X381">
            <v>0</v>
          </cell>
          <cell r="AB381">
            <v>0</v>
          </cell>
          <cell r="AC381">
            <v>0</v>
          </cell>
          <cell r="AE381">
            <v>0</v>
          </cell>
          <cell r="AI381">
            <v>2.07043</v>
          </cell>
          <cell r="AJ381">
            <v>0</v>
          </cell>
          <cell r="AL381">
            <v>0.61</v>
          </cell>
          <cell r="AP381">
            <v>0</v>
          </cell>
          <cell r="AQ381">
            <v>0</v>
          </cell>
          <cell r="AS381">
            <v>0</v>
          </cell>
          <cell r="AW381">
            <v>0</v>
          </cell>
          <cell r="AX381">
            <v>0</v>
          </cell>
          <cell r="AZ381">
            <v>0</v>
          </cell>
          <cell r="BD381">
            <v>0</v>
          </cell>
          <cell r="BE381">
            <v>0</v>
          </cell>
          <cell r="BG381">
            <v>0</v>
          </cell>
          <cell r="BK381">
            <v>0</v>
          </cell>
          <cell r="BL381">
            <v>0</v>
          </cell>
          <cell r="BN381">
            <v>0</v>
          </cell>
          <cell r="BR381">
            <v>0</v>
          </cell>
          <cell r="BS381">
            <v>0</v>
          </cell>
          <cell r="BU381">
            <v>0</v>
          </cell>
          <cell r="BY381">
            <v>0</v>
          </cell>
          <cell r="BZ381">
            <v>0</v>
          </cell>
          <cell r="CB381">
            <v>0</v>
          </cell>
          <cell r="CF381">
            <v>0</v>
          </cell>
          <cell r="CG381">
            <v>0</v>
          </cell>
          <cell r="CI381">
            <v>0</v>
          </cell>
          <cell r="CL381">
            <v>0</v>
          </cell>
          <cell r="CM381">
            <v>2.07043</v>
          </cell>
          <cell r="CN381">
            <v>0</v>
          </cell>
          <cell r="CO381">
            <v>0</v>
          </cell>
          <cell r="CP381">
            <v>0.61</v>
          </cell>
          <cell r="CQ381">
            <v>0</v>
          </cell>
          <cell r="CR381">
            <v>0</v>
          </cell>
          <cell r="CS381">
            <v>0</v>
          </cell>
          <cell r="CT381">
            <v>0</v>
          </cell>
          <cell r="CU381">
            <v>0</v>
          </cell>
          <cell r="CV381">
            <v>0</v>
          </cell>
          <cell r="CW381">
            <v>0</v>
          </cell>
          <cell r="CX381">
            <v>0</v>
          </cell>
          <cell r="CY381">
            <v>0</v>
          </cell>
        </row>
        <row r="382">
          <cell r="A382" t="str">
            <v>1.2.2.11</v>
          </cell>
          <cell r="B382" t="str">
            <v>Реконструкция  КЛ-10кв ТП-277 ТП-279</v>
          </cell>
          <cell r="C382" t="str">
            <v>С_1.2.2.11</v>
          </cell>
          <cell r="D382">
            <v>1.88412</v>
          </cell>
          <cell r="E382">
            <v>0</v>
          </cell>
          <cell r="U382">
            <v>0</v>
          </cell>
          <cell r="V382">
            <v>0</v>
          </cell>
          <cell r="X382">
            <v>0</v>
          </cell>
          <cell r="AB382">
            <v>0</v>
          </cell>
          <cell r="AC382">
            <v>0</v>
          </cell>
          <cell r="AE382">
            <v>0</v>
          </cell>
          <cell r="AI382">
            <v>1.88412</v>
          </cell>
          <cell r="AJ382">
            <v>0</v>
          </cell>
          <cell r="AL382">
            <v>0.7</v>
          </cell>
          <cell r="AP382">
            <v>0</v>
          </cell>
          <cell r="AQ382">
            <v>0</v>
          </cell>
          <cell r="AS382">
            <v>0</v>
          </cell>
          <cell r="AW382">
            <v>0</v>
          </cell>
          <cell r="AX382">
            <v>0</v>
          </cell>
          <cell r="AZ382">
            <v>0</v>
          </cell>
          <cell r="BD382">
            <v>0</v>
          </cell>
          <cell r="BE382">
            <v>0</v>
          </cell>
          <cell r="BG382">
            <v>0</v>
          </cell>
          <cell r="BK382">
            <v>0</v>
          </cell>
          <cell r="BL382">
            <v>0</v>
          </cell>
          <cell r="BN382">
            <v>0</v>
          </cell>
          <cell r="BR382">
            <v>0</v>
          </cell>
          <cell r="BS382">
            <v>0</v>
          </cell>
          <cell r="BU382">
            <v>0</v>
          </cell>
          <cell r="BY382">
            <v>0</v>
          </cell>
          <cell r="BZ382">
            <v>0</v>
          </cell>
          <cell r="CB382">
            <v>0</v>
          </cell>
          <cell r="CF382">
            <v>0</v>
          </cell>
          <cell r="CG382">
            <v>0</v>
          </cell>
          <cell r="CI382">
            <v>0</v>
          </cell>
          <cell r="CL382">
            <v>0</v>
          </cell>
          <cell r="CM382">
            <v>1.88412</v>
          </cell>
          <cell r="CN382">
            <v>0</v>
          </cell>
          <cell r="CO382">
            <v>0</v>
          </cell>
          <cell r="CP382">
            <v>0.7</v>
          </cell>
          <cell r="CQ382">
            <v>0</v>
          </cell>
          <cell r="CR382">
            <v>0</v>
          </cell>
          <cell r="CS382">
            <v>0</v>
          </cell>
          <cell r="CT382">
            <v>0</v>
          </cell>
          <cell r="CU382">
            <v>0</v>
          </cell>
          <cell r="CV382">
            <v>0</v>
          </cell>
          <cell r="CW382">
            <v>0</v>
          </cell>
          <cell r="CX382">
            <v>0</v>
          </cell>
          <cell r="CY382">
            <v>0</v>
          </cell>
        </row>
        <row r="383">
          <cell r="A383" t="str">
            <v>1.2.2.12</v>
          </cell>
          <cell r="B383" t="str">
            <v>Реконструкция  КЛ-10кв ТП-278 ТП-279</v>
          </cell>
          <cell r="C383" t="str">
            <v>С_1.2.2.12</v>
          </cell>
          <cell r="D383">
            <v>1.08901</v>
          </cell>
          <cell r="E383">
            <v>0</v>
          </cell>
          <cell r="U383">
            <v>0</v>
          </cell>
          <cell r="V383">
            <v>0</v>
          </cell>
          <cell r="X383">
            <v>0</v>
          </cell>
          <cell r="AB383">
            <v>0</v>
          </cell>
          <cell r="AC383">
            <v>0</v>
          </cell>
          <cell r="AE383">
            <v>0</v>
          </cell>
          <cell r="AI383">
            <v>1.08901</v>
          </cell>
          <cell r="AJ383">
            <v>0</v>
          </cell>
          <cell r="AL383">
            <v>0.34</v>
          </cell>
          <cell r="AP383">
            <v>0</v>
          </cell>
          <cell r="AQ383">
            <v>0</v>
          </cell>
          <cell r="AS383">
            <v>0</v>
          </cell>
          <cell r="AW383">
            <v>0</v>
          </cell>
          <cell r="AX383">
            <v>0</v>
          </cell>
          <cell r="AZ383">
            <v>0</v>
          </cell>
          <cell r="BD383">
            <v>0</v>
          </cell>
          <cell r="BE383">
            <v>0</v>
          </cell>
          <cell r="BG383">
            <v>0</v>
          </cell>
          <cell r="BK383">
            <v>0</v>
          </cell>
          <cell r="BL383">
            <v>0</v>
          </cell>
          <cell r="BN383">
            <v>0</v>
          </cell>
          <cell r="BR383">
            <v>0</v>
          </cell>
          <cell r="BS383">
            <v>0</v>
          </cell>
          <cell r="BU383">
            <v>0</v>
          </cell>
          <cell r="BY383">
            <v>0</v>
          </cell>
          <cell r="BZ383">
            <v>0</v>
          </cell>
          <cell r="CB383">
            <v>0</v>
          </cell>
          <cell r="CF383">
            <v>0</v>
          </cell>
          <cell r="CG383">
            <v>0</v>
          </cell>
          <cell r="CI383">
            <v>0</v>
          </cell>
          <cell r="CL383">
            <v>0</v>
          </cell>
          <cell r="CM383">
            <v>1.08901</v>
          </cell>
          <cell r="CN383">
            <v>0</v>
          </cell>
          <cell r="CO383">
            <v>0</v>
          </cell>
          <cell r="CP383">
            <v>0.34</v>
          </cell>
          <cell r="CQ383">
            <v>0</v>
          </cell>
          <cell r="CR383">
            <v>0</v>
          </cell>
          <cell r="CS383">
            <v>0</v>
          </cell>
          <cell r="CT383">
            <v>0</v>
          </cell>
          <cell r="CU383">
            <v>0</v>
          </cell>
          <cell r="CV383">
            <v>0</v>
          </cell>
          <cell r="CW383">
            <v>0</v>
          </cell>
          <cell r="CX383">
            <v>0</v>
          </cell>
          <cell r="CY383">
            <v>0</v>
          </cell>
        </row>
        <row r="384">
          <cell r="A384" t="str">
            <v>1.2.2.13</v>
          </cell>
          <cell r="B384" t="str">
            <v>Реконструкция  КЛ-10кв ТП-278 ТП-280</v>
          </cell>
          <cell r="C384" t="str">
            <v>С_1.2.2.13</v>
          </cell>
          <cell r="D384">
            <v>1.7047099999999999</v>
          </cell>
          <cell r="E384">
            <v>0</v>
          </cell>
          <cell r="U384">
            <v>0</v>
          </cell>
          <cell r="V384">
            <v>0</v>
          </cell>
          <cell r="X384">
            <v>0</v>
          </cell>
          <cell r="AB384">
            <v>0</v>
          </cell>
          <cell r="AC384">
            <v>0</v>
          </cell>
          <cell r="AE384">
            <v>0</v>
          </cell>
          <cell r="AI384">
            <v>1.7047099999999999</v>
          </cell>
          <cell r="AJ384">
            <v>0</v>
          </cell>
          <cell r="AL384">
            <v>0.41499999999999998</v>
          </cell>
          <cell r="AP384">
            <v>0</v>
          </cell>
          <cell r="AQ384">
            <v>0</v>
          </cell>
          <cell r="AS384">
            <v>0</v>
          </cell>
          <cell r="AW384">
            <v>0</v>
          </cell>
          <cell r="AX384">
            <v>0</v>
          </cell>
          <cell r="AZ384">
            <v>0</v>
          </cell>
          <cell r="BD384">
            <v>0</v>
          </cell>
          <cell r="BE384">
            <v>0</v>
          </cell>
          <cell r="BG384">
            <v>0</v>
          </cell>
          <cell r="BK384">
            <v>0</v>
          </cell>
          <cell r="BL384">
            <v>0</v>
          </cell>
          <cell r="BN384">
            <v>0</v>
          </cell>
          <cell r="BR384">
            <v>0</v>
          </cell>
          <cell r="BS384">
            <v>0</v>
          </cell>
          <cell r="BU384">
            <v>0</v>
          </cell>
          <cell r="BY384">
            <v>0</v>
          </cell>
          <cell r="BZ384">
            <v>0</v>
          </cell>
          <cell r="CB384">
            <v>0</v>
          </cell>
          <cell r="CF384">
            <v>0</v>
          </cell>
          <cell r="CG384">
            <v>0</v>
          </cell>
          <cell r="CI384">
            <v>0</v>
          </cell>
          <cell r="CL384">
            <v>0</v>
          </cell>
          <cell r="CM384">
            <v>1.7047099999999999</v>
          </cell>
          <cell r="CN384">
            <v>0</v>
          </cell>
          <cell r="CO384">
            <v>0</v>
          </cell>
          <cell r="CP384">
            <v>0.41499999999999998</v>
          </cell>
          <cell r="CQ384">
            <v>0</v>
          </cell>
          <cell r="CR384">
            <v>0</v>
          </cell>
          <cell r="CS384">
            <v>0</v>
          </cell>
          <cell r="CT384">
            <v>0</v>
          </cell>
          <cell r="CU384">
            <v>0</v>
          </cell>
          <cell r="CV384">
            <v>0</v>
          </cell>
          <cell r="CW384">
            <v>0</v>
          </cell>
          <cell r="CX384">
            <v>0</v>
          </cell>
          <cell r="CY384">
            <v>0</v>
          </cell>
        </row>
        <row r="385">
          <cell r="A385" t="str">
            <v>1.2.2.14</v>
          </cell>
          <cell r="B385" t="str">
            <v>Реконструкция КЛ-10кв ТП-284 РП-106</v>
          </cell>
          <cell r="C385" t="str">
            <v>С_1.2.2.14</v>
          </cell>
          <cell r="D385">
            <v>5.1162000000000001</v>
          </cell>
          <cell r="E385">
            <v>0</v>
          </cell>
          <cell r="U385">
            <v>0</v>
          </cell>
          <cell r="V385">
            <v>0</v>
          </cell>
          <cell r="X385">
            <v>0</v>
          </cell>
          <cell r="AB385">
            <v>0</v>
          </cell>
          <cell r="AC385">
            <v>0</v>
          </cell>
          <cell r="AE385">
            <v>0</v>
          </cell>
          <cell r="AI385">
            <v>5.1162000000000001</v>
          </cell>
          <cell r="AJ385">
            <v>0</v>
          </cell>
          <cell r="AL385">
            <v>1.2</v>
          </cell>
          <cell r="AP385">
            <v>0</v>
          </cell>
          <cell r="AQ385">
            <v>0</v>
          </cell>
          <cell r="AS385">
            <v>0</v>
          </cell>
          <cell r="AW385">
            <v>0</v>
          </cell>
          <cell r="AX385">
            <v>0</v>
          </cell>
          <cell r="AZ385">
            <v>0</v>
          </cell>
          <cell r="BD385">
            <v>0</v>
          </cell>
          <cell r="BE385">
            <v>0</v>
          </cell>
          <cell r="BG385">
            <v>0</v>
          </cell>
          <cell r="BK385">
            <v>0</v>
          </cell>
          <cell r="BL385">
            <v>0</v>
          </cell>
          <cell r="BN385">
            <v>0</v>
          </cell>
          <cell r="BR385">
            <v>0</v>
          </cell>
          <cell r="BS385">
            <v>0</v>
          </cell>
          <cell r="BU385">
            <v>0</v>
          </cell>
          <cell r="BY385">
            <v>0</v>
          </cell>
          <cell r="BZ385">
            <v>0</v>
          </cell>
          <cell r="CB385">
            <v>0</v>
          </cell>
          <cell r="CF385">
            <v>0</v>
          </cell>
          <cell r="CG385">
            <v>0</v>
          </cell>
          <cell r="CI385">
            <v>0</v>
          </cell>
          <cell r="CL385">
            <v>0</v>
          </cell>
          <cell r="CM385">
            <v>5.1162000000000001</v>
          </cell>
          <cell r="CN385">
            <v>0</v>
          </cell>
          <cell r="CO385">
            <v>0</v>
          </cell>
          <cell r="CP385">
            <v>1.2</v>
          </cell>
          <cell r="CQ385">
            <v>0</v>
          </cell>
          <cell r="CR385">
            <v>0</v>
          </cell>
          <cell r="CS385">
            <v>0</v>
          </cell>
          <cell r="CT385">
            <v>0</v>
          </cell>
          <cell r="CU385">
            <v>0</v>
          </cell>
          <cell r="CV385">
            <v>0</v>
          </cell>
          <cell r="CW385">
            <v>0</v>
          </cell>
          <cell r="CX385">
            <v>0</v>
          </cell>
          <cell r="CY385">
            <v>0</v>
          </cell>
        </row>
        <row r="386">
          <cell r="A386" t="str">
            <v>1.2.2.15</v>
          </cell>
          <cell r="B386" t="str">
            <v>Реконструкция КЛ-10кв ТП-281 ТП-285</v>
          </cell>
          <cell r="C386" t="str">
            <v>С_1.2.2.15</v>
          </cell>
          <cell r="D386">
            <v>2.6691700000000003</v>
          </cell>
          <cell r="E386">
            <v>0</v>
          </cell>
          <cell r="U386">
            <v>0</v>
          </cell>
          <cell r="V386">
            <v>0</v>
          </cell>
          <cell r="X386">
            <v>0</v>
          </cell>
          <cell r="AB386">
            <v>0</v>
          </cell>
          <cell r="AC386">
            <v>0</v>
          </cell>
          <cell r="AE386">
            <v>0</v>
          </cell>
          <cell r="AI386">
            <v>2.6691700000000003</v>
          </cell>
          <cell r="AJ386">
            <v>0</v>
          </cell>
          <cell r="AL386">
            <v>0.72</v>
          </cell>
          <cell r="AP386">
            <v>0</v>
          </cell>
          <cell r="AQ386">
            <v>0</v>
          </cell>
          <cell r="AS386">
            <v>0</v>
          </cell>
          <cell r="AW386">
            <v>0</v>
          </cell>
          <cell r="AX386">
            <v>0</v>
          </cell>
          <cell r="AZ386">
            <v>0</v>
          </cell>
          <cell r="BD386">
            <v>0</v>
          </cell>
          <cell r="BE386">
            <v>0</v>
          </cell>
          <cell r="BG386">
            <v>0</v>
          </cell>
          <cell r="BK386">
            <v>0</v>
          </cell>
          <cell r="BL386">
            <v>0</v>
          </cell>
          <cell r="BN386">
            <v>0</v>
          </cell>
          <cell r="BR386">
            <v>0</v>
          </cell>
          <cell r="BS386">
            <v>0</v>
          </cell>
          <cell r="BU386">
            <v>0</v>
          </cell>
          <cell r="BY386">
            <v>0</v>
          </cell>
          <cell r="BZ386">
            <v>0</v>
          </cell>
          <cell r="CB386">
            <v>0</v>
          </cell>
          <cell r="CF386">
            <v>0</v>
          </cell>
          <cell r="CG386">
            <v>0</v>
          </cell>
          <cell r="CI386">
            <v>0</v>
          </cell>
          <cell r="CL386">
            <v>0</v>
          </cell>
          <cell r="CM386">
            <v>2.6691700000000003</v>
          </cell>
          <cell r="CN386">
            <v>0</v>
          </cell>
          <cell r="CO386">
            <v>0</v>
          </cell>
          <cell r="CP386">
            <v>0.72</v>
          </cell>
          <cell r="CQ386">
            <v>0</v>
          </cell>
          <cell r="CR386">
            <v>0</v>
          </cell>
          <cell r="CS386">
            <v>0</v>
          </cell>
          <cell r="CT386">
            <v>0</v>
          </cell>
          <cell r="CU386">
            <v>0</v>
          </cell>
          <cell r="CV386">
            <v>0</v>
          </cell>
          <cell r="CW386">
            <v>0</v>
          </cell>
          <cell r="CX386">
            <v>0</v>
          </cell>
          <cell r="CY386">
            <v>0</v>
          </cell>
        </row>
        <row r="387">
          <cell r="A387" t="str">
            <v>1.2.2.16</v>
          </cell>
          <cell r="B387" t="str">
            <v>Реконструкция КЛ-10кв ТП-284 ТП-286</v>
          </cell>
          <cell r="C387" t="str">
            <v>С_1.2.2.16</v>
          </cell>
          <cell r="D387">
            <v>1.4416300000000002</v>
          </cell>
          <cell r="E387">
            <v>0</v>
          </cell>
          <cell r="U387">
            <v>0</v>
          </cell>
          <cell r="V387">
            <v>0</v>
          </cell>
          <cell r="X387">
            <v>0</v>
          </cell>
          <cell r="AB387">
            <v>0</v>
          </cell>
          <cell r="AC387">
            <v>0</v>
          </cell>
          <cell r="AE387">
            <v>0</v>
          </cell>
          <cell r="AI387">
            <v>1.4416300000000002</v>
          </cell>
          <cell r="AJ387">
            <v>0</v>
          </cell>
          <cell r="AL387">
            <v>0.4</v>
          </cell>
          <cell r="AP387">
            <v>0</v>
          </cell>
          <cell r="AQ387">
            <v>0</v>
          </cell>
          <cell r="AS387">
            <v>0</v>
          </cell>
          <cell r="AW387">
            <v>0</v>
          </cell>
          <cell r="AX387">
            <v>0</v>
          </cell>
          <cell r="AZ387">
            <v>0</v>
          </cell>
          <cell r="BD387">
            <v>0</v>
          </cell>
          <cell r="BE387">
            <v>0</v>
          </cell>
          <cell r="BG387">
            <v>0</v>
          </cell>
          <cell r="BK387">
            <v>0</v>
          </cell>
          <cell r="BL387">
            <v>0</v>
          </cell>
          <cell r="BN387">
            <v>0</v>
          </cell>
          <cell r="BR387">
            <v>0</v>
          </cell>
          <cell r="BS387">
            <v>0</v>
          </cell>
          <cell r="BU387">
            <v>0</v>
          </cell>
          <cell r="BY387">
            <v>0</v>
          </cell>
          <cell r="BZ387">
            <v>0</v>
          </cell>
          <cell r="CB387">
            <v>0</v>
          </cell>
          <cell r="CF387">
            <v>0</v>
          </cell>
          <cell r="CG387">
            <v>0</v>
          </cell>
          <cell r="CI387">
            <v>0</v>
          </cell>
          <cell r="CL387">
            <v>0</v>
          </cell>
          <cell r="CM387">
            <v>1.4416300000000002</v>
          </cell>
          <cell r="CN387">
            <v>0</v>
          </cell>
          <cell r="CO387">
            <v>0</v>
          </cell>
          <cell r="CP387">
            <v>0.4</v>
          </cell>
          <cell r="CQ387">
            <v>0</v>
          </cell>
          <cell r="CR387">
            <v>0</v>
          </cell>
          <cell r="CS387">
            <v>0</v>
          </cell>
          <cell r="CT387">
            <v>0</v>
          </cell>
          <cell r="CU387">
            <v>0</v>
          </cell>
          <cell r="CV387">
            <v>0</v>
          </cell>
          <cell r="CW387">
            <v>0</v>
          </cell>
          <cell r="CX387">
            <v>0</v>
          </cell>
          <cell r="CY387">
            <v>0</v>
          </cell>
        </row>
        <row r="388">
          <cell r="A388" t="str">
            <v>1.2.2.17</v>
          </cell>
          <cell r="B388" t="str">
            <v>Реконструкция КЛ-10кв ТП-281 ТП-283 мкр.12</v>
          </cell>
          <cell r="C388" t="str">
            <v>С_1.2.2.17</v>
          </cell>
          <cell r="D388">
            <v>3.4469099999999995</v>
          </cell>
          <cell r="E388">
            <v>0</v>
          </cell>
          <cell r="U388">
            <v>0</v>
          </cell>
          <cell r="V388">
            <v>0</v>
          </cell>
          <cell r="X388">
            <v>0</v>
          </cell>
          <cell r="AB388">
            <v>0</v>
          </cell>
          <cell r="AC388">
            <v>0</v>
          </cell>
          <cell r="AE388">
            <v>0</v>
          </cell>
          <cell r="AI388">
            <v>3.4469099999999995</v>
          </cell>
          <cell r="AJ388">
            <v>0</v>
          </cell>
          <cell r="AL388">
            <v>0.8</v>
          </cell>
          <cell r="AP388">
            <v>0</v>
          </cell>
          <cell r="AQ388">
            <v>0</v>
          </cell>
          <cell r="AS388">
            <v>0</v>
          </cell>
          <cell r="AW388">
            <v>0</v>
          </cell>
          <cell r="AX388">
            <v>0</v>
          </cell>
          <cell r="AZ388">
            <v>0</v>
          </cell>
          <cell r="BD388">
            <v>0</v>
          </cell>
          <cell r="BE388">
            <v>0</v>
          </cell>
          <cell r="BG388">
            <v>0</v>
          </cell>
          <cell r="BK388">
            <v>0</v>
          </cell>
          <cell r="BL388">
            <v>0</v>
          </cell>
          <cell r="BN388">
            <v>0</v>
          </cell>
          <cell r="BR388">
            <v>0</v>
          </cell>
          <cell r="BS388">
            <v>0</v>
          </cell>
          <cell r="BU388">
            <v>0</v>
          </cell>
          <cell r="BY388">
            <v>0</v>
          </cell>
          <cell r="BZ388">
            <v>0</v>
          </cell>
          <cell r="CB388">
            <v>0</v>
          </cell>
          <cell r="CF388">
            <v>0</v>
          </cell>
          <cell r="CG388">
            <v>0</v>
          </cell>
          <cell r="CI388">
            <v>0</v>
          </cell>
          <cell r="CL388">
            <v>0</v>
          </cell>
          <cell r="CM388">
            <v>3.4469099999999995</v>
          </cell>
          <cell r="CN388">
            <v>0</v>
          </cell>
          <cell r="CO388">
            <v>0</v>
          </cell>
          <cell r="CP388">
            <v>0.8</v>
          </cell>
          <cell r="CQ388">
            <v>0</v>
          </cell>
          <cell r="CR388">
            <v>0</v>
          </cell>
          <cell r="CS388">
            <v>0</v>
          </cell>
          <cell r="CT388">
            <v>0</v>
          </cell>
          <cell r="CU388">
            <v>0</v>
          </cell>
          <cell r="CV388">
            <v>0</v>
          </cell>
          <cell r="CW388">
            <v>0</v>
          </cell>
          <cell r="CX388">
            <v>0</v>
          </cell>
          <cell r="CY388">
            <v>0</v>
          </cell>
        </row>
        <row r="389">
          <cell r="A389" t="str">
            <v>1.2.2.18</v>
          </cell>
          <cell r="B389" t="str">
            <v>Реконструкция  КЛ-10кв РП-103 ТП-246</v>
          </cell>
          <cell r="C389" t="str">
            <v>С_1.2.2.18</v>
          </cell>
          <cell r="D389">
            <v>1.49505</v>
          </cell>
          <cell r="E389">
            <v>0</v>
          </cell>
          <cell r="U389">
            <v>0</v>
          </cell>
          <cell r="V389">
            <v>0</v>
          </cell>
          <cell r="X389">
            <v>0</v>
          </cell>
          <cell r="AB389">
            <v>0</v>
          </cell>
          <cell r="AC389">
            <v>0</v>
          </cell>
          <cell r="AE389">
            <v>0</v>
          </cell>
          <cell r="AI389">
            <v>1.49505</v>
          </cell>
          <cell r="AJ389">
            <v>0</v>
          </cell>
          <cell r="AL389">
            <v>0.31</v>
          </cell>
          <cell r="AP389">
            <v>0</v>
          </cell>
          <cell r="AQ389">
            <v>0</v>
          </cell>
          <cell r="AS389">
            <v>0</v>
          </cell>
          <cell r="AW389">
            <v>0</v>
          </cell>
          <cell r="AX389">
            <v>0</v>
          </cell>
          <cell r="AZ389">
            <v>0</v>
          </cell>
          <cell r="BD389">
            <v>0</v>
          </cell>
          <cell r="BE389">
            <v>0</v>
          </cell>
          <cell r="BG389">
            <v>0</v>
          </cell>
          <cell r="BK389">
            <v>0</v>
          </cell>
          <cell r="BL389">
            <v>0</v>
          </cell>
          <cell r="BN389">
            <v>0</v>
          </cell>
          <cell r="BR389">
            <v>0</v>
          </cell>
          <cell r="BS389">
            <v>0</v>
          </cell>
          <cell r="BU389">
            <v>0</v>
          </cell>
          <cell r="BY389">
            <v>0</v>
          </cell>
          <cell r="BZ389">
            <v>0</v>
          </cell>
          <cell r="CB389">
            <v>0</v>
          </cell>
          <cell r="CF389">
            <v>0</v>
          </cell>
          <cell r="CG389">
            <v>0</v>
          </cell>
          <cell r="CI389">
            <v>0</v>
          </cell>
          <cell r="CL389">
            <v>0</v>
          </cell>
          <cell r="CM389">
            <v>1.49505</v>
          </cell>
          <cell r="CN389">
            <v>0</v>
          </cell>
          <cell r="CO389">
            <v>0</v>
          </cell>
          <cell r="CP389">
            <v>0.31</v>
          </cell>
          <cell r="CQ389">
            <v>0</v>
          </cell>
          <cell r="CR389">
            <v>0</v>
          </cell>
          <cell r="CS389">
            <v>0</v>
          </cell>
          <cell r="CT389">
            <v>0</v>
          </cell>
          <cell r="CU389">
            <v>0</v>
          </cell>
          <cell r="CV389">
            <v>0</v>
          </cell>
          <cell r="CW389">
            <v>0</v>
          </cell>
          <cell r="CX389">
            <v>0</v>
          </cell>
          <cell r="CY389">
            <v>0</v>
          </cell>
        </row>
        <row r="390">
          <cell r="A390" t="str">
            <v>1.2.2.19</v>
          </cell>
          <cell r="B390" t="str">
            <v>Реконструкция КЛ-10кв ПС 5 портал-1ф.х.з М/у Аэроф</v>
          </cell>
          <cell r="C390" t="str">
            <v>С_1.2.2.19</v>
          </cell>
          <cell r="D390">
            <v>1.7625599999999999</v>
          </cell>
          <cell r="E390">
            <v>0</v>
          </cell>
          <cell r="U390">
            <v>0</v>
          </cell>
          <cell r="V390">
            <v>0</v>
          </cell>
          <cell r="X390">
            <v>0</v>
          </cell>
          <cell r="AB390">
            <v>0</v>
          </cell>
          <cell r="AC390">
            <v>0</v>
          </cell>
          <cell r="AE390">
            <v>0</v>
          </cell>
          <cell r="AI390">
            <v>1.7625599999999999</v>
          </cell>
          <cell r="AJ390">
            <v>0</v>
          </cell>
          <cell r="AL390">
            <v>0.4</v>
          </cell>
          <cell r="AP390">
            <v>0</v>
          </cell>
          <cell r="AQ390">
            <v>0</v>
          </cell>
          <cell r="AS390">
            <v>0</v>
          </cell>
          <cell r="AW390">
            <v>0</v>
          </cell>
          <cell r="AX390">
            <v>0</v>
          </cell>
          <cell r="AZ390">
            <v>0</v>
          </cell>
          <cell r="BD390">
            <v>0</v>
          </cell>
          <cell r="BE390">
            <v>0</v>
          </cell>
          <cell r="BG390">
            <v>0</v>
          </cell>
          <cell r="BK390">
            <v>0</v>
          </cell>
          <cell r="BL390">
            <v>0</v>
          </cell>
          <cell r="BN390">
            <v>0</v>
          </cell>
          <cell r="BR390">
            <v>0</v>
          </cell>
          <cell r="BS390">
            <v>0</v>
          </cell>
          <cell r="BU390">
            <v>0</v>
          </cell>
          <cell r="BY390">
            <v>0</v>
          </cell>
          <cell r="BZ390">
            <v>0</v>
          </cell>
          <cell r="CB390">
            <v>0</v>
          </cell>
          <cell r="CF390">
            <v>0</v>
          </cell>
          <cell r="CG390">
            <v>0</v>
          </cell>
          <cell r="CI390">
            <v>0</v>
          </cell>
          <cell r="CL390">
            <v>0</v>
          </cell>
          <cell r="CM390">
            <v>1.7625599999999999</v>
          </cell>
          <cell r="CN390">
            <v>0</v>
          </cell>
          <cell r="CO390">
            <v>0</v>
          </cell>
          <cell r="CP390">
            <v>0.4</v>
          </cell>
          <cell r="CQ390">
            <v>0</v>
          </cell>
          <cell r="CR390">
            <v>0</v>
          </cell>
          <cell r="CS390">
            <v>0</v>
          </cell>
          <cell r="CT390">
            <v>0</v>
          </cell>
          <cell r="CU390">
            <v>0</v>
          </cell>
          <cell r="CV390">
            <v>0</v>
          </cell>
          <cell r="CW390">
            <v>0</v>
          </cell>
          <cell r="CX390">
            <v>0</v>
          </cell>
          <cell r="CY390">
            <v>0</v>
          </cell>
        </row>
        <row r="391">
          <cell r="A391" t="str">
            <v>1.2.2.20</v>
          </cell>
          <cell r="B391" t="str">
            <v>Реконструкция КЛ-10кв  РП-103  -ТП-242</v>
          </cell>
          <cell r="C391" t="str">
            <v>С_1.2.2.20</v>
          </cell>
          <cell r="D391">
            <v>2.1216900000000001</v>
          </cell>
          <cell r="E391">
            <v>0</v>
          </cell>
          <cell r="U391">
            <v>0</v>
          </cell>
          <cell r="V391">
            <v>0</v>
          </cell>
          <cell r="X391">
            <v>0</v>
          </cell>
          <cell r="AB391">
            <v>0</v>
          </cell>
          <cell r="AC391">
            <v>0</v>
          </cell>
          <cell r="AE391">
            <v>0</v>
          </cell>
          <cell r="AI391">
            <v>2.1216900000000001</v>
          </cell>
          <cell r="AJ391">
            <v>0</v>
          </cell>
          <cell r="AL391">
            <v>0.52</v>
          </cell>
          <cell r="AP391">
            <v>0</v>
          </cell>
          <cell r="AQ391">
            <v>0</v>
          </cell>
          <cell r="AS391">
            <v>0</v>
          </cell>
          <cell r="AW391">
            <v>0</v>
          </cell>
          <cell r="AX391">
            <v>0</v>
          </cell>
          <cell r="AZ391">
            <v>0</v>
          </cell>
          <cell r="BD391">
            <v>0</v>
          </cell>
          <cell r="BE391">
            <v>0</v>
          </cell>
          <cell r="BG391">
            <v>0</v>
          </cell>
          <cell r="BK391">
            <v>0</v>
          </cell>
          <cell r="BL391">
            <v>0</v>
          </cell>
          <cell r="BN391">
            <v>0</v>
          </cell>
          <cell r="BR391">
            <v>0</v>
          </cell>
          <cell r="BS391">
            <v>0</v>
          </cell>
          <cell r="BU391">
            <v>0</v>
          </cell>
          <cell r="BY391">
            <v>0</v>
          </cell>
          <cell r="BZ391">
            <v>0</v>
          </cell>
          <cell r="CB391">
            <v>0</v>
          </cell>
          <cell r="CF391">
            <v>0</v>
          </cell>
          <cell r="CG391">
            <v>0</v>
          </cell>
          <cell r="CI391">
            <v>0</v>
          </cell>
          <cell r="CL391">
            <v>0</v>
          </cell>
          <cell r="CM391">
            <v>2.1216900000000001</v>
          </cell>
          <cell r="CN391">
            <v>0</v>
          </cell>
          <cell r="CO391">
            <v>0</v>
          </cell>
          <cell r="CP391">
            <v>0.52</v>
          </cell>
          <cell r="CQ391">
            <v>0</v>
          </cell>
          <cell r="CR391">
            <v>0</v>
          </cell>
          <cell r="CS391">
            <v>0</v>
          </cell>
          <cell r="CT391">
            <v>0</v>
          </cell>
          <cell r="CU391">
            <v>0</v>
          </cell>
          <cell r="CV391">
            <v>0</v>
          </cell>
          <cell r="CW391">
            <v>0</v>
          </cell>
          <cell r="CX391">
            <v>0</v>
          </cell>
          <cell r="CY391">
            <v>0</v>
          </cell>
        </row>
        <row r="392">
          <cell r="A392" t="str">
            <v>1.2.2.21</v>
          </cell>
          <cell r="B392" t="str">
            <v>Реконструкция  КЛ-10кв  РП-103   до ТП243</v>
          </cell>
          <cell r="C392" t="str">
            <v>С_1.2.2.21</v>
          </cell>
          <cell r="D392">
            <v>2.6850000000000001</v>
          </cell>
          <cell r="E392">
            <v>0</v>
          </cell>
          <cell r="U392">
            <v>2.6850000000000001</v>
          </cell>
          <cell r="V392">
            <v>0</v>
          </cell>
          <cell r="X392">
            <v>0.7</v>
          </cell>
          <cell r="AB392">
            <v>0</v>
          </cell>
          <cell r="AC392">
            <v>0</v>
          </cell>
          <cell r="AE392">
            <v>0</v>
          </cell>
          <cell r="AI392">
            <v>0</v>
          </cell>
          <cell r="AJ392">
            <v>0</v>
          </cell>
          <cell r="AL392">
            <v>0</v>
          </cell>
          <cell r="AP392">
            <v>0</v>
          </cell>
          <cell r="AQ392">
            <v>0</v>
          </cell>
          <cell r="AS392">
            <v>0</v>
          </cell>
          <cell r="AW392">
            <v>0</v>
          </cell>
          <cell r="AX392">
            <v>0</v>
          </cell>
          <cell r="AZ392">
            <v>0</v>
          </cell>
          <cell r="BD392">
            <v>0</v>
          </cell>
          <cell r="BE392">
            <v>0</v>
          </cell>
          <cell r="BG392">
            <v>0</v>
          </cell>
          <cell r="BK392">
            <v>0</v>
          </cell>
          <cell r="BL392">
            <v>0</v>
          </cell>
          <cell r="BN392">
            <v>0</v>
          </cell>
          <cell r="BR392">
            <v>0</v>
          </cell>
          <cell r="BS392">
            <v>0</v>
          </cell>
          <cell r="BU392">
            <v>0</v>
          </cell>
          <cell r="BY392">
            <v>0</v>
          </cell>
          <cell r="BZ392">
            <v>0</v>
          </cell>
          <cell r="CB392">
            <v>0</v>
          </cell>
          <cell r="CF392">
            <v>0</v>
          </cell>
          <cell r="CG392">
            <v>0</v>
          </cell>
          <cell r="CI392">
            <v>0</v>
          </cell>
          <cell r="CL392">
            <v>0</v>
          </cell>
          <cell r="CM392">
            <v>2.6850000000000001</v>
          </cell>
          <cell r="CN392">
            <v>0</v>
          </cell>
          <cell r="CO392">
            <v>0</v>
          </cell>
          <cell r="CP392">
            <v>0.7</v>
          </cell>
          <cell r="CQ392">
            <v>0</v>
          </cell>
          <cell r="CR392">
            <v>0</v>
          </cell>
          <cell r="CS392">
            <v>0</v>
          </cell>
          <cell r="CT392">
            <v>0</v>
          </cell>
          <cell r="CU392">
            <v>0</v>
          </cell>
          <cell r="CV392">
            <v>0</v>
          </cell>
          <cell r="CW392">
            <v>0</v>
          </cell>
          <cell r="CX392">
            <v>0</v>
          </cell>
          <cell r="CY392">
            <v>0</v>
          </cell>
        </row>
        <row r="393">
          <cell r="A393" t="str">
            <v>1.2.2.22</v>
          </cell>
          <cell r="B393" t="str">
            <v>Реконструкция КЛ-10кв ТП-242 до ТП-240</v>
          </cell>
          <cell r="C393" t="str">
            <v>С_1.2.2.22</v>
          </cell>
          <cell r="D393">
            <v>2.9833400000000001</v>
          </cell>
          <cell r="E393">
            <v>0</v>
          </cell>
          <cell r="U393">
            <v>0</v>
          </cell>
          <cell r="V393">
            <v>0</v>
          </cell>
          <cell r="X393">
            <v>0</v>
          </cell>
          <cell r="AB393">
            <v>0</v>
          </cell>
          <cell r="AC393">
            <v>0</v>
          </cell>
          <cell r="AE393">
            <v>0</v>
          </cell>
          <cell r="AI393">
            <v>0</v>
          </cell>
          <cell r="AJ393">
            <v>0</v>
          </cell>
          <cell r="AL393">
            <v>0</v>
          </cell>
          <cell r="AP393">
            <v>0</v>
          </cell>
          <cell r="AQ393">
            <v>0</v>
          </cell>
          <cell r="AS393">
            <v>0</v>
          </cell>
          <cell r="AW393">
            <v>2.9833400000000001</v>
          </cell>
          <cell r="AX393">
            <v>0</v>
          </cell>
          <cell r="AZ393">
            <v>0.8</v>
          </cell>
          <cell r="BD393">
            <v>0</v>
          </cell>
          <cell r="BE393">
            <v>0</v>
          </cell>
          <cell r="BG393">
            <v>0</v>
          </cell>
          <cell r="BK393">
            <v>0</v>
          </cell>
          <cell r="BL393">
            <v>0</v>
          </cell>
          <cell r="BN393">
            <v>0</v>
          </cell>
          <cell r="BR393">
            <v>0</v>
          </cell>
          <cell r="BS393">
            <v>0</v>
          </cell>
          <cell r="BU393">
            <v>0</v>
          </cell>
          <cell r="BY393">
            <v>0</v>
          </cell>
          <cell r="BZ393">
            <v>0</v>
          </cell>
          <cell r="CB393">
            <v>0</v>
          </cell>
          <cell r="CF393">
            <v>0</v>
          </cell>
          <cell r="CG393">
            <v>0</v>
          </cell>
          <cell r="CI393">
            <v>0</v>
          </cell>
          <cell r="CL393">
            <v>0</v>
          </cell>
          <cell r="CM393">
            <v>2.9833400000000001</v>
          </cell>
          <cell r="CN393">
            <v>0</v>
          </cell>
          <cell r="CO393">
            <v>0</v>
          </cell>
          <cell r="CP393">
            <v>0.8</v>
          </cell>
          <cell r="CQ393">
            <v>0</v>
          </cell>
          <cell r="CR393">
            <v>0</v>
          </cell>
          <cell r="CS393">
            <v>0</v>
          </cell>
          <cell r="CT393">
            <v>0</v>
          </cell>
          <cell r="CU393">
            <v>0</v>
          </cell>
          <cell r="CV393">
            <v>0</v>
          </cell>
          <cell r="CW393">
            <v>0</v>
          </cell>
          <cell r="CX393">
            <v>0</v>
          </cell>
          <cell r="CY393">
            <v>0</v>
          </cell>
        </row>
        <row r="394">
          <cell r="A394" t="str">
            <v>1.2.2.23</v>
          </cell>
          <cell r="B394" t="str">
            <v>Реконструкция КЛ-10кв от оп.31 ВЛ-10 до ТП-536</v>
          </cell>
          <cell r="C394" t="str">
            <v>С_1.2.2.23</v>
          </cell>
          <cell r="D394">
            <v>2.0593900000000001</v>
          </cell>
          <cell r="E394">
            <v>0</v>
          </cell>
          <cell r="U394">
            <v>0</v>
          </cell>
          <cell r="V394">
            <v>0</v>
          </cell>
          <cell r="X394">
            <v>0</v>
          </cell>
          <cell r="AB394">
            <v>0</v>
          </cell>
          <cell r="AC394">
            <v>0</v>
          </cell>
          <cell r="AE394">
            <v>0</v>
          </cell>
          <cell r="AI394">
            <v>0</v>
          </cell>
          <cell r="AJ394">
            <v>0</v>
          </cell>
          <cell r="AL394">
            <v>0</v>
          </cell>
          <cell r="AP394">
            <v>0</v>
          </cell>
          <cell r="AQ394">
            <v>0</v>
          </cell>
          <cell r="AS394">
            <v>0</v>
          </cell>
          <cell r="AW394">
            <v>2.0593900000000001</v>
          </cell>
          <cell r="AX394">
            <v>0</v>
          </cell>
          <cell r="AZ394">
            <v>0.5</v>
          </cell>
          <cell r="BD394">
            <v>0</v>
          </cell>
          <cell r="BE394">
            <v>0</v>
          </cell>
          <cell r="BG394">
            <v>0</v>
          </cell>
          <cell r="BK394">
            <v>0</v>
          </cell>
          <cell r="BL394">
            <v>0</v>
          </cell>
          <cell r="BN394">
            <v>0</v>
          </cell>
          <cell r="BR394">
            <v>0</v>
          </cell>
          <cell r="BS394">
            <v>0</v>
          </cell>
          <cell r="BU394">
            <v>0</v>
          </cell>
          <cell r="BY394">
            <v>0</v>
          </cell>
          <cell r="BZ394">
            <v>0</v>
          </cell>
          <cell r="CB394">
            <v>0</v>
          </cell>
          <cell r="CF394">
            <v>0</v>
          </cell>
          <cell r="CG394">
            <v>0</v>
          </cell>
          <cell r="CI394">
            <v>0</v>
          </cell>
          <cell r="CL394">
            <v>0</v>
          </cell>
          <cell r="CM394">
            <v>2.0593900000000001</v>
          </cell>
          <cell r="CN394">
            <v>0</v>
          </cell>
          <cell r="CO394">
            <v>0</v>
          </cell>
          <cell r="CP394">
            <v>0.5</v>
          </cell>
          <cell r="CQ394">
            <v>0</v>
          </cell>
          <cell r="CR394">
            <v>0</v>
          </cell>
          <cell r="CS394">
            <v>0</v>
          </cell>
          <cell r="CT394">
            <v>0</v>
          </cell>
          <cell r="CU394">
            <v>0</v>
          </cell>
          <cell r="CV394">
            <v>0</v>
          </cell>
          <cell r="CW394">
            <v>0</v>
          </cell>
          <cell r="CX394">
            <v>0</v>
          </cell>
          <cell r="CY394">
            <v>0</v>
          </cell>
        </row>
        <row r="395">
          <cell r="A395" t="str">
            <v>1.2.2.24</v>
          </cell>
          <cell r="B395" t="str">
            <v>Реконструкция КЛ - 10 кВ от ТП - 461 до ТП-464 мкр. 27</v>
          </cell>
          <cell r="C395" t="str">
            <v>С_1.2.2.24</v>
          </cell>
          <cell r="D395">
            <v>2.2849599999999999</v>
          </cell>
          <cell r="E395">
            <v>0</v>
          </cell>
          <cell r="U395">
            <v>0</v>
          </cell>
          <cell r="V395">
            <v>0</v>
          </cell>
          <cell r="X395">
            <v>0</v>
          </cell>
          <cell r="AB395">
            <v>0</v>
          </cell>
          <cell r="AC395">
            <v>0</v>
          </cell>
          <cell r="AE395">
            <v>0</v>
          </cell>
          <cell r="AI395">
            <v>0</v>
          </cell>
          <cell r="AJ395">
            <v>0</v>
          </cell>
          <cell r="AL395">
            <v>0</v>
          </cell>
          <cell r="AP395">
            <v>0</v>
          </cell>
          <cell r="AQ395">
            <v>0</v>
          </cell>
          <cell r="AS395">
            <v>0</v>
          </cell>
          <cell r="AW395">
            <v>2.2849599999999999</v>
          </cell>
          <cell r="AX395">
            <v>0</v>
          </cell>
          <cell r="AZ395">
            <v>0.55800000000000005</v>
          </cell>
          <cell r="BD395">
            <v>0</v>
          </cell>
          <cell r="BE395">
            <v>0</v>
          </cell>
          <cell r="BG395">
            <v>0</v>
          </cell>
          <cell r="BK395">
            <v>0</v>
          </cell>
          <cell r="BL395">
            <v>0</v>
          </cell>
          <cell r="BN395">
            <v>0</v>
          </cell>
          <cell r="BR395">
            <v>0</v>
          </cell>
          <cell r="BS395">
            <v>0</v>
          </cell>
          <cell r="BU395">
            <v>0</v>
          </cell>
          <cell r="BY395">
            <v>0</v>
          </cell>
          <cell r="BZ395">
            <v>0</v>
          </cell>
          <cell r="CB395">
            <v>0</v>
          </cell>
          <cell r="CF395">
            <v>0</v>
          </cell>
          <cell r="CG395">
            <v>0</v>
          </cell>
          <cell r="CI395">
            <v>0</v>
          </cell>
          <cell r="CL395">
            <v>0</v>
          </cell>
          <cell r="CM395">
            <v>2.2849599999999999</v>
          </cell>
          <cell r="CN395">
            <v>0</v>
          </cell>
          <cell r="CO395">
            <v>0</v>
          </cell>
          <cell r="CP395">
            <v>0.55800000000000005</v>
          </cell>
          <cell r="CQ395">
            <v>0</v>
          </cell>
          <cell r="CR395">
            <v>0</v>
          </cell>
          <cell r="CS395">
            <v>0</v>
          </cell>
          <cell r="CT395">
            <v>0</v>
          </cell>
          <cell r="CU395">
            <v>0</v>
          </cell>
          <cell r="CV395">
            <v>0</v>
          </cell>
          <cell r="CW395">
            <v>0</v>
          </cell>
          <cell r="CX395">
            <v>0</v>
          </cell>
          <cell r="CY395">
            <v>0</v>
          </cell>
        </row>
        <row r="396">
          <cell r="A396" t="str">
            <v>1.2.2.25</v>
          </cell>
          <cell r="B396" t="str">
            <v>Реконструкция КЛ - 10 кВ от ТП - 426 до ТП - 427</v>
          </cell>
          <cell r="C396" t="str">
            <v>С_1.2.2.25</v>
          </cell>
          <cell r="D396">
            <v>1.85467</v>
          </cell>
          <cell r="E396">
            <v>0</v>
          </cell>
          <cell r="U396">
            <v>0</v>
          </cell>
          <cell r="V396">
            <v>0</v>
          </cell>
          <cell r="X396">
            <v>0</v>
          </cell>
          <cell r="AB396">
            <v>0</v>
          </cell>
          <cell r="AC396">
            <v>0</v>
          </cell>
          <cell r="AE396">
            <v>0</v>
          </cell>
          <cell r="AI396">
            <v>0</v>
          </cell>
          <cell r="AJ396">
            <v>0</v>
          </cell>
          <cell r="AL396">
            <v>0</v>
          </cell>
          <cell r="AP396">
            <v>0</v>
          </cell>
          <cell r="AQ396">
            <v>0</v>
          </cell>
          <cell r="AS396">
            <v>0</v>
          </cell>
          <cell r="AW396">
            <v>1.85467</v>
          </cell>
          <cell r="AX396">
            <v>0</v>
          </cell>
          <cell r="AZ396">
            <v>0.4</v>
          </cell>
          <cell r="BD396">
            <v>0</v>
          </cell>
          <cell r="BE396">
            <v>0</v>
          </cell>
          <cell r="BG396">
            <v>0</v>
          </cell>
          <cell r="BK396">
            <v>0</v>
          </cell>
          <cell r="BL396">
            <v>0</v>
          </cell>
          <cell r="BN396">
            <v>0</v>
          </cell>
          <cell r="BR396">
            <v>0</v>
          </cell>
          <cell r="BS396">
            <v>0</v>
          </cell>
          <cell r="BU396">
            <v>0</v>
          </cell>
          <cell r="BY396">
            <v>0</v>
          </cell>
          <cell r="BZ396">
            <v>0</v>
          </cell>
          <cell r="CB396">
            <v>0</v>
          </cell>
          <cell r="CF396">
            <v>0</v>
          </cell>
          <cell r="CG396">
            <v>0</v>
          </cell>
          <cell r="CI396">
            <v>0</v>
          </cell>
          <cell r="CL396">
            <v>0</v>
          </cell>
          <cell r="CM396">
            <v>1.85467</v>
          </cell>
          <cell r="CN396">
            <v>0</v>
          </cell>
          <cell r="CO396">
            <v>0</v>
          </cell>
          <cell r="CP396">
            <v>0.4</v>
          </cell>
          <cell r="CQ396">
            <v>0</v>
          </cell>
          <cell r="CR396">
            <v>0</v>
          </cell>
          <cell r="CS396">
            <v>0</v>
          </cell>
          <cell r="CT396">
            <v>0</v>
          </cell>
          <cell r="CU396">
            <v>0</v>
          </cell>
          <cell r="CV396">
            <v>0</v>
          </cell>
          <cell r="CW396">
            <v>0</v>
          </cell>
          <cell r="CX396">
            <v>0</v>
          </cell>
          <cell r="CY396">
            <v>0</v>
          </cell>
        </row>
        <row r="397">
          <cell r="A397" t="str">
            <v>1.2.2.26</v>
          </cell>
          <cell r="B397" t="str">
            <v>Реконструкция КЛ -10 кВ ТП - 428- ТП - 433</v>
          </cell>
          <cell r="C397" t="str">
            <v>С_1.2.2.26</v>
          </cell>
          <cell r="D397">
            <v>1.6979199999999999</v>
          </cell>
          <cell r="E397">
            <v>0</v>
          </cell>
          <cell r="U397">
            <v>0</v>
          </cell>
          <cell r="V397">
            <v>0</v>
          </cell>
          <cell r="X397">
            <v>0</v>
          </cell>
          <cell r="AB397">
            <v>0</v>
          </cell>
          <cell r="AC397">
            <v>0</v>
          </cell>
          <cell r="AE397">
            <v>0</v>
          </cell>
          <cell r="AI397">
            <v>0</v>
          </cell>
          <cell r="AJ397">
            <v>0</v>
          </cell>
          <cell r="AL397">
            <v>0</v>
          </cell>
          <cell r="AP397">
            <v>0</v>
          </cell>
          <cell r="AQ397">
            <v>0</v>
          </cell>
          <cell r="AS397">
            <v>0</v>
          </cell>
          <cell r="AW397">
            <v>1.6979199999999999</v>
          </cell>
          <cell r="AX397">
            <v>0</v>
          </cell>
          <cell r="AZ397">
            <v>0.38</v>
          </cell>
          <cell r="BD397">
            <v>0</v>
          </cell>
          <cell r="BE397">
            <v>0</v>
          </cell>
          <cell r="BG397">
            <v>0</v>
          </cell>
          <cell r="BK397">
            <v>0</v>
          </cell>
          <cell r="BL397">
            <v>0</v>
          </cell>
          <cell r="BN397">
            <v>0</v>
          </cell>
          <cell r="BR397">
            <v>0</v>
          </cell>
          <cell r="BS397">
            <v>0</v>
          </cell>
          <cell r="BU397">
            <v>0</v>
          </cell>
          <cell r="BY397">
            <v>0</v>
          </cell>
          <cell r="BZ397">
            <v>0</v>
          </cell>
          <cell r="CB397">
            <v>0</v>
          </cell>
          <cell r="CF397">
            <v>0</v>
          </cell>
          <cell r="CG397">
            <v>0</v>
          </cell>
          <cell r="CI397">
            <v>0</v>
          </cell>
          <cell r="CL397">
            <v>0</v>
          </cell>
          <cell r="CM397">
            <v>1.6979199999999999</v>
          </cell>
          <cell r="CN397">
            <v>0</v>
          </cell>
          <cell r="CO397">
            <v>0</v>
          </cell>
          <cell r="CP397">
            <v>0.38</v>
          </cell>
          <cell r="CQ397">
            <v>0</v>
          </cell>
          <cell r="CR397">
            <v>0</v>
          </cell>
          <cell r="CS397">
            <v>0</v>
          </cell>
          <cell r="CT397">
            <v>0</v>
          </cell>
          <cell r="CU397">
            <v>0</v>
          </cell>
          <cell r="CV397">
            <v>0</v>
          </cell>
          <cell r="CW397">
            <v>0</v>
          </cell>
          <cell r="CX397">
            <v>0</v>
          </cell>
          <cell r="CY397">
            <v>0</v>
          </cell>
        </row>
        <row r="398">
          <cell r="A398" t="str">
            <v>1.2.2.27</v>
          </cell>
          <cell r="B398" t="str">
            <v>Реконструкция КЛ -10 кВ ТП - 432 -ТП - 434</v>
          </cell>
          <cell r="C398" t="str">
            <v>С_1.2.2.27</v>
          </cell>
          <cell r="D398">
            <v>1.1195899999999999</v>
          </cell>
          <cell r="E398">
            <v>0</v>
          </cell>
          <cell r="U398">
            <v>0</v>
          </cell>
          <cell r="V398">
            <v>0</v>
          </cell>
          <cell r="X398">
            <v>0</v>
          </cell>
          <cell r="AB398">
            <v>0</v>
          </cell>
          <cell r="AC398">
            <v>0</v>
          </cell>
          <cell r="AE398">
            <v>0</v>
          </cell>
          <cell r="AI398">
            <v>0</v>
          </cell>
          <cell r="AJ398">
            <v>0</v>
          </cell>
          <cell r="AL398">
            <v>0</v>
          </cell>
          <cell r="AP398">
            <v>0</v>
          </cell>
          <cell r="AQ398">
            <v>0</v>
          </cell>
          <cell r="AS398">
            <v>0</v>
          </cell>
          <cell r="AW398">
            <v>1.1195899999999999</v>
          </cell>
          <cell r="AX398">
            <v>0</v>
          </cell>
          <cell r="AZ398">
            <v>0.18</v>
          </cell>
          <cell r="BD398">
            <v>0</v>
          </cell>
          <cell r="BE398">
            <v>0</v>
          </cell>
          <cell r="BG398">
            <v>0</v>
          </cell>
          <cell r="BK398">
            <v>0</v>
          </cell>
          <cell r="BL398">
            <v>0</v>
          </cell>
          <cell r="BN398">
            <v>0</v>
          </cell>
          <cell r="BR398">
            <v>0</v>
          </cell>
          <cell r="BS398">
            <v>0</v>
          </cell>
          <cell r="BU398">
            <v>0</v>
          </cell>
          <cell r="BY398">
            <v>0</v>
          </cell>
          <cell r="BZ398">
            <v>0</v>
          </cell>
          <cell r="CB398">
            <v>0</v>
          </cell>
          <cell r="CF398">
            <v>0</v>
          </cell>
          <cell r="CG398">
            <v>0</v>
          </cell>
          <cell r="CI398">
            <v>0</v>
          </cell>
          <cell r="CL398">
            <v>0</v>
          </cell>
          <cell r="CM398">
            <v>1.1195899999999999</v>
          </cell>
          <cell r="CN398">
            <v>0</v>
          </cell>
          <cell r="CO398">
            <v>0</v>
          </cell>
          <cell r="CP398">
            <v>0.18</v>
          </cell>
          <cell r="CQ398">
            <v>0</v>
          </cell>
          <cell r="CR398">
            <v>0</v>
          </cell>
          <cell r="CS398">
            <v>0</v>
          </cell>
          <cell r="CT398">
            <v>0</v>
          </cell>
          <cell r="CU398">
            <v>0</v>
          </cell>
          <cell r="CV398">
            <v>0</v>
          </cell>
          <cell r="CW398">
            <v>0</v>
          </cell>
          <cell r="CX398">
            <v>0</v>
          </cell>
          <cell r="CY398">
            <v>0</v>
          </cell>
        </row>
        <row r="399">
          <cell r="A399" t="str">
            <v>1.2.2.28</v>
          </cell>
          <cell r="B399" t="str">
            <v>Реконструкция КЛ - 10 кВ ТП - 433 - ТП - 434 мкр. 23</v>
          </cell>
          <cell r="C399" t="str">
            <v>С_1.2.2.28</v>
          </cell>
          <cell r="D399">
            <v>1.8544</v>
          </cell>
          <cell r="E399">
            <v>0</v>
          </cell>
          <cell r="U399">
            <v>0</v>
          </cell>
          <cell r="V399">
            <v>0</v>
          </cell>
          <cell r="X399">
            <v>0</v>
          </cell>
          <cell r="AB399">
            <v>0</v>
          </cell>
          <cell r="AC399">
            <v>0</v>
          </cell>
          <cell r="AE399">
            <v>0</v>
          </cell>
          <cell r="AI399">
            <v>0</v>
          </cell>
          <cell r="AJ399">
            <v>0</v>
          </cell>
          <cell r="AL399">
            <v>0</v>
          </cell>
          <cell r="AP399">
            <v>0</v>
          </cell>
          <cell r="AQ399">
            <v>0</v>
          </cell>
          <cell r="AS399">
            <v>0</v>
          </cell>
          <cell r="AW399">
            <v>1.8544</v>
          </cell>
          <cell r="AX399">
            <v>0</v>
          </cell>
          <cell r="AZ399">
            <v>0.43</v>
          </cell>
          <cell r="BD399">
            <v>0</v>
          </cell>
          <cell r="BE399">
            <v>0</v>
          </cell>
          <cell r="BG399">
            <v>0</v>
          </cell>
          <cell r="BK399">
            <v>0</v>
          </cell>
          <cell r="BL399">
            <v>0</v>
          </cell>
          <cell r="BN399">
            <v>0</v>
          </cell>
          <cell r="BR399">
            <v>0</v>
          </cell>
          <cell r="BS399">
            <v>0</v>
          </cell>
          <cell r="BU399">
            <v>0</v>
          </cell>
          <cell r="BY399">
            <v>0</v>
          </cell>
          <cell r="BZ399">
            <v>0</v>
          </cell>
          <cell r="CB399">
            <v>0</v>
          </cell>
          <cell r="CF399">
            <v>0</v>
          </cell>
          <cell r="CG399">
            <v>0</v>
          </cell>
          <cell r="CI399">
            <v>0</v>
          </cell>
          <cell r="CL399">
            <v>0</v>
          </cell>
          <cell r="CM399">
            <v>1.8544</v>
          </cell>
          <cell r="CN399">
            <v>0</v>
          </cell>
          <cell r="CO399">
            <v>0</v>
          </cell>
          <cell r="CP399">
            <v>0.43</v>
          </cell>
          <cell r="CQ399">
            <v>0</v>
          </cell>
          <cell r="CR399">
            <v>0</v>
          </cell>
          <cell r="CS399">
            <v>0</v>
          </cell>
          <cell r="CT399">
            <v>0</v>
          </cell>
          <cell r="CU399">
            <v>0</v>
          </cell>
          <cell r="CV399">
            <v>0</v>
          </cell>
          <cell r="CW399">
            <v>0</v>
          </cell>
          <cell r="CX399">
            <v>0</v>
          </cell>
          <cell r="CY399">
            <v>0</v>
          </cell>
        </row>
        <row r="400">
          <cell r="A400" t="str">
            <v>1.2.2.29</v>
          </cell>
          <cell r="B400" t="str">
            <v>Реконструкция КЛ-10кв от РП-121 до  ТП-462 мкр,27</v>
          </cell>
          <cell r="C400" t="str">
            <v>С_1.2.2.29</v>
          </cell>
          <cell r="D400">
            <v>1.70506</v>
          </cell>
          <cell r="E400">
            <v>0</v>
          </cell>
          <cell r="U400">
            <v>0</v>
          </cell>
          <cell r="V400">
            <v>0</v>
          </cell>
          <cell r="X400">
            <v>0</v>
          </cell>
          <cell r="AB400">
            <v>0</v>
          </cell>
          <cell r="AC400">
            <v>0</v>
          </cell>
          <cell r="AE400">
            <v>0</v>
          </cell>
          <cell r="AI400">
            <v>0</v>
          </cell>
          <cell r="AJ400">
            <v>0</v>
          </cell>
          <cell r="AL400">
            <v>0</v>
          </cell>
          <cell r="AP400">
            <v>0</v>
          </cell>
          <cell r="AQ400">
            <v>0</v>
          </cell>
          <cell r="AS400">
            <v>0</v>
          </cell>
          <cell r="AW400">
            <v>1.70506</v>
          </cell>
          <cell r="AX400">
            <v>0</v>
          </cell>
          <cell r="AZ400">
            <v>0.376</v>
          </cell>
          <cell r="BD400">
            <v>0</v>
          </cell>
          <cell r="BE400">
            <v>0</v>
          </cell>
          <cell r="BG400">
            <v>0</v>
          </cell>
          <cell r="BK400">
            <v>0</v>
          </cell>
          <cell r="BL400">
            <v>0</v>
          </cell>
          <cell r="BN400">
            <v>0</v>
          </cell>
          <cell r="BR400">
            <v>0</v>
          </cell>
          <cell r="BS400">
            <v>0</v>
          </cell>
          <cell r="BU400">
            <v>0</v>
          </cell>
          <cell r="BY400">
            <v>0</v>
          </cell>
          <cell r="BZ400">
            <v>0</v>
          </cell>
          <cell r="CB400">
            <v>0</v>
          </cell>
          <cell r="CF400">
            <v>0</v>
          </cell>
          <cell r="CG400">
            <v>0</v>
          </cell>
          <cell r="CI400">
            <v>0</v>
          </cell>
          <cell r="CL400">
            <v>0</v>
          </cell>
          <cell r="CM400">
            <v>1.70506</v>
          </cell>
          <cell r="CN400">
            <v>0</v>
          </cell>
          <cell r="CO400">
            <v>0</v>
          </cell>
          <cell r="CP400">
            <v>0.376</v>
          </cell>
          <cell r="CQ400">
            <v>0</v>
          </cell>
          <cell r="CR400">
            <v>0</v>
          </cell>
          <cell r="CS400">
            <v>0</v>
          </cell>
          <cell r="CT400">
            <v>0</v>
          </cell>
          <cell r="CU400">
            <v>0</v>
          </cell>
          <cell r="CV400">
            <v>0</v>
          </cell>
          <cell r="CW400">
            <v>0</v>
          </cell>
          <cell r="CX400">
            <v>0</v>
          </cell>
          <cell r="CY400">
            <v>0</v>
          </cell>
        </row>
        <row r="401">
          <cell r="A401" t="str">
            <v>1.2.2.30</v>
          </cell>
          <cell r="B401" t="str">
            <v>Реконструкция  КЛ-10кв  РП-109   до ТП-309 мкр.11А</v>
          </cell>
          <cell r="C401" t="str">
            <v>С_1.2.2.30</v>
          </cell>
          <cell r="D401">
            <v>2.3624399999999999</v>
          </cell>
          <cell r="E401">
            <v>0</v>
          </cell>
          <cell r="U401">
            <v>0</v>
          </cell>
          <cell r="V401">
            <v>0</v>
          </cell>
          <cell r="X401">
            <v>0</v>
          </cell>
          <cell r="AB401">
            <v>0</v>
          </cell>
          <cell r="AC401">
            <v>0</v>
          </cell>
          <cell r="AE401">
            <v>0</v>
          </cell>
          <cell r="AI401">
            <v>0</v>
          </cell>
          <cell r="AJ401">
            <v>0</v>
          </cell>
          <cell r="AL401">
            <v>0</v>
          </cell>
          <cell r="AP401">
            <v>0</v>
          </cell>
          <cell r="AQ401">
            <v>0</v>
          </cell>
          <cell r="AS401">
            <v>0</v>
          </cell>
          <cell r="AW401">
            <v>0</v>
          </cell>
          <cell r="AX401">
            <v>0</v>
          </cell>
          <cell r="AZ401">
            <v>0</v>
          </cell>
          <cell r="BD401">
            <v>0</v>
          </cell>
          <cell r="BE401">
            <v>0</v>
          </cell>
          <cell r="BG401">
            <v>0</v>
          </cell>
          <cell r="BK401">
            <v>0</v>
          </cell>
          <cell r="BL401">
            <v>0</v>
          </cell>
          <cell r="BN401">
            <v>0</v>
          </cell>
          <cell r="BR401">
            <v>0</v>
          </cell>
          <cell r="BS401">
            <v>0</v>
          </cell>
          <cell r="BU401">
            <v>0</v>
          </cell>
          <cell r="BY401">
            <v>2.3624399999999999</v>
          </cell>
          <cell r="BZ401">
            <v>0</v>
          </cell>
          <cell r="CB401">
            <v>0.58599999999999997</v>
          </cell>
          <cell r="CF401">
            <v>0</v>
          </cell>
          <cell r="CG401">
            <v>0</v>
          </cell>
          <cell r="CI401">
            <v>0</v>
          </cell>
          <cell r="CL401">
            <v>0</v>
          </cell>
          <cell r="CM401">
            <v>2.3624399999999999</v>
          </cell>
          <cell r="CN401">
            <v>0</v>
          </cell>
          <cell r="CO401">
            <v>0</v>
          </cell>
          <cell r="CP401">
            <v>0.58599999999999997</v>
          </cell>
          <cell r="CQ401">
            <v>0</v>
          </cell>
          <cell r="CR401">
            <v>0</v>
          </cell>
          <cell r="CS401">
            <v>0</v>
          </cell>
          <cell r="CT401">
            <v>0</v>
          </cell>
          <cell r="CU401">
            <v>0</v>
          </cell>
          <cell r="CV401">
            <v>0</v>
          </cell>
          <cell r="CW401">
            <v>0</v>
          </cell>
          <cell r="CX401">
            <v>0</v>
          </cell>
          <cell r="CY401">
            <v>0</v>
          </cell>
        </row>
        <row r="402">
          <cell r="A402" t="str">
            <v>1.2.2.31</v>
          </cell>
          <cell r="B402" t="str">
            <v>Реконструкция КЛ - 10кВ РП - 115 -ТП - 398 ЭСК № 49</v>
          </cell>
          <cell r="C402" t="str">
            <v>С_1.2.2.31</v>
          </cell>
          <cell r="D402">
            <v>1.4095499999999999</v>
          </cell>
          <cell r="E402">
            <v>0</v>
          </cell>
          <cell r="U402">
            <v>0</v>
          </cell>
          <cell r="V402">
            <v>0</v>
          </cell>
          <cell r="X402">
            <v>0</v>
          </cell>
          <cell r="AB402">
            <v>0</v>
          </cell>
          <cell r="AC402">
            <v>0</v>
          </cell>
          <cell r="AE402">
            <v>0</v>
          </cell>
          <cell r="AI402">
            <v>0</v>
          </cell>
          <cell r="AJ402">
            <v>0</v>
          </cell>
          <cell r="AL402">
            <v>0</v>
          </cell>
          <cell r="AP402">
            <v>0</v>
          </cell>
          <cell r="AQ402">
            <v>0</v>
          </cell>
          <cell r="AS402">
            <v>0</v>
          </cell>
          <cell r="AW402">
            <v>0</v>
          </cell>
          <cell r="AX402">
            <v>0</v>
          </cell>
          <cell r="AZ402">
            <v>0</v>
          </cell>
          <cell r="BD402">
            <v>0</v>
          </cell>
          <cell r="BE402">
            <v>0</v>
          </cell>
          <cell r="BG402">
            <v>0</v>
          </cell>
          <cell r="BK402">
            <v>0</v>
          </cell>
          <cell r="BL402">
            <v>0</v>
          </cell>
          <cell r="BN402">
            <v>0</v>
          </cell>
          <cell r="BR402">
            <v>0</v>
          </cell>
          <cell r="BS402">
            <v>0</v>
          </cell>
          <cell r="BU402">
            <v>0</v>
          </cell>
          <cell r="BY402">
            <v>1.4095499999999999</v>
          </cell>
          <cell r="BZ402">
            <v>0</v>
          </cell>
          <cell r="CB402">
            <v>0.28399999999999997</v>
          </cell>
          <cell r="CF402">
            <v>0</v>
          </cell>
          <cell r="CG402">
            <v>0</v>
          </cell>
          <cell r="CI402">
            <v>0</v>
          </cell>
          <cell r="CL402">
            <v>0</v>
          </cell>
          <cell r="CM402">
            <v>1.4095499999999999</v>
          </cell>
          <cell r="CN402">
            <v>0</v>
          </cell>
          <cell r="CO402">
            <v>0</v>
          </cell>
          <cell r="CP402">
            <v>0.28399999999999997</v>
          </cell>
          <cell r="CQ402">
            <v>0</v>
          </cell>
          <cell r="CR402">
            <v>0</v>
          </cell>
          <cell r="CS402">
            <v>0</v>
          </cell>
          <cell r="CT402">
            <v>0</v>
          </cell>
          <cell r="CU402">
            <v>0</v>
          </cell>
          <cell r="CV402">
            <v>0</v>
          </cell>
          <cell r="CW402">
            <v>0</v>
          </cell>
          <cell r="CX402">
            <v>0</v>
          </cell>
          <cell r="CY402">
            <v>0</v>
          </cell>
        </row>
        <row r="403">
          <cell r="A403" t="str">
            <v>1.2.2.32</v>
          </cell>
          <cell r="B403" t="str">
            <v>Реконструкция КЛ - 10кВ РП - 115 -ТП- 395 ЭСК № 49</v>
          </cell>
          <cell r="C403" t="str">
            <v>С_1.2.2.32</v>
          </cell>
          <cell r="D403">
            <v>2.4832299999999998</v>
          </cell>
          <cell r="E403">
            <v>0</v>
          </cell>
          <cell r="U403">
            <v>0</v>
          </cell>
          <cell r="V403">
            <v>0</v>
          </cell>
          <cell r="X403">
            <v>0</v>
          </cell>
          <cell r="AB403">
            <v>0</v>
          </cell>
          <cell r="AC403">
            <v>0</v>
          </cell>
          <cell r="AE403">
            <v>0</v>
          </cell>
          <cell r="AI403">
            <v>0</v>
          </cell>
          <cell r="AJ403">
            <v>0</v>
          </cell>
          <cell r="AL403">
            <v>0</v>
          </cell>
          <cell r="AP403">
            <v>0</v>
          </cell>
          <cell r="AQ403">
            <v>0</v>
          </cell>
          <cell r="AS403">
            <v>0</v>
          </cell>
          <cell r="AW403">
            <v>0</v>
          </cell>
          <cell r="AX403">
            <v>0</v>
          </cell>
          <cell r="AZ403">
            <v>0</v>
          </cell>
          <cell r="BD403">
            <v>0</v>
          </cell>
          <cell r="BE403">
            <v>0</v>
          </cell>
          <cell r="BG403">
            <v>0</v>
          </cell>
          <cell r="BK403">
            <v>0</v>
          </cell>
          <cell r="BL403">
            <v>0</v>
          </cell>
          <cell r="BN403">
            <v>0</v>
          </cell>
          <cell r="BR403">
            <v>0</v>
          </cell>
          <cell r="BS403">
            <v>0</v>
          </cell>
          <cell r="BU403">
            <v>0</v>
          </cell>
          <cell r="BY403">
            <v>2.4832299999999998</v>
          </cell>
          <cell r="BZ403">
            <v>0</v>
          </cell>
          <cell r="CB403">
            <v>0.626</v>
          </cell>
          <cell r="CF403">
            <v>0</v>
          </cell>
          <cell r="CG403">
            <v>0</v>
          </cell>
          <cell r="CI403">
            <v>0</v>
          </cell>
          <cell r="CL403">
            <v>0</v>
          </cell>
          <cell r="CM403">
            <v>2.4832299999999998</v>
          </cell>
          <cell r="CN403">
            <v>0</v>
          </cell>
          <cell r="CO403">
            <v>0</v>
          </cell>
          <cell r="CP403">
            <v>0.626</v>
          </cell>
          <cell r="CQ403">
            <v>0</v>
          </cell>
          <cell r="CR403">
            <v>0</v>
          </cell>
          <cell r="CS403">
            <v>0</v>
          </cell>
          <cell r="CT403">
            <v>0</v>
          </cell>
          <cell r="CU403">
            <v>0</v>
          </cell>
          <cell r="CV403">
            <v>0</v>
          </cell>
          <cell r="CW403">
            <v>0</v>
          </cell>
          <cell r="CX403">
            <v>0</v>
          </cell>
          <cell r="CY403">
            <v>0</v>
          </cell>
        </row>
        <row r="404">
          <cell r="A404" t="str">
            <v>1.2.2.33</v>
          </cell>
          <cell r="B404" t="str">
            <v>Реконструкция КЛ - 10кВ РП - 115 -ТП - 390  ЭСК № 49</v>
          </cell>
          <cell r="C404" t="str">
            <v>С_1.2.2.33</v>
          </cell>
          <cell r="D404">
            <v>2.0964399999999999</v>
          </cell>
          <cell r="E404">
            <v>0</v>
          </cell>
          <cell r="U404">
            <v>0</v>
          </cell>
          <cell r="V404">
            <v>0</v>
          </cell>
          <cell r="X404">
            <v>0</v>
          </cell>
          <cell r="AB404">
            <v>0</v>
          </cell>
          <cell r="AC404">
            <v>0</v>
          </cell>
          <cell r="AE404">
            <v>0</v>
          </cell>
          <cell r="AI404">
            <v>0</v>
          </cell>
          <cell r="AJ404">
            <v>0</v>
          </cell>
          <cell r="AL404">
            <v>0</v>
          </cell>
          <cell r="AP404">
            <v>0</v>
          </cell>
          <cell r="AQ404">
            <v>0</v>
          </cell>
          <cell r="AS404">
            <v>0</v>
          </cell>
          <cell r="AW404">
            <v>0</v>
          </cell>
          <cell r="AX404">
            <v>0</v>
          </cell>
          <cell r="AZ404">
            <v>0</v>
          </cell>
          <cell r="BD404">
            <v>0</v>
          </cell>
          <cell r="BE404">
            <v>0</v>
          </cell>
          <cell r="BG404">
            <v>0</v>
          </cell>
          <cell r="BK404">
            <v>0</v>
          </cell>
          <cell r="BL404">
            <v>0</v>
          </cell>
          <cell r="BN404">
            <v>0</v>
          </cell>
          <cell r="BR404">
            <v>0</v>
          </cell>
          <cell r="BS404">
            <v>0</v>
          </cell>
          <cell r="BU404">
            <v>0</v>
          </cell>
          <cell r="BY404">
            <v>2.0964399999999999</v>
          </cell>
          <cell r="BZ404">
            <v>0</v>
          </cell>
          <cell r="CB404">
            <v>0.5</v>
          </cell>
          <cell r="CF404">
            <v>0</v>
          </cell>
          <cell r="CG404">
            <v>0</v>
          </cell>
          <cell r="CI404">
            <v>0</v>
          </cell>
          <cell r="CL404">
            <v>0</v>
          </cell>
          <cell r="CM404">
            <v>2.0964399999999999</v>
          </cell>
          <cell r="CN404">
            <v>0</v>
          </cell>
          <cell r="CO404">
            <v>0</v>
          </cell>
          <cell r="CP404">
            <v>0.5</v>
          </cell>
          <cell r="CQ404">
            <v>0</v>
          </cell>
          <cell r="CR404">
            <v>0</v>
          </cell>
          <cell r="CS404">
            <v>0</v>
          </cell>
          <cell r="CT404">
            <v>0</v>
          </cell>
          <cell r="CU404">
            <v>0</v>
          </cell>
          <cell r="CV404">
            <v>0</v>
          </cell>
          <cell r="CW404">
            <v>0</v>
          </cell>
          <cell r="CX404">
            <v>0</v>
          </cell>
          <cell r="CY404">
            <v>0</v>
          </cell>
        </row>
        <row r="405">
          <cell r="A405" t="str">
            <v>1.2.2.34</v>
          </cell>
          <cell r="B405" t="str">
            <v>Реконструкция КЛ - 10кВ РП - 115 -ТП - 406  ЭСК № 49</v>
          </cell>
          <cell r="C405" t="str">
            <v>С_1.2.2.34</v>
          </cell>
          <cell r="D405">
            <v>3.7543399999999996</v>
          </cell>
          <cell r="E405">
            <v>0</v>
          </cell>
          <cell r="U405">
            <v>0</v>
          </cell>
          <cell r="V405">
            <v>0</v>
          </cell>
          <cell r="X405">
            <v>0</v>
          </cell>
          <cell r="AB405">
            <v>0</v>
          </cell>
          <cell r="AC405">
            <v>0</v>
          </cell>
          <cell r="AE405">
            <v>0</v>
          </cell>
          <cell r="AI405">
            <v>0</v>
          </cell>
          <cell r="AJ405">
            <v>0</v>
          </cell>
          <cell r="AL405">
            <v>0</v>
          </cell>
          <cell r="AP405">
            <v>0</v>
          </cell>
          <cell r="AQ405">
            <v>0</v>
          </cell>
          <cell r="AS405">
            <v>0</v>
          </cell>
          <cell r="AW405">
            <v>0</v>
          </cell>
          <cell r="AX405">
            <v>0</v>
          </cell>
          <cell r="AZ405">
            <v>0</v>
          </cell>
          <cell r="BD405">
            <v>0</v>
          </cell>
          <cell r="BE405">
            <v>0</v>
          </cell>
          <cell r="BG405">
            <v>0</v>
          </cell>
          <cell r="BK405">
            <v>0</v>
          </cell>
          <cell r="BL405">
            <v>0</v>
          </cell>
          <cell r="BN405">
            <v>0</v>
          </cell>
          <cell r="BR405">
            <v>0</v>
          </cell>
          <cell r="BS405">
            <v>0</v>
          </cell>
          <cell r="BU405">
            <v>0</v>
          </cell>
          <cell r="BY405">
            <v>3.7543399999999996</v>
          </cell>
          <cell r="BZ405">
            <v>0</v>
          </cell>
          <cell r="CB405">
            <v>1.05</v>
          </cell>
          <cell r="CF405">
            <v>0</v>
          </cell>
          <cell r="CG405">
            <v>0</v>
          </cell>
          <cell r="CI405">
            <v>0</v>
          </cell>
          <cell r="CL405">
            <v>0</v>
          </cell>
          <cell r="CM405">
            <v>3.7543399999999996</v>
          </cell>
          <cell r="CN405">
            <v>0</v>
          </cell>
          <cell r="CO405">
            <v>0</v>
          </cell>
          <cell r="CP405">
            <v>1.05</v>
          </cell>
          <cell r="CQ405">
            <v>0</v>
          </cell>
          <cell r="CR405">
            <v>0</v>
          </cell>
          <cell r="CS405">
            <v>0</v>
          </cell>
          <cell r="CT405">
            <v>0</v>
          </cell>
          <cell r="CU405">
            <v>0</v>
          </cell>
          <cell r="CV405">
            <v>0</v>
          </cell>
          <cell r="CW405">
            <v>0</v>
          </cell>
          <cell r="CX405">
            <v>0</v>
          </cell>
          <cell r="CY405">
            <v>0</v>
          </cell>
        </row>
        <row r="406">
          <cell r="A406" t="str">
            <v>1.2.2.35</v>
          </cell>
          <cell r="B406" t="str">
            <v>Реконструкция КЛ - 10кВ РП - 115 -ТП - 396 ЭСК № 49</v>
          </cell>
          <cell r="C406" t="str">
            <v>С_1.2.2.35</v>
          </cell>
          <cell r="D406">
            <v>2.0000100000000001</v>
          </cell>
          <cell r="E406">
            <v>0</v>
          </cell>
          <cell r="U406">
            <v>0</v>
          </cell>
          <cell r="V406">
            <v>0</v>
          </cell>
          <cell r="X406">
            <v>0</v>
          </cell>
          <cell r="AB406">
            <v>0</v>
          </cell>
          <cell r="AC406">
            <v>0</v>
          </cell>
          <cell r="AE406">
            <v>0</v>
          </cell>
          <cell r="AI406">
            <v>0</v>
          </cell>
          <cell r="AJ406">
            <v>0</v>
          </cell>
          <cell r="AL406">
            <v>0</v>
          </cell>
          <cell r="AP406">
            <v>0</v>
          </cell>
          <cell r="AQ406">
            <v>0</v>
          </cell>
          <cell r="AS406">
            <v>0</v>
          </cell>
          <cell r="AW406">
            <v>0</v>
          </cell>
          <cell r="AX406">
            <v>0</v>
          </cell>
          <cell r="AZ406">
            <v>0</v>
          </cell>
          <cell r="BD406">
            <v>0</v>
          </cell>
          <cell r="BE406">
            <v>0</v>
          </cell>
          <cell r="BG406">
            <v>0</v>
          </cell>
          <cell r="BK406">
            <v>0</v>
          </cell>
          <cell r="BL406">
            <v>0</v>
          </cell>
          <cell r="BN406">
            <v>0</v>
          </cell>
          <cell r="BR406">
            <v>0</v>
          </cell>
          <cell r="BS406">
            <v>0</v>
          </cell>
          <cell r="BU406">
            <v>0</v>
          </cell>
          <cell r="BY406">
            <v>2.0000100000000001</v>
          </cell>
          <cell r="BZ406">
            <v>0</v>
          </cell>
          <cell r="CB406">
            <v>0.48</v>
          </cell>
          <cell r="CF406">
            <v>0</v>
          </cell>
          <cell r="CG406">
            <v>0</v>
          </cell>
          <cell r="CI406">
            <v>0</v>
          </cell>
          <cell r="CL406">
            <v>0</v>
          </cell>
          <cell r="CM406">
            <v>2.0000100000000001</v>
          </cell>
          <cell r="CN406">
            <v>0</v>
          </cell>
          <cell r="CO406">
            <v>0</v>
          </cell>
          <cell r="CP406">
            <v>0.48</v>
          </cell>
          <cell r="CQ406">
            <v>0</v>
          </cell>
          <cell r="CR406">
            <v>0</v>
          </cell>
          <cell r="CS406">
            <v>0</v>
          </cell>
          <cell r="CT406">
            <v>0</v>
          </cell>
          <cell r="CU406">
            <v>0</v>
          </cell>
          <cell r="CV406">
            <v>0</v>
          </cell>
          <cell r="CW406">
            <v>0</v>
          </cell>
          <cell r="CX406">
            <v>0</v>
          </cell>
          <cell r="CY406">
            <v>0</v>
          </cell>
        </row>
        <row r="407">
          <cell r="A407" t="str">
            <v>1.2.2.36</v>
          </cell>
          <cell r="B407" t="str">
            <v>Реконструкция КЛ - 10кВ ТП - 390-ТП - 391 ЭСК № 49</v>
          </cell>
          <cell r="C407" t="str">
            <v>С_1.2.2.36</v>
          </cell>
          <cell r="D407">
            <v>2.2761</v>
          </cell>
          <cell r="E407">
            <v>0</v>
          </cell>
          <cell r="U407">
            <v>0</v>
          </cell>
          <cell r="V407">
            <v>0</v>
          </cell>
          <cell r="X407">
            <v>0</v>
          </cell>
          <cell r="AB407">
            <v>0</v>
          </cell>
          <cell r="AC407">
            <v>0</v>
          </cell>
          <cell r="AE407">
            <v>0</v>
          </cell>
          <cell r="AI407">
            <v>0</v>
          </cell>
          <cell r="AJ407">
            <v>0</v>
          </cell>
          <cell r="AL407">
            <v>0</v>
          </cell>
          <cell r="AP407">
            <v>0</v>
          </cell>
          <cell r="AQ407">
            <v>0</v>
          </cell>
          <cell r="AS407">
            <v>0</v>
          </cell>
          <cell r="AW407">
            <v>0</v>
          </cell>
          <cell r="AX407">
            <v>0</v>
          </cell>
          <cell r="AZ407">
            <v>0</v>
          </cell>
          <cell r="BD407">
            <v>0</v>
          </cell>
          <cell r="BE407">
            <v>0</v>
          </cell>
          <cell r="BG407">
            <v>0</v>
          </cell>
          <cell r="BK407">
            <v>0</v>
          </cell>
          <cell r="BL407">
            <v>0</v>
          </cell>
          <cell r="BN407">
            <v>0</v>
          </cell>
          <cell r="BR407">
            <v>0</v>
          </cell>
          <cell r="BS407">
            <v>0</v>
          </cell>
          <cell r="BU407">
            <v>0</v>
          </cell>
          <cell r="BY407">
            <v>2.2761</v>
          </cell>
          <cell r="BZ407">
            <v>0</v>
          </cell>
          <cell r="CB407">
            <v>0.56000000000000005</v>
          </cell>
          <cell r="CF407">
            <v>0</v>
          </cell>
          <cell r="CG407">
            <v>0</v>
          </cell>
          <cell r="CI407">
            <v>0</v>
          </cell>
          <cell r="CL407">
            <v>0</v>
          </cell>
          <cell r="CM407">
            <v>2.2761</v>
          </cell>
          <cell r="CN407">
            <v>0</v>
          </cell>
          <cell r="CO407">
            <v>0</v>
          </cell>
          <cell r="CP407">
            <v>0.56000000000000005</v>
          </cell>
          <cell r="CQ407">
            <v>0</v>
          </cell>
          <cell r="CR407">
            <v>0</v>
          </cell>
          <cell r="CS407">
            <v>0</v>
          </cell>
          <cell r="CT407">
            <v>0</v>
          </cell>
          <cell r="CU407">
            <v>0</v>
          </cell>
          <cell r="CV407">
            <v>0</v>
          </cell>
          <cell r="CW407">
            <v>0</v>
          </cell>
          <cell r="CX407">
            <v>0</v>
          </cell>
          <cell r="CY407">
            <v>0</v>
          </cell>
        </row>
        <row r="408">
          <cell r="A408" t="str">
            <v>1.2.2.37</v>
          </cell>
          <cell r="B408" t="str">
            <v>Реконструкция КЛ-10в от РП-111 до ТП-294  ЭСК-40</v>
          </cell>
          <cell r="C408" t="str">
            <v>С_1.2.2.37</v>
          </cell>
          <cell r="D408">
            <v>3.54345</v>
          </cell>
          <cell r="E408">
            <v>0</v>
          </cell>
          <cell r="U408">
            <v>0</v>
          </cell>
          <cell r="V408">
            <v>0</v>
          </cell>
          <cell r="X408">
            <v>0</v>
          </cell>
          <cell r="AB408">
            <v>0</v>
          </cell>
          <cell r="AC408">
            <v>0</v>
          </cell>
          <cell r="AE408">
            <v>0</v>
          </cell>
          <cell r="AI408">
            <v>0</v>
          </cell>
          <cell r="AJ408">
            <v>0</v>
          </cell>
          <cell r="AL408">
            <v>0</v>
          </cell>
          <cell r="AP408">
            <v>0</v>
          </cell>
          <cell r="AQ408">
            <v>0</v>
          </cell>
          <cell r="AS408">
            <v>0</v>
          </cell>
          <cell r="AW408">
            <v>0</v>
          </cell>
          <cell r="AX408">
            <v>0</v>
          </cell>
          <cell r="AZ408">
            <v>0</v>
          </cell>
          <cell r="BD408">
            <v>0</v>
          </cell>
          <cell r="BE408">
            <v>0</v>
          </cell>
          <cell r="BG408">
            <v>0</v>
          </cell>
          <cell r="BK408">
            <v>0</v>
          </cell>
          <cell r="BL408">
            <v>0</v>
          </cell>
          <cell r="BN408">
            <v>0</v>
          </cell>
          <cell r="BR408">
            <v>0</v>
          </cell>
          <cell r="BS408">
            <v>0</v>
          </cell>
          <cell r="BU408">
            <v>0</v>
          </cell>
          <cell r="BY408">
            <v>3.54345</v>
          </cell>
          <cell r="BZ408">
            <v>0</v>
          </cell>
          <cell r="CB408">
            <v>0.99299999999999999</v>
          </cell>
          <cell r="CF408">
            <v>0</v>
          </cell>
          <cell r="CG408">
            <v>0</v>
          </cell>
          <cell r="CI408">
            <v>0</v>
          </cell>
          <cell r="CL408">
            <v>0</v>
          </cell>
          <cell r="CM408">
            <v>3.54345</v>
          </cell>
          <cell r="CN408">
            <v>0</v>
          </cell>
          <cell r="CO408">
            <v>0</v>
          </cell>
          <cell r="CP408">
            <v>0.99299999999999999</v>
          </cell>
          <cell r="CQ408">
            <v>0</v>
          </cell>
          <cell r="CR408">
            <v>0</v>
          </cell>
          <cell r="CS408">
            <v>0</v>
          </cell>
          <cell r="CT408">
            <v>0</v>
          </cell>
          <cell r="CU408">
            <v>0</v>
          </cell>
          <cell r="CV408">
            <v>0</v>
          </cell>
          <cell r="CW408">
            <v>0</v>
          </cell>
          <cell r="CX408">
            <v>0</v>
          </cell>
          <cell r="CY408">
            <v>0</v>
          </cell>
        </row>
        <row r="409">
          <cell r="A409" t="str">
            <v>1.2.2.38</v>
          </cell>
          <cell r="B409" t="str">
            <v>Реконструкция КЛ-10кВ от ТП-299  до ТП-297  эск-40</v>
          </cell>
          <cell r="C409" t="str">
            <v>С_1.2.2.38</v>
          </cell>
          <cell r="D409">
            <v>3.044</v>
          </cell>
          <cell r="E409">
            <v>0</v>
          </cell>
          <cell r="U409">
            <v>0</v>
          </cell>
          <cell r="V409">
            <v>0</v>
          </cell>
          <cell r="X409">
            <v>0</v>
          </cell>
          <cell r="AB409">
            <v>0</v>
          </cell>
          <cell r="AC409">
            <v>0</v>
          </cell>
          <cell r="AE409">
            <v>0</v>
          </cell>
          <cell r="AI409">
            <v>0</v>
          </cell>
          <cell r="AJ409">
            <v>0</v>
          </cell>
          <cell r="AL409">
            <v>0</v>
          </cell>
          <cell r="AP409">
            <v>0</v>
          </cell>
          <cell r="AQ409">
            <v>0</v>
          </cell>
          <cell r="AS409">
            <v>0</v>
          </cell>
          <cell r="AW409">
            <v>0</v>
          </cell>
          <cell r="AX409">
            <v>0</v>
          </cell>
          <cell r="AZ409">
            <v>0</v>
          </cell>
          <cell r="BD409">
            <v>0</v>
          </cell>
          <cell r="BE409">
            <v>0</v>
          </cell>
          <cell r="BG409">
            <v>0</v>
          </cell>
          <cell r="BK409">
            <v>0</v>
          </cell>
          <cell r="BL409">
            <v>0</v>
          </cell>
          <cell r="BN409">
            <v>0</v>
          </cell>
          <cell r="BR409">
            <v>0</v>
          </cell>
          <cell r="BS409">
            <v>0</v>
          </cell>
          <cell r="BU409">
            <v>0</v>
          </cell>
          <cell r="BY409">
            <v>3.044</v>
          </cell>
          <cell r="BZ409">
            <v>0</v>
          </cell>
          <cell r="CB409">
            <v>0.82</v>
          </cell>
          <cell r="CF409">
            <v>0</v>
          </cell>
          <cell r="CG409">
            <v>0</v>
          </cell>
          <cell r="CI409">
            <v>0</v>
          </cell>
          <cell r="CL409">
            <v>0</v>
          </cell>
          <cell r="CM409">
            <v>3.044</v>
          </cell>
          <cell r="CN409">
            <v>0</v>
          </cell>
          <cell r="CO409">
            <v>0</v>
          </cell>
          <cell r="CP409">
            <v>0.82</v>
          </cell>
          <cell r="CQ409">
            <v>0</v>
          </cell>
          <cell r="CR409">
            <v>0</v>
          </cell>
          <cell r="CS409">
            <v>0</v>
          </cell>
          <cell r="CT409">
            <v>0</v>
          </cell>
          <cell r="CU409">
            <v>0</v>
          </cell>
          <cell r="CV409">
            <v>0</v>
          </cell>
          <cell r="CW409">
            <v>0</v>
          </cell>
          <cell r="CX409">
            <v>0</v>
          </cell>
          <cell r="CY409">
            <v>0</v>
          </cell>
        </row>
        <row r="410">
          <cell r="A410" t="str">
            <v>1.2.2.39</v>
          </cell>
          <cell r="B410" t="str">
            <v>Реконструкция КЛ- 10 кВ ТП - 392ТП - 393 ЭСК № 49</v>
          </cell>
          <cell r="C410" t="str">
            <v>С_1.2.2.39</v>
          </cell>
          <cell r="D410">
            <v>2.2849599999999999</v>
          </cell>
          <cell r="E410">
            <v>0</v>
          </cell>
          <cell r="U410">
            <v>0</v>
          </cell>
          <cell r="V410">
            <v>0</v>
          </cell>
          <cell r="X410">
            <v>0</v>
          </cell>
          <cell r="AB410">
            <v>0</v>
          </cell>
          <cell r="AC410">
            <v>0</v>
          </cell>
          <cell r="AE410">
            <v>0</v>
          </cell>
          <cell r="AI410">
            <v>0</v>
          </cell>
          <cell r="AJ410">
            <v>0</v>
          </cell>
          <cell r="AL410">
            <v>0</v>
          </cell>
          <cell r="AP410">
            <v>0</v>
          </cell>
          <cell r="AQ410">
            <v>0</v>
          </cell>
          <cell r="AS410">
            <v>0</v>
          </cell>
          <cell r="AW410">
            <v>0</v>
          </cell>
          <cell r="AX410">
            <v>0</v>
          </cell>
          <cell r="AZ410">
            <v>0</v>
          </cell>
          <cell r="BD410">
            <v>0</v>
          </cell>
          <cell r="BE410">
            <v>0</v>
          </cell>
          <cell r="BG410">
            <v>0</v>
          </cell>
          <cell r="BK410">
            <v>0</v>
          </cell>
          <cell r="BL410">
            <v>0</v>
          </cell>
          <cell r="BN410">
            <v>0</v>
          </cell>
          <cell r="BR410">
            <v>0</v>
          </cell>
          <cell r="BS410">
            <v>0</v>
          </cell>
          <cell r="BU410">
            <v>0</v>
          </cell>
          <cell r="BY410">
            <v>2.2849599999999999</v>
          </cell>
          <cell r="BZ410">
            <v>0</v>
          </cell>
          <cell r="CB410">
            <v>0.56000000000000005</v>
          </cell>
          <cell r="CF410">
            <v>0</v>
          </cell>
          <cell r="CG410">
            <v>0</v>
          </cell>
          <cell r="CI410">
            <v>0</v>
          </cell>
          <cell r="CL410">
            <v>0</v>
          </cell>
          <cell r="CM410">
            <v>2.2849599999999999</v>
          </cell>
          <cell r="CN410">
            <v>0</v>
          </cell>
          <cell r="CO410">
            <v>0</v>
          </cell>
          <cell r="CP410">
            <v>0.56000000000000005</v>
          </cell>
          <cell r="CQ410">
            <v>0</v>
          </cell>
          <cell r="CR410">
            <v>0</v>
          </cell>
          <cell r="CS410">
            <v>0</v>
          </cell>
          <cell r="CT410">
            <v>0</v>
          </cell>
          <cell r="CU410">
            <v>0</v>
          </cell>
          <cell r="CV410">
            <v>0</v>
          </cell>
          <cell r="CW410">
            <v>0</v>
          </cell>
          <cell r="CX410">
            <v>0</v>
          </cell>
          <cell r="CY410">
            <v>0</v>
          </cell>
        </row>
        <row r="411">
          <cell r="A411" t="str">
            <v>1.2.2.40</v>
          </cell>
          <cell r="B411" t="str">
            <v>Реконструкция КЛ-10 кВ от РП-111  до ТП-298 ЭСК № 40</v>
          </cell>
          <cell r="C411" t="str">
            <v>С_1.2.2.40</v>
          </cell>
          <cell r="D411">
            <v>13.18516</v>
          </cell>
          <cell r="E411">
            <v>0</v>
          </cell>
          <cell r="U411">
            <v>0</v>
          </cell>
          <cell r="V411">
            <v>0</v>
          </cell>
          <cell r="X411">
            <v>0</v>
          </cell>
          <cell r="AB411">
            <v>0</v>
          </cell>
          <cell r="AC411">
            <v>0</v>
          </cell>
          <cell r="AE411">
            <v>0</v>
          </cell>
          <cell r="AI411">
            <v>0</v>
          </cell>
          <cell r="AJ411">
            <v>0</v>
          </cell>
          <cell r="AL411">
            <v>0</v>
          </cell>
          <cell r="AP411">
            <v>0</v>
          </cell>
          <cell r="AQ411">
            <v>0</v>
          </cell>
          <cell r="AS411">
            <v>0</v>
          </cell>
          <cell r="AW411">
            <v>0</v>
          </cell>
          <cell r="AX411">
            <v>0</v>
          </cell>
          <cell r="AZ411">
            <v>0</v>
          </cell>
          <cell r="BD411">
            <v>0</v>
          </cell>
          <cell r="BE411">
            <v>0</v>
          </cell>
          <cell r="BG411">
            <v>0</v>
          </cell>
          <cell r="BK411">
            <v>13.18516</v>
          </cell>
          <cell r="BL411">
            <v>0</v>
          </cell>
          <cell r="BN411">
            <v>3.4356</v>
          </cell>
          <cell r="BR411">
            <v>0</v>
          </cell>
          <cell r="BS411">
            <v>0</v>
          </cell>
          <cell r="BU411">
            <v>0</v>
          </cell>
          <cell r="BY411">
            <v>0</v>
          </cell>
          <cell r="BZ411">
            <v>0</v>
          </cell>
          <cell r="CB411">
            <v>0</v>
          </cell>
          <cell r="CF411">
            <v>0</v>
          </cell>
          <cell r="CG411">
            <v>0</v>
          </cell>
          <cell r="CI411">
            <v>0</v>
          </cell>
          <cell r="CL411">
            <v>0</v>
          </cell>
          <cell r="CM411">
            <v>13.18516</v>
          </cell>
          <cell r="CN411">
            <v>0</v>
          </cell>
          <cell r="CO411">
            <v>0</v>
          </cell>
          <cell r="CP411">
            <v>3.4356</v>
          </cell>
          <cell r="CQ411">
            <v>0</v>
          </cell>
          <cell r="CR411">
            <v>0</v>
          </cell>
          <cell r="CS411">
            <v>0</v>
          </cell>
          <cell r="CT411">
            <v>0</v>
          </cell>
          <cell r="CU411">
            <v>0</v>
          </cell>
          <cell r="CV411">
            <v>0</v>
          </cell>
          <cell r="CW411">
            <v>0</v>
          </cell>
          <cell r="CX411">
            <v>0</v>
          </cell>
          <cell r="CY411">
            <v>0</v>
          </cell>
        </row>
        <row r="412">
          <cell r="A412" t="str">
            <v>1.2.2.41</v>
          </cell>
          <cell r="B412" t="str">
            <v>Реконструкция КЛ-10 кв от ТП295 -ТП - 296  ЭСК № 40</v>
          </cell>
          <cell r="C412" t="str">
            <v>С_1.2.2.41</v>
          </cell>
          <cell r="D412">
            <v>10.69552</v>
          </cell>
          <cell r="E412">
            <v>0</v>
          </cell>
          <cell r="U412">
            <v>0</v>
          </cell>
          <cell r="V412">
            <v>0</v>
          </cell>
          <cell r="X412">
            <v>0</v>
          </cell>
          <cell r="AB412">
            <v>0</v>
          </cell>
          <cell r="AC412">
            <v>0</v>
          </cell>
          <cell r="AE412">
            <v>0</v>
          </cell>
          <cell r="AI412">
            <v>0</v>
          </cell>
          <cell r="AJ412">
            <v>0</v>
          </cell>
          <cell r="AL412">
            <v>0</v>
          </cell>
          <cell r="AP412">
            <v>0</v>
          </cell>
          <cell r="AQ412">
            <v>0</v>
          </cell>
          <cell r="AS412">
            <v>0</v>
          </cell>
          <cell r="AW412">
            <v>0</v>
          </cell>
          <cell r="AX412">
            <v>0</v>
          </cell>
          <cell r="AZ412">
            <v>0</v>
          </cell>
          <cell r="BD412">
            <v>0</v>
          </cell>
          <cell r="BE412">
            <v>0</v>
          </cell>
          <cell r="BG412">
            <v>0</v>
          </cell>
          <cell r="BK412">
            <v>10.69552</v>
          </cell>
          <cell r="BL412">
            <v>0</v>
          </cell>
          <cell r="BN412">
            <v>2.8</v>
          </cell>
          <cell r="BR412">
            <v>0</v>
          </cell>
          <cell r="BS412">
            <v>0</v>
          </cell>
          <cell r="BU412">
            <v>0</v>
          </cell>
          <cell r="BY412">
            <v>0</v>
          </cell>
          <cell r="BZ412">
            <v>0</v>
          </cell>
          <cell r="CB412">
            <v>0</v>
          </cell>
          <cell r="CF412">
            <v>0</v>
          </cell>
          <cell r="CG412">
            <v>0</v>
          </cell>
          <cell r="CI412">
            <v>0</v>
          </cell>
          <cell r="CL412">
            <v>0</v>
          </cell>
          <cell r="CM412">
            <v>10.69552</v>
          </cell>
          <cell r="CN412">
            <v>0</v>
          </cell>
          <cell r="CO412">
            <v>0</v>
          </cell>
          <cell r="CP412">
            <v>2.8</v>
          </cell>
          <cell r="CQ412">
            <v>0</v>
          </cell>
          <cell r="CR412">
            <v>0</v>
          </cell>
          <cell r="CS412">
            <v>0</v>
          </cell>
          <cell r="CT412">
            <v>0</v>
          </cell>
          <cell r="CU412">
            <v>0</v>
          </cell>
          <cell r="CV412">
            <v>0</v>
          </cell>
          <cell r="CW412">
            <v>0</v>
          </cell>
          <cell r="CX412">
            <v>0</v>
          </cell>
          <cell r="CY412">
            <v>0</v>
          </cell>
        </row>
        <row r="413">
          <cell r="A413" t="str">
            <v>1.2.2.42</v>
          </cell>
          <cell r="B413" t="str">
            <v>Реконструкция КЛ-10 кв от ТП-406-ТП-407  ЭСК №49</v>
          </cell>
          <cell r="C413" t="str">
            <v>С_1.2.2.42</v>
          </cell>
          <cell r="D413">
            <v>1.1935100000000001</v>
          </cell>
          <cell r="E413">
            <v>0</v>
          </cell>
          <cell r="U413">
            <v>0</v>
          </cell>
          <cell r="V413">
            <v>0</v>
          </cell>
          <cell r="X413">
            <v>0</v>
          </cell>
          <cell r="AB413">
            <v>0</v>
          </cell>
          <cell r="AC413">
            <v>0</v>
          </cell>
          <cell r="AE413">
            <v>0</v>
          </cell>
          <cell r="AI413">
            <v>0</v>
          </cell>
          <cell r="AJ413">
            <v>0</v>
          </cell>
          <cell r="AL413">
            <v>0</v>
          </cell>
          <cell r="AP413">
            <v>0</v>
          </cell>
          <cell r="AQ413">
            <v>0</v>
          </cell>
          <cell r="AS413">
            <v>0</v>
          </cell>
          <cell r="AW413">
            <v>0</v>
          </cell>
          <cell r="AX413">
            <v>0</v>
          </cell>
          <cell r="AZ413">
            <v>0</v>
          </cell>
          <cell r="BD413">
            <v>0</v>
          </cell>
          <cell r="BE413">
            <v>0</v>
          </cell>
          <cell r="BG413">
            <v>0</v>
          </cell>
          <cell r="BK413">
            <v>1.1935100000000001</v>
          </cell>
          <cell r="BL413">
            <v>0</v>
          </cell>
          <cell r="BN413">
            <v>0.26400000000000001</v>
          </cell>
          <cell r="BR413">
            <v>0</v>
          </cell>
          <cell r="BS413">
            <v>0</v>
          </cell>
          <cell r="BU413">
            <v>0</v>
          </cell>
          <cell r="BY413">
            <v>0</v>
          </cell>
          <cell r="BZ413">
            <v>0</v>
          </cell>
          <cell r="CB413">
            <v>0</v>
          </cell>
          <cell r="CF413">
            <v>0</v>
          </cell>
          <cell r="CG413">
            <v>0</v>
          </cell>
          <cell r="CI413">
            <v>0</v>
          </cell>
          <cell r="CL413">
            <v>0</v>
          </cell>
          <cell r="CM413">
            <v>1.1935100000000001</v>
          </cell>
          <cell r="CN413">
            <v>0</v>
          </cell>
          <cell r="CO413">
            <v>0</v>
          </cell>
          <cell r="CP413">
            <v>0.26400000000000001</v>
          </cell>
          <cell r="CQ413">
            <v>0</v>
          </cell>
          <cell r="CR413">
            <v>0</v>
          </cell>
          <cell r="CS413">
            <v>0</v>
          </cell>
          <cell r="CT413">
            <v>0</v>
          </cell>
          <cell r="CU413">
            <v>0</v>
          </cell>
          <cell r="CV413">
            <v>0</v>
          </cell>
          <cell r="CW413">
            <v>0</v>
          </cell>
          <cell r="CX413">
            <v>0</v>
          </cell>
          <cell r="CY413">
            <v>0</v>
          </cell>
        </row>
        <row r="414">
          <cell r="A414" t="str">
            <v>1.2.2.43</v>
          </cell>
          <cell r="B414" t="str">
            <v>Реконструкция КЛ-10 кв ЦРП - ТП - 503  ЭСК № 24</v>
          </cell>
          <cell r="C414" t="str">
            <v>С_1.2.2.43</v>
          </cell>
          <cell r="D414">
            <v>1.3172200000000001</v>
          </cell>
          <cell r="E414">
            <v>0</v>
          </cell>
          <cell r="U414">
            <v>0</v>
          </cell>
          <cell r="V414">
            <v>0</v>
          </cell>
          <cell r="X414">
            <v>0</v>
          </cell>
          <cell r="AB414">
            <v>0</v>
          </cell>
          <cell r="AC414">
            <v>0</v>
          </cell>
          <cell r="AE414">
            <v>0</v>
          </cell>
          <cell r="AI414">
            <v>0</v>
          </cell>
          <cell r="AJ414">
            <v>0</v>
          </cell>
          <cell r="AL414">
            <v>0</v>
          </cell>
          <cell r="AP414">
            <v>0</v>
          </cell>
          <cell r="AQ414">
            <v>0</v>
          </cell>
          <cell r="AS414">
            <v>0</v>
          </cell>
          <cell r="AW414">
            <v>0</v>
          </cell>
          <cell r="AX414">
            <v>0</v>
          </cell>
          <cell r="AZ414">
            <v>0</v>
          </cell>
          <cell r="BD414">
            <v>0</v>
          </cell>
          <cell r="BE414">
            <v>0</v>
          </cell>
          <cell r="BG414">
            <v>0</v>
          </cell>
          <cell r="BK414">
            <v>1.3172200000000001</v>
          </cell>
          <cell r="BL414">
            <v>0</v>
          </cell>
          <cell r="BN414">
            <v>0.25</v>
          </cell>
          <cell r="BR414">
            <v>0</v>
          </cell>
          <cell r="BS414">
            <v>0</v>
          </cell>
          <cell r="BU414">
            <v>0</v>
          </cell>
          <cell r="BY414">
            <v>0</v>
          </cell>
          <cell r="BZ414">
            <v>0</v>
          </cell>
          <cell r="CB414">
            <v>0</v>
          </cell>
          <cell r="CF414">
            <v>0</v>
          </cell>
          <cell r="CG414">
            <v>0</v>
          </cell>
          <cell r="CI414">
            <v>0</v>
          </cell>
          <cell r="CL414">
            <v>0</v>
          </cell>
          <cell r="CM414">
            <v>1.3172200000000001</v>
          </cell>
          <cell r="CN414">
            <v>0</v>
          </cell>
          <cell r="CO414">
            <v>0</v>
          </cell>
          <cell r="CP414">
            <v>0.25</v>
          </cell>
          <cell r="CQ414">
            <v>0</v>
          </cell>
          <cell r="CR414">
            <v>0</v>
          </cell>
          <cell r="CS414">
            <v>0</v>
          </cell>
          <cell r="CT414">
            <v>0</v>
          </cell>
          <cell r="CU414">
            <v>0</v>
          </cell>
          <cell r="CV414">
            <v>0</v>
          </cell>
          <cell r="CW414">
            <v>0</v>
          </cell>
          <cell r="CX414">
            <v>0</v>
          </cell>
          <cell r="CY414">
            <v>0</v>
          </cell>
        </row>
        <row r="415">
          <cell r="A415" t="str">
            <v>1.2.2.44</v>
          </cell>
          <cell r="B415" t="str">
            <v>Реконструкция КЛ-10 кв ЦРП - ТП - 505  ЭСК № 24</v>
          </cell>
          <cell r="C415" t="str">
            <v>С_1.2.2.44</v>
          </cell>
          <cell r="D415">
            <v>3.2472099999999999</v>
          </cell>
          <cell r="E415">
            <v>0</v>
          </cell>
          <cell r="U415">
            <v>0</v>
          </cell>
          <cell r="V415">
            <v>0</v>
          </cell>
          <cell r="X415">
            <v>0</v>
          </cell>
          <cell r="AB415">
            <v>0</v>
          </cell>
          <cell r="AC415">
            <v>0</v>
          </cell>
          <cell r="AE415">
            <v>0</v>
          </cell>
          <cell r="AI415">
            <v>0</v>
          </cell>
          <cell r="AJ415">
            <v>0</v>
          </cell>
          <cell r="AL415">
            <v>0</v>
          </cell>
          <cell r="AP415">
            <v>0</v>
          </cell>
          <cell r="AQ415">
            <v>0</v>
          </cell>
          <cell r="AS415">
            <v>0</v>
          </cell>
          <cell r="AW415">
            <v>0</v>
          </cell>
          <cell r="AX415">
            <v>0</v>
          </cell>
          <cell r="AZ415">
            <v>0</v>
          </cell>
          <cell r="BD415">
            <v>0</v>
          </cell>
          <cell r="BE415">
            <v>0</v>
          </cell>
          <cell r="BG415">
            <v>0</v>
          </cell>
          <cell r="BK415">
            <v>3.2472099999999999</v>
          </cell>
          <cell r="BL415">
            <v>0</v>
          </cell>
          <cell r="BN415">
            <v>0.89</v>
          </cell>
          <cell r="BR415">
            <v>0</v>
          </cell>
          <cell r="BS415">
            <v>0</v>
          </cell>
          <cell r="BU415">
            <v>0</v>
          </cell>
          <cell r="BY415">
            <v>0</v>
          </cell>
          <cell r="BZ415">
            <v>0</v>
          </cell>
          <cell r="CB415">
            <v>0</v>
          </cell>
          <cell r="CF415">
            <v>0</v>
          </cell>
          <cell r="CG415">
            <v>0</v>
          </cell>
          <cell r="CI415">
            <v>0</v>
          </cell>
          <cell r="CL415">
            <v>0</v>
          </cell>
          <cell r="CM415">
            <v>3.2472099999999999</v>
          </cell>
          <cell r="CN415">
            <v>0</v>
          </cell>
          <cell r="CO415">
            <v>0</v>
          </cell>
          <cell r="CP415">
            <v>0.89</v>
          </cell>
          <cell r="CQ415">
            <v>0</v>
          </cell>
          <cell r="CR415">
            <v>0</v>
          </cell>
          <cell r="CS415">
            <v>0</v>
          </cell>
          <cell r="CT415">
            <v>0</v>
          </cell>
          <cell r="CU415">
            <v>0</v>
          </cell>
          <cell r="CV415">
            <v>0</v>
          </cell>
          <cell r="CW415">
            <v>0</v>
          </cell>
          <cell r="CX415">
            <v>0</v>
          </cell>
          <cell r="CY415">
            <v>0</v>
          </cell>
        </row>
        <row r="416">
          <cell r="A416" t="str">
            <v>1.2.2.45</v>
          </cell>
          <cell r="B416" t="str">
            <v>Реконструкция КЛ-10 кв ТП - 505 с РП -133  1   ЭСК № 24</v>
          </cell>
          <cell r="C416" t="str">
            <v>С_1.2.2.45</v>
          </cell>
          <cell r="D416">
            <v>1.4095499999999999</v>
          </cell>
          <cell r="E416">
            <v>0</v>
          </cell>
          <cell r="U416">
            <v>0</v>
          </cell>
          <cell r="V416">
            <v>0</v>
          </cell>
          <cell r="X416">
            <v>0</v>
          </cell>
          <cell r="AB416">
            <v>0</v>
          </cell>
          <cell r="AC416">
            <v>0</v>
          </cell>
          <cell r="AE416">
            <v>0</v>
          </cell>
          <cell r="AI416">
            <v>0</v>
          </cell>
          <cell r="AJ416">
            <v>0</v>
          </cell>
          <cell r="AL416">
            <v>0</v>
          </cell>
          <cell r="AP416">
            <v>0</v>
          </cell>
          <cell r="AQ416">
            <v>0</v>
          </cell>
          <cell r="AS416">
            <v>0</v>
          </cell>
          <cell r="AW416">
            <v>0</v>
          </cell>
          <cell r="AX416">
            <v>0</v>
          </cell>
          <cell r="AZ416">
            <v>0</v>
          </cell>
          <cell r="BD416">
            <v>0</v>
          </cell>
          <cell r="BE416">
            <v>0</v>
          </cell>
          <cell r="BG416">
            <v>0</v>
          </cell>
          <cell r="BK416">
            <v>1.4095499999999999</v>
          </cell>
          <cell r="BL416">
            <v>0</v>
          </cell>
          <cell r="BN416">
            <v>0.28000000000000003</v>
          </cell>
          <cell r="BR416">
            <v>0</v>
          </cell>
          <cell r="BS416">
            <v>0</v>
          </cell>
          <cell r="BU416">
            <v>0</v>
          </cell>
          <cell r="BY416">
            <v>0</v>
          </cell>
          <cell r="BZ416">
            <v>0</v>
          </cell>
          <cell r="CB416">
            <v>0</v>
          </cell>
          <cell r="CF416">
            <v>0</v>
          </cell>
          <cell r="CG416">
            <v>0</v>
          </cell>
          <cell r="CI416">
            <v>0</v>
          </cell>
          <cell r="CL416">
            <v>0</v>
          </cell>
          <cell r="CM416">
            <v>1.4095499999999999</v>
          </cell>
          <cell r="CN416">
            <v>0</v>
          </cell>
          <cell r="CO416">
            <v>0</v>
          </cell>
          <cell r="CP416">
            <v>0.28000000000000003</v>
          </cell>
          <cell r="CQ416">
            <v>0</v>
          </cell>
          <cell r="CR416">
            <v>0</v>
          </cell>
          <cell r="CS416">
            <v>0</v>
          </cell>
          <cell r="CT416">
            <v>0</v>
          </cell>
          <cell r="CU416">
            <v>0</v>
          </cell>
          <cell r="CV416">
            <v>0</v>
          </cell>
          <cell r="CW416">
            <v>0</v>
          </cell>
          <cell r="CX416">
            <v>0</v>
          </cell>
          <cell r="CY416">
            <v>0</v>
          </cell>
        </row>
        <row r="417">
          <cell r="A417" t="str">
            <v>1.2.2.46</v>
          </cell>
          <cell r="B417" t="str">
            <v>Реконструкция КЛ-10кв  ТП-299  ТП-300</v>
          </cell>
          <cell r="C417" t="str">
            <v>С_1.2.2.46</v>
          </cell>
          <cell r="D417">
            <v>1.0862700000000001</v>
          </cell>
          <cell r="E417">
            <v>0</v>
          </cell>
          <cell r="U417">
            <v>0</v>
          </cell>
          <cell r="V417">
            <v>0</v>
          </cell>
          <cell r="X417">
            <v>0</v>
          </cell>
          <cell r="AB417">
            <v>0</v>
          </cell>
          <cell r="AC417">
            <v>0</v>
          </cell>
          <cell r="AE417">
            <v>0</v>
          </cell>
          <cell r="AI417">
            <v>0</v>
          </cell>
          <cell r="AJ417">
            <v>0</v>
          </cell>
          <cell r="AL417">
            <v>0</v>
          </cell>
          <cell r="AP417">
            <v>0</v>
          </cell>
          <cell r="AQ417">
            <v>0</v>
          </cell>
          <cell r="AS417">
            <v>0</v>
          </cell>
          <cell r="AW417">
            <v>0</v>
          </cell>
          <cell r="AX417">
            <v>0</v>
          </cell>
          <cell r="AZ417">
            <v>0</v>
          </cell>
          <cell r="BD417">
            <v>0</v>
          </cell>
          <cell r="BE417">
            <v>0</v>
          </cell>
          <cell r="BG417">
            <v>0</v>
          </cell>
          <cell r="BK417">
            <v>1.0862700000000001</v>
          </cell>
          <cell r="BL417">
            <v>0</v>
          </cell>
          <cell r="BN417">
            <v>0.1656</v>
          </cell>
          <cell r="BR417">
            <v>0</v>
          </cell>
          <cell r="BS417">
            <v>0</v>
          </cell>
          <cell r="BU417">
            <v>0</v>
          </cell>
          <cell r="BY417">
            <v>0</v>
          </cell>
          <cell r="BZ417">
            <v>0</v>
          </cell>
          <cell r="CB417">
            <v>0</v>
          </cell>
          <cell r="CF417">
            <v>0</v>
          </cell>
          <cell r="CG417">
            <v>0</v>
          </cell>
          <cell r="CI417">
            <v>0</v>
          </cell>
          <cell r="CL417">
            <v>0</v>
          </cell>
          <cell r="CM417">
            <v>1.0862700000000001</v>
          </cell>
          <cell r="CN417">
            <v>0</v>
          </cell>
          <cell r="CO417">
            <v>0</v>
          </cell>
          <cell r="CP417">
            <v>0.1656</v>
          </cell>
          <cell r="CQ417">
            <v>0</v>
          </cell>
          <cell r="CR417">
            <v>0</v>
          </cell>
          <cell r="CS417">
            <v>0</v>
          </cell>
          <cell r="CT417">
            <v>0</v>
          </cell>
          <cell r="CU417">
            <v>0</v>
          </cell>
          <cell r="CV417">
            <v>0</v>
          </cell>
          <cell r="CW417">
            <v>0</v>
          </cell>
          <cell r="CX417">
            <v>0</v>
          </cell>
          <cell r="CY417">
            <v>0</v>
          </cell>
        </row>
        <row r="418">
          <cell r="A418" t="str">
            <v>1.2.2.47</v>
          </cell>
          <cell r="B418" t="str">
            <v>Реконструкция КЛ-6кв ф.1-10(ПС-П-2 яч.22) ВЛ-6кв ТП-212</v>
          </cell>
          <cell r="C418" t="str">
            <v>С_1.2.2.47</v>
          </cell>
          <cell r="D418">
            <v>2.2498400000000003</v>
          </cell>
          <cell r="E418">
            <v>0</v>
          </cell>
          <cell r="U418">
            <v>0</v>
          </cell>
          <cell r="V418">
            <v>0</v>
          </cell>
          <cell r="X418">
            <v>0</v>
          </cell>
          <cell r="AB418">
            <v>0</v>
          </cell>
          <cell r="AC418">
            <v>0</v>
          </cell>
          <cell r="AE418">
            <v>0</v>
          </cell>
          <cell r="AI418">
            <v>0</v>
          </cell>
          <cell r="AJ418">
            <v>0</v>
          </cell>
          <cell r="AL418">
            <v>0</v>
          </cell>
          <cell r="AP418">
            <v>0</v>
          </cell>
          <cell r="AQ418">
            <v>0</v>
          </cell>
          <cell r="AS418">
            <v>0</v>
          </cell>
          <cell r="AW418">
            <v>0</v>
          </cell>
          <cell r="AX418">
            <v>0</v>
          </cell>
          <cell r="AZ418">
            <v>0</v>
          </cell>
          <cell r="BD418">
            <v>0</v>
          </cell>
          <cell r="BE418">
            <v>0</v>
          </cell>
          <cell r="BG418">
            <v>0</v>
          </cell>
          <cell r="BK418">
            <v>2.2498400000000003</v>
          </cell>
          <cell r="BL418">
            <v>0</v>
          </cell>
          <cell r="BN418">
            <v>0.55000000000000004</v>
          </cell>
          <cell r="BR418">
            <v>0</v>
          </cell>
          <cell r="BS418">
            <v>0</v>
          </cell>
          <cell r="BU418">
            <v>0</v>
          </cell>
          <cell r="BY418">
            <v>0</v>
          </cell>
          <cell r="BZ418">
            <v>0</v>
          </cell>
          <cell r="CB418">
            <v>0</v>
          </cell>
          <cell r="CF418">
            <v>0</v>
          </cell>
          <cell r="CG418">
            <v>0</v>
          </cell>
          <cell r="CI418">
            <v>0</v>
          </cell>
          <cell r="CL418">
            <v>0</v>
          </cell>
          <cell r="CM418">
            <v>2.2498400000000003</v>
          </cell>
          <cell r="CN418">
            <v>0</v>
          </cell>
          <cell r="CO418">
            <v>0</v>
          </cell>
          <cell r="CP418">
            <v>0.55000000000000004</v>
          </cell>
          <cell r="CQ418">
            <v>0</v>
          </cell>
          <cell r="CR418">
            <v>0</v>
          </cell>
          <cell r="CS418">
            <v>0</v>
          </cell>
          <cell r="CT418">
            <v>0</v>
          </cell>
          <cell r="CU418">
            <v>0</v>
          </cell>
          <cell r="CV418">
            <v>0</v>
          </cell>
          <cell r="CW418">
            <v>0</v>
          </cell>
          <cell r="CX418">
            <v>0</v>
          </cell>
          <cell r="CY418">
            <v>0</v>
          </cell>
        </row>
        <row r="419">
          <cell r="A419" t="str">
            <v>1.2.2.48</v>
          </cell>
          <cell r="B419" t="str">
            <v>Кабельные линии 0,4кВ</v>
          </cell>
          <cell r="C419" t="str">
            <v>С_1.2.2.48</v>
          </cell>
          <cell r="D419">
            <v>0</v>
          </cell>
          <cell r="E419">
            <v>0</v>
          </cell>
          <cell r="U419">
            <v>0</v>
          </cell>
          <cell r="V419">
            <v>0</v>
          </cell>
          <cell r="X419">
            <v>0</v>
          </cell>
          <cell r="AB419">
            <v>0</v>
          </cell>
          <cell r="AC419">
            <v>0</v>
          </cell>
          <cell r="AE419">
            <v>0</v>
          </cell>
          <cell r="AI419">
            <v>0</v>
          </cell>
          <cell r="AJ419">
            <v>0</v>
          </cell>
          <cell r="AL419">
            <v>0</v>
          </cell>
          <cell r="AP419">
            <v>0</v>
          </cell>
          <cell r="AQ419">
            <v>0</v>
          </cell>
          <cell r="AS419">
            <v>0</v>
          </cell>
          <cell r="AW419">
            <v>0</v>
          </cell>
          <cell r="AX419">
            <v>0</v>
          </cell>
          <cell r="AZ419">
            <v>0</v>
          </cell>
          <cell r="BD419">
            <v>0</v>
          </cell>
          <cell r="BE419">
            <v>0</v>
          </cell>
          <cell r="BG419">
            <v>0</v>
          </cell>
          <cell r="BK419">
            <v>0</v>
          </cell>
          <cell r="BL419">
            <v>0</v>
          </cell>
          <cell r="BN419">
            <v>0</v>
          </cell>
          <cell r="BR419">
            <v>0</v>
          </cell>
          <cell r="BS419">
            <v>0</v>
          </cell>
          <cell r="BU419">
            <v>0</v>
          </cell>
          <cell r="BY419">
            <v>0</v>
          </cell>
          <cell r="BZ419">
            <v>0</v>
          </cell>
          <cell r="CB419">
            <v>0</v>
          </cell>
          <cell r="CF419">
            <v>0</v>
          </cell>
          <cell r="CG419">
            <v>0</v>
          </cell>
          <cell r="CI419">
            <v>0</v>
          </cell>
          <cell r="CL419">
            <v>0</v>
          </cell>
          <cell r="CM419">
            <v>0</v>
          </cell>
          <cell r="CN419">
            <v>0</v>
          </cell>
          <cell r="CO419">
            <v>0</v>
          </cell>
          <cell r="CP419">
            <v>0</v>
          </cell>
          <cell r="CQ419">
            <v>0</v>
          </cell>
          <cell r="CR419">
            <v>0</v>
          </cell>
          <cell r="CS419">
            <v>0</v>
          </cell>
          <cell r="CT419">
            <v>0</v>
          </cell>
          <cell r="CU419">
            <v>0</v>
          </cell>
          <cell r="CV419">
            <v>0</v>
          </cell>
          <cell r="CW419">
            <v>0</v>
          </cell>
          <cell r="CX419">
            <v>0</v>
          </cell>
          <cell r="CY419">
            <v>0</v>
          </cell>
        </row>
        <row r="420">
          <cell r="A420" t="str">
            <v>1.2.2.49</v>
          </cell>
          <cell r="B420" t="str">
            <v>Реконструкция КЛ-0,4 кВ РП-113 - ул. Майская, 5</v>
          </cell>
          <cell r="C420" t="str">
            <v>С_1.2.2.49</v>
          </cell>
          <cell r="D420">
            <v>0.68732000000000004</v>
          </cell>
          <cell r="E420">
            <v>0</v>
          </cell>
          <cell r="U420">
            <v>0</v>
          </cell>
          <cell r="V420">
            <v>0</v>
          </cell>
          <cell r="X420">
            <v>0</v>
          </cell>
          <cell r="AB420">
            <v>0</v>
          </cell>
          <cell r="AC420">
            <v>0</v>
          </cell>
          <cell r="AE420">
            <v>0</v>
          </cell>
          <cell r="AI420">
            <v>0</v>
          </cell>
          <cell r="AJ420">
            <v>0</v>
          </cell>
          <cell r="AL420">
            <v>0</v>
          </cell>
          <cell r="AP420">
            <v>0</v>
          </cell>
          <cell r="AQ420">
            <v>0</v>
          </cell>
          <cell r="AS420">
            <v>0</v>
          </cell>
          <cell r="AW420">
            <v>0.68732000000000004</v>
          </cell>
          <cell r="AX420">
            <v>0</v>
          </cell>
          <cell r="AZ420">
            <v>0.39600000000000002</v>
          </cell>
          <cell r="BD420">
            <v>0</v>
          </cell>
          <cell r="BE420">
            <v>0</v>
          </cell>
          <cell r="BG420">
            <v>0</v>
          </cell>
          <cell r="BK420">
            <v>0</v>
          </cell>
          <cell r="BL420">
            <v>0</v>
          </cell>
          <cell r="BN420">
            <v>0</v>
          </cell>
          <cell r="BR420">
            <v>0</v>
          </cell>
          <cell r="BS420">
            <v>0</v>
          </cell>
          <cell r="BU420">
            <v>0</v>
          </cell>
          <cell r="BY420">
            <v>0</v>
          </cell>
          <cell r="BZ420">
            <v>0</v>
          </cell>
          <cell r="CB420">
            <v>0</v>
          </cell>
          <cell r="CF420">
            <v>0</v>
          </cell>
          <cell r="CG420">
            <v>0</v>
          </cell>
          <cell r="CI420">
            <v>0</v>
          </cell>
          <cell r="CL420">
            <v>0</v>
          </cell>
          <cell r="CM420">
            <v>0.68732000000000004</v>
          </cell>
          <cell r="CN420">
            <v>0</v>
          </cell>
          <cell r="CO420">
            <v>0</v>
          </cell>
          <cell r="CP420">
            <v>0.39600000000000002</v>
          </cell>
          <cell r="CQ420">
            <v>0</v>
          </cell>
          <cell r="CR420">
            <v>0</v>
          </cell>
          <cell r="CS420">
            <v>0</v>
          </cell>
          <cell r="CT420">
            <v>0</v>
          </cell>
          <cell r="CU420">
            <v>0</v>
          </cell>
          <cell r="CV420">
            <v>0</v>
          </cell>
          <cell r="CW420">
            <v>0</v>
          </cell>
          <cell r="CX420">
            <v>0</v>
          </cell>
          <cell r="CY420">
            <v>0</v>
          </cell>
        </row>
        <row r="421">
          <cell r="A421" t="str">
            <v>1.2.2.50</v>
          </cell>
          <cell r="B421" t="str">
            <v>Реконструкция КЛ-0,4 кВ РП-113 - ул. Майская, 7</v>
          </cell>
          <cell r="C421" t="str">
            <v>С_1.2.2.50</v>
          </cell>
          <cell r="D421">
            <v>0.35327799999999998</v>
          </cell>
          <cell r="E421">
            <v>0</v>
          </cell>
          <cell r="U421">
            <v>0</v>
          </cell>
          <cell r="V421">
            <v>0</v>
          </cell>
          <cell r="X421">
            <v>0</v>
          </cell>
          <cell r="AB421">
            <v>0</v>
          </cell>
          <cell r="AC421">
            <v>0</v>
          </cell>
          <cell r="AE421">
            <v>0</v>
          </cell>
          <cell r="AI421">
            <v>0</v>
          </cell>
          <cell r="AJ421">
            <v>0</v>
          </cell>
          <cell r="AL421">
            <v>0</v>
          </cell>
          <cell r="AP421">
            <v>0</v>
          </cell>
          <cell r="AQ421">
            <v>0</v>
          </cell>
          <cell r="AS421">
            <v>0</v>
          </cell>
          <cell r="AW421">
            <v>0.35327799999999998</v>
          </cell>
          <cell r="AX421">
            <v>0</v>
          </cell>
          <cell r="AZ421">
            <v>0.186</v>
          </cell>
          <cell r="BD421">
            <v>0</v>
          </cell>
          <cell r="BE421">
            <v>0</v>
          </cell>
          <cell r="BG421">
            <v>0</v>
          </cell>
          <cell r="BK421">
            <v>0</v>
          </cell>
          <cell r="BL421">
            <v>0</v>
          </cell>
          <cell r="BN421">
            <v>0</v>
          </cell>
          <cell r="BR421">
            <v>0</v>
          </cell>
          <cell r="BS421">
            <v>0</v>
          </cell>
          <cell r="BU421">
            <v>0</v>
          </cell>
          <cell r="BY421">
            <v>0</v>
          </cell>
          <cell r="BZ421">
            <v>0</v>
          </cell>
          <cell r="CB421">
            <v>0</v>
          </cell>
          <cell r="CF421">
            <v>0</v>
          </cell>
          <cell r="CG421">
            <v>0</v>
          </cell>
          <cell r="CI421">
            <v>0</v>
          </cell>
          <cell r="CL421">
            <v>0</v>
          </cell>
          <cell r="CM421">
            <v>0.35327799999999998</v>
          </cell>
          <cell r="CN421">
            <v>0</v>
          </cell>
          <cell r="CO421">
            <v>0</v>
          </cell>
          <cell r="CP421">
            <v>0.186</v>
          </cell>
          <cell r="CQ421">
            <v>0</v>
          </cell>
          <cell r="CR421">
            <v>0</v>
          </cell>
          <cell r="CS421">
            <v>0</v>
          </cell>
          <cell r="CT421">
            <v>0</v>
          </cell>
          <cell r="CU421">
            <v>0</v>
          </cell>
          <cell r="CV421">
            <v>0</v>
          </cell>
          <cell r="CW421">
            <v>0</v>
          </cell>
          <cell r="CX421">
            <v>0</v>
          </cell>
          <cell r="CY421">
            <v>0</v>
          </cell>
        </row>
        <row r="422">
          <cell r="A422" t="str">
            <v>1.2.2.51</v>
          </cell>
          <cell r="B422" t="str">
            <v>Реконструкция КЛ-0,4 кВ ТП-204 - ул. 60 лет Октября, 3</v>
          </cell>
          <cell r="C422" t="str">
            <v>С_1.2.2.51</v>
          </cell>
          <cell r="D422">
            <v>1.3189600000000001</v>
          </cell>
          <cell r="E422">
            <v>0</v>
          </cell>
          <cell r="U422">
            <v>0</v>
          </cell>
          <cell r="V422">
            <v>0</v>
          </cell>
          <cell r="X422">
            <v>0</v>
          </cell>
          <cell r="AB422">
            <v>0</v>
          </cell>
          <cell r="AC422">
            <v>0</v>
          </cell>
          <cell r="AE422">
            <v>0</v>
          </cell>
          <cell r="AI422">
            <v>0</v>
          </cell>
          <cell r="AJ422">
            <v>0</v>
          </cell>
          <cell r="AL422">
            <v>0</v>
          </cell>
          <cell r="AP422">
            <v>0</v>
          </cell>
          <cell r="AQ422">
            <v>0</v>
          </cell>
          <cell r="AS422">
            <v>0</v>
          </cell>
          <cell r="AW422">
            <v>1.3189600000000001</v>
          </cell>
          <cell r="AX422">
            <v>0</v>
          </cell>
          <cell r="AZ422">
            <v>0.8</v>
          </cell>
          <cell r="BD422">
            <v>0</v>
          </cell>
          <cell r="BE422">
            <v>0</v>
          </cell>
          <cell r="BG422">
            <v>0</v>
          </cell>
          <cell r="BK422">
            <v>0</v>
          </cell>
          <cell r="BL422">
            <v>0</v>
          </cell>
          <cell r="BN422">
            <v>0</v>
          </cell>
          <cell r="BR422">
            <v>0</v>
          </cell>
          <cell r="BS422">
            <v>0</v>
          </cell>
          <cell r="BU422">
            <v>0</v>
          </cell>
          <cell r="BY422">
            <v>0</v>
          </cell>
          <cell r="BZ422">
            <v>0</v>
          </cell>
          <cell r="CB422">
            <v>0</v>
          </cell>
          <cell r="CF422">
            <v>0</v>
          </cell>
          <cell r="CG422">
            <v>0</v>
          </cell>
          <cell r="CI422">
            <v>0</v>
          </cell>
          <cell r="CL422">
            <v>0</v>
          </cell>
          <cell r="CM422">
            <v>1.3189600000000001</v>
          </cell>
          <cell r="CN422">
            <v>0</v>
          </cell>
          <cell r="CO422">
            <v>0</v>
          </cell>
          <cell r="CP422">
            <v>0.8</v>
          </cell>
          <cell r="CQ422">
            <v>0</v>
          </cell>
          <cell r="CR422">
            <v>0</v>
          </cell>
          <cell r="CS422">
            <v>0</v>
          </cell>
          <cell r="CT422">
            <v>0</v>
          </cell>
          <cell r="CU422">
            <v>0</v>
          </cell>
          <cell r="CV422">
            <v>0</v>
          </cell>
          <cell r="CW422">
            <v>0</v>
          </cell>
          <cell r="CX422">
            <v>0</v>
          </cell>
          <cell r="CY422">
            <v>0</v>
          </cell>
        </row>
        <row r="423">
          <cell r="A423" t="str">
            <v>1.2.2.52</v>
          </cell>
          <cell r="B423" t="str">
            <v>Реконструкция КЛ-0,4 кВ ТП-205 - пр-т. Набережный, 72;74</v>
          </cell>
          <cell r="C423" t="str">
            <v>С_1.2.2.52</v>
          </cell>
          <cell r="D423">
            <v>0.75226000000000004</v>
          </cell>
          <cell r="E423">
            <v>0</v>
          </cell>
          <cell r="U423">
            <v>0</v>
          </cell>
          <cell r="V423">
            <v>0</v>
          </cell>
          <cell r="X423">
            <v>0</v>
          </cell>
          <cell r="AB423">
            <v>0</v>
          </cell>
          <cell r="AC423">
            <v>0</v>
          </cell>
          <cell r="AE423">
            <v>0</v>
          </cell>
          <cell r="AI423">
            <v>0</v>
          </cell>
          <cell r="AJ423">
            <v>0</v>
          </cell>
          <cell r="AL423">
            <v>0</v>
          </cell>
          <cell r="AP423">
            <v>0</v>
          </cell>
          <cell r="AQ423">
            <v>0</v>
          </cell>
          <cell r="AS423">
            <v>0</v>
          </cell>
          <cell r="AW423">
            <v>0.75226000000000004</v>
          </cell>
          <cell r="AX423">
            <v>0</v>
          </cell>
          <cell r="AZ423">
            <v>0.44</v>
          </cell>
          <cell r="BD423">
            <v>0</v>
          </cell>
          <cell r="BE423">
            <v>0</v>
          </cell>
          <cell r="BG423">
            <v>0</v>
          </cell>
          <cell r="BK423">
            <v>0</v>
          </cell>
          <cell r="BL423">
            <v>0</v>
          </cell>
          <cell r="BN423">
            <v>0</v>
          </cell>
          <cell r="BR423">
            <v>0</v>
          </cell>
          <cell r="BS423">
            <v>0</v>
          </cell>
          <cell r="BU423">
            <v>0</v>
          </cell>
          <cell r="BY423">
            <v>0</v>
          </cell>
          <cell r="BZ423">
            <v>0</v>
          </cell>
          <cell r="CB423">
            <v>0</v>
          </cell>
          <cell r="CF423">
            <v>0</v>
          </cell>
          <cell r="CG423">
            <v>0</v>
          </cell>
          <cell r="CI423">
            <v>0</v>
          </cell>
          <cell r="CL423">
            <v>0</v>
          </cell>
          <cell r="CM423">
            <v>0.75226000000000004</v>
          </cell>
          <cell r="CN423">
            <v>0</v>
          </cell>
          <cell r="CO423">
            <v>0</v>
          </cell>
          <cell r="CP423">
            <v>0.44</v>
          </cell>
          <cell r="CQ423">
            <v>0</v>
          </cell>
          <cell r="CR423">
            <v>0</v>
          </cell>
          <cell r="CS423">
            <v>0</v>
          </cell>
          <cell r="CT423">
            <v>0</v>
          </cell>
          <cell r="CU423">
            <v>0</v>
          </cell>
          <cell r="CV423">
            <v>0</v>
          </cell>
          <cell r="CW423">
            <v>0</v>
          </cell>
          <cell r="CX423">
            <v>0</v>
          </cell>
          <cell r="CY423">
            <v>0</v>
          </cell>
        </row>
        <row r="424">
          <cell r="A424" t="str">
            <v>1.2.2.53</v>
          </cell>
          <cell r="B424" t="str">
            <v>Реконструкция КЛ-0,4 кВ ТП-205 - пр-т. Набережный, 80</v>
          </cell>
          <cell r="C424" t="str">
            <v>С_1.2.2.53</v>
          </cell>
          <cell r="D424">
            <v>0.25305</v>
          </cell>
          <cell r="E424">
            <v>0</v>
          </cell>
          <cell r="U424">
            <v>0</v>
          </cell>
          <cell r="V424">
            <v>0</v>
          </cell>
          <cell r="X424">
            <v>0</v>
          </cell>
          <cell r="AB424">
            <v>0</v>
          </cell>
          <cell r="AC424">
            <v>0</v>
          </cell>
          <cell r="AE424">
            <v>0</v>
          </cell>
          <cell r="AI424">
            <v>0.25305</v>
          </cell>
          <cell r="AJ424">
            <v>0</v>
          </cell>
          <cell r="AL424">
            <v>0.12</v>
          </cell>
          <cell r="AP424">
            <v>0</v>
          </cell>
          <cell r="AQ424">
            <v>0</v>
          </cell>
          <cell r="AS424">
            <v>0</v>
          </cell>
          <cell r="AW424">
            <v>0</v>
          </cell>
          <cell r="AX424">
            <v>0</v>
          </cell>
          <cell r="AZ424">
            <v>0</v>
          </cell>
          <cell r="BD424">
            <v>0</v>
          </cell>
          <cell r="BE424">
            <v>0</v>
          </cell>
          <cell r="BG424">
            <v>0</v>
          </cell>
          <cell r="BK424">
            <v>0</v>
          </cell>
          <cell r="BL424">
            <v>0</v>
          </cell>
          <cell r="BN424">
            <v>0</v>
          </cell>
          <cell r="BR424">
            <v>0</v>
          </cell>
          <cell r="BS424">
            <v>0</v>
          </cell>
          <cell r="BU424">
            <v>0</v>
          </cell>
          <cell r="BY424">
            <v>0</v>
          </cell>
          <cell r="BZ424">
            <v>0</v>
          </cell>
          <cell r="CB424">
            <v>0</v>
          </cell>
          <cell r="CF424">
            <v>0</v>
          </cell>
          <cell r="CG424">
            <v>0</v>
          </cell>
          <cell r="CI424">
            <v>0</v>
          </cell>
          <cell r="CL424">
            <v>0</v>
          </cell>
          <cell r="CM424">
            <v>0.25305</v>
          </cell>
          <cell r="CN424">
            <v>0</v>
          </cell>
          <cell r="CO424">
            <v>0</v>
          </cell>
          <cell r="CP424">
            <v>0.12</v>
          </cell>
          <cell r="CQ424">
            <v>0</v>
          </cell>
          <cell r="CR424">
            <v>0</v>
          </cell>
          <cell r="CS424">
            <v>0</v>
          </cell>
          <cell r="CT424">
            <v>0</v>
          </cell>
          <cell r="CU424">
            <v>0</v>
          </cell>
          <cell r="CV424">
            <v>0</v>
          </cell>
          <cell r="CW424">
            <v>0</v>
          </cell>
          <cell r="CX424">
            <v>0</v>
          </cell>
          <cell r="CY424">
            <v>0</v>
          </cell>
        </row>
        <row r="425">
          <cell r="A425" t="str">
            <v>1.2.2.54</v>
          </cell>
          <cell r="B425" t="str">
            <v>Реконструкция КЛ-0,4 кВ ТП-205 - ул. Энтузиастов, 53</v>
          </cell>
          <cell r="C425" t="str">
            <v>С_1.2.2.54</v>
          </cell>
          <cell r="D425">
            <v>0.35327999999999998</v>
          </cell>
          <cell r="E425">
            <v>0</v>
          </cell>
          <cell r="U425">
            <v>0</v>
          </cell>
          <cell r="V425">
            <v>0</v>
          </cell>
          <cell r="X425">
            <v>0</v>
          </cell>
          <cell r="AB425">
            <v>0</v>
          </cell>
          <cell r="AC425">
            <v>0</v>
          </cell>
          <cell r="AE425">
            <v>0</v>
          </cell>
          <cell r="AI425">
            <v>0</v>
          </cell>
          <cell r="AJ425">
            <v>0</v>
          </cell>
          <cell r="AL425">
            <v>0</v>
          </cell>
          <cell r="AP425">
            <v>0</v>
          </cell>
          <cell r="AQ425">
            <v>0</v>
          </cell>
          <cell r="AS425">
            <v>0</v>
          </cell>
          <cell r="AW425">
            <v>0.35327999999999998</v>
          </cell>
          <cell r="AX425">
            <v>0</v>
          </cell>
          <cell r="AZ425">
            <v>0.185</v>
          </cell>
          <cell r="BD425">
            <v>0</v>
          </cell>
          <cell r="BE425">
            <v>0</v>
          </cell>
          <cell r="BG425">
            <v>0</v>
          </cell>
          <cell r="BK425">
            <v>0</v>
          </cell>
          <cell r="BL425">
            <v>0</v>
          </cell>
          <cell r="BN425">
            <v>0</v>
          </cell>
          <cell r="BR425">
            <v>0</v>
          </cell>
          <cell r="BS425">
            <v>0</v>
          </cell>
          <cell r="BU425">
            <v>0</v>
          </cell>
          <cell r="BY425">
            <v>0</v>
          </cell>
          <cell r="BZ425">
            <v>0</v>
          </cell>
          <cell r="CB425">
            <v>0</v>
          </cell>
          <cell r="CF425">
            <v>0</v>
          </cell>
          <cell r="CG425">
            <v>0</v>
          </cell>
          <cell r="CI425">
            <v>0</v>
          </cell>
          <cell r="CL425">
            <v>0</v>
          </cell>
          <cell r="CM425">
            <v>0.35327999999999998</v>
          </cell>
          <cell r="CN425">
            <v>0</v>
          </cell>
          <cell r="CO425">
            <v>0</v>
          </cell>
          <cell r="CP425">
            <v>0.185</v>
          </cell>
          <cell r="CQ425">
            <v>0</v>
          </cell>
          <cell r="CR425">
            <v>0</v>
          </cell>
          <cell r="CS425">
            <v>0</v>
          </cell>
          <cell r="CT425">
            <v>0</v>
          </cell>
          <cell r="CU425">
            <v>0</v>
          </cell>
          <cell r="CV425">
            <v>0</v>
          </cell>
          <cell r="CW425">
            <v>0</v>
          </cell>
          <cell r="CX425">
            <v>0</v>
          </cell>
          <cell r="CY425">
            <v>0</v>
          </cell>
        </row>
        <row r="426">
          <cell r="A426" t="str">
            <v>1.2.2.55</v>
          </cell>
          <cell r="B426" t="str">
            <v>Реконструкция КЛ-0,4 кВ ТП-212 - ул. Нефтяников, 29А</v>
          </cell>
          <cell r="C426" t="str">
            <v>С_1.2.2.55</v>
          </cell>
          <cell r="D426">
            <v>0.46817000000000009</v>
          </cell>
          <cell r="E426">
            <v>0</v>
          </cell>
          <cell r="U426">
            <v>0</v>
          </cell>
          <cell r="V426">
            <v>0</v>
          </cell>
          <cell r="X426">
            <v>0</v>
          </cell>
          <cell r="AB426">
            <v>0</v>
          </cell>
          <cell r="AC426">
            <v>0</v>
          </cell>
          <cell r="AE426">
            <v>0</v>
          </cell>
          <cell r="AI426">
            <v>0</v>
          </cell>
          <cell r="AJ426">
            <v>0</v>
          </cell>
          <cell r="AL426">
            <v>0</v>
          </cell>
          <cell r="AP426">
            <v>0</v>
          </cell>
          <cell r="AQ426">
            <v>0</v>
          </cell>
          <cell r="AS426">
            <v>0</v>
          </cell>
          <cell r="AW426">
            <v>0.46817000000000009</v>
          </cell>
          <cell r="AX426">
            <v>0</v>
          </cell>
          <cell r="AZ426">
            <v>0.25600000000000001</v>
          </cell>
          <cell r="BD426">
            <v>0</v>
          </cell>
          <cell r="BE426">
            <v>0</v>
          </cell>
          <cell r="BG426">
            <v>0</v>
          </cell>
          <cell r="BK426">
            <v>0</v>
          </cell>
          <cell r="BL426">
            <v>0</v>
          </cell>
          <cell r="BN426">
            <v>0</v>
          </cell>
          <cell r="BR426">
            <v>0</v>
          </cell>
          <cell r="BS426">
            <v>0</v>
          </cell>
          <cell r="BU426">
            <v>0</v>
          </cell>
          <cell r="BY426">
            <v>0</v>
          </cell>
          <cell r="BZ426">
            <v>0</v>
          </cell>
          <cell r="CB426">
            <v>0</v>
          </cell>
          <cell r="CF426">
            <v>0</v>
          </cell>
          <cell r="CG426">
            <v>0</v>
          </cell>
          <cell r="CI426">
            <v>0</v>
          </cell>
          <cell r="CL426">
            <v>0</v>
          </cell>
          <cell r="CM426">
            <v>0.46817000000000009</v>
          </cell>
          <cell r="CN426">
            <v>0</v>
          </cell>
          <cell r="CO426">
            <v>0</v>
          </cell>
          <cell r="CP426">
            <v>0.25600000000000001</v>
          </cell>
          <cell r="CQ426">
            <v>0</v>
          </cell>
          <cell r="CR426">
            <v>0</v>
          </cell>
          <cell r="CS426">
            <v>0</v>
          </cell>
          <cell r="CT426">
            <v>0</v>
          </cell>
          <cell r="CU426">
            <v>0</v>
          </cell>
          <cell r="CV426">
            <v>0</v>
          </cell>
          <cell r="CW426">
            <v>0</v>
          </cell>
          <cell r="CX426">
            <v>0</v>
          </cell>
          <cell r="CY426">
            <v>0</v>
          </cell>
        </row>
        <row r="427">
          <cell r="A427" t="str">
            <v>1.2.2.56</v>
          </cell>
          <cell r="B427" t="str">
            <v>Реконструкция КЛ-0,4 кВ ТП-214 - ул. Энтузиастов, 40</v>
          </cell>
          <cell r="C427" t="str">
            <v>С_1.2.2.56</v>
          </cell>
          <cell r="D427">
            <v>0.27888999999999997</v>
          </cell>
          <cell r="E427">
            <v>0</v>
          </cell>
          <cell r="U427">
            <v>0</v>
          </cell>
          <cell r="V427">
            <v>0</v>
          </cell>
          <cell r="X427">
            <v>0</v>
          </cell>
          <cell r="AB427">
            <v>0</v>
          </cell>
          <cell r="AC427">
            <v>0</v>
          </cell>
          <cell r="AE427">
            <v>0</v>
          </cell>
          <cell r="AI427">
            <v>0</v>
          </cell>
          <cell r="AJ427">
            <v>0</v>
          </cell>
          <cell r="AL427">
            <v>0</v>
          </cell>
          <cell r="AP427">
            <v>0</v>
          </cell>
          <cell r="AQ427">
            <v>0</v>
          </cell>
          <cell r="AS427">
            <v>0</v>
          </cell>
          <cell r="AW427">
            <v>0.27888999999999997</v>
          </cell>
          <cell r="AX427">
            <v>0</v>
          </cell>
          <cell r="AZ427">
            <v>0.14399999999999999</v>
          </cell>
          <cell r="BD427">
            <v>0</v>
          </cell>
          <cell r="BE427">
            <v>0</v>
          </cell>
          <cell r="BG427">
            <v>0</v>
          </cell>
          <cell r="BK427">
            <v>0</v>
          </cell>
          <cell r="BL427">
            <v>0</v>
          </cell>
          <cell r="BN427">
            <v>0</v>
          </cell>
          <cell r="BR427">
            <v>0</v>
          </cell>
          <cell r="BS427">
            <v>0</v>
          </cell>
          <cell r="BU427">
            <v>0</v>
          </cell>
          <cell r="BY427">
            <v>0</v>
          </cell>
          <cell r="BZ427">
            <v>0</v>
          </cell>
          <cell r="CB427">
            <v>0</v>
          </cell>
          <cell r="CF427">
            <v>0</v>
          </cell>
          <cell r="CG427">
            <v>0</v>
          </cell>
          <cell r="CI427">
            <v>0</v>
          </cell>
          <cell r="CL427">
            <v>0</v>
          </cell>
          <cell r="CM427">
            <v>0.27888999999999997</v>
          </cell>
          <cell r="CN427">
            <v>0</v>
          </cell>
          <cell r="CO427">
            <v>0</v>
          </cell>
          <cell r="CP427">
            <v>0.14399999999999999</v>
          </cell>
          <cell r="CQ427">
            <v>0</v>
          </cell>
          <cell r="CR427">
            <v>0</v>
          </cell>
          <cell r="CS427">
            <v>0</v>
          </cell>
          <cell r="CT427">
            <v>0</v>
          </cell>
          <cell r="CU427">
            <v>0</v>
          </cell>
          <cell r="CV427">
            <v>0</v>
          </cell>
          <cell r="CW427">
            <v>0</v>
          </cell>
          <cell r="CX427">
            <v>0</v>
          </cell>
          <cell r="CY427">
            <v>0</v>
          </cell>
        </row>
        <row r="428">
          <cell r="A428" t="str">
            <v>1.2.2.57</v>
          </cell>
          <cell r="B428" t="str">
            <v>Реконструкция КЛ-0,4 кВ ТП-221 - ул. Губкина, 3</v>
          </cell>
          <cell r="C428" t="str">
            <v>С_1.2.2.57</v>
          </cell>
          <cell r="D428">
            <v>0.81432000000000004</v>
          </cell>
          <cell r="E428">
            <v>0</v>
          </cell>
          <cell r="U428">
            <v>0</v>
          </cell>
          <cell r="V428">
            <v>0</v>
          </cell>
          <cell r="X428">
            <v>0</v>
          </cell>
          <cell r="AB428">
            <v>0</v>
          </cell>
          <cell r="AC428">
            <v>0</v>
          </cell>
          <cell r="AE428">
            <v>0</v>
          </cell>
          <cell r="AI428">
            <v>0</v>
          </cell>
          <cell r="AJ428">
            <v>0</v>
          </cell>
          <cell r="AL428">
            <v>0</v>
          </cell>
          <cell r="AP428">
            <v>0</v>
          </cell>
          <cell r="AQ428">
            <v>0</v>
          </cell>
          <cell r="AS428">
            <v>0</v>
          </cell>
          <cell r="AW428">
            <v>0.81432000000000004</v>
          </cell>
          <cell r="AX428">
            <v>0</v>
          </cell>
          <cell r="AZ428">
            <v>0.48</v>
          </cell>
          <cell r="BD428">
            <v>0</v>
          </cell>
          <cell r="BE428">
            <v>0</v>
          </cell>
          <cell r="BG428">
            <v>0</v>
          </cell>
          <cell r="BK428">
            <v>0</v>
          </cell>
          <cell r="BL428">
            <v>0</v>
          </cell>
          <cell r="BN428">
            <v>0</v>
          </cell>
          <cell r="BR428">
            <v>0</v>
          </cell>
          <cell r="BS428">
            <v>0</v>
          </cell>
          <cell r="BU428">
            <v>0</v>
          </cell>
          <cell r="BY428">
            <v>0</v>
          </cell>
          <cell r="BZ428">
            <v>0</v>
          </cell>
          <cell r="CB428">
            <v>0</v>
          </cell>
          <cell r="CF428">
            <v>0</v>
          </cell>
          <cell r="CG428">
            <v>0</v>
          </cell>
          <cell r="CI428">
            <v>0</v>
          </cell>
          <cell r="CL428">
            <v>0</v>
          </cell>
          <cell r="CM428">
            <v>0.81432000000000004</v>
          </cell>
          <cell r="CN428">
            <v>0</v>
          </cell>
          <cell r="CO428">
            <v>0</v>
          </cell>
          <cell r="CP428">
            <v>0.48</v>
          </cell>
          <cell r="CQ428">
            <v>0</v>
          </cell>
          <cell r="CR428">
            <v>0</v>
          </cell>
          <cell r="CS428">
            <v>0</v>
          </cell>
          <cell r="CT428">
            <v>0</v>
          </cell>
          <cell r="CU428">
            <v>0</v>
          </cell>
          <cell r="CV428">
            <v>0</v>
          </cell>
          <cell r="CW428">
            <v>0</v>
          </cell>
          <cell r="CX428">
            <v>0</v>
          </cell>
          <cell r="CY428">
            <v>0</v>
          </cell>
        </row>
        <row r="429">
          <cell r="A429" t="str">
            <v>1.2.2.58</v>
          </cell>
          <cell r="B429" t="str">
            <v>Реконструкция КЛ-0,4 кВ ТП-221 - ул. Губкина, 5</v>
          </cell>
          <cell r="C429" t="str">
            <v>С_1.2.2.58</v>
          </cell>
          <cell r="D429">
            <v>0.46817000000000009</v>
          </cell>
          <cell r="E429">
            <v>0</v>
          </cell>
          <cell r="U429">
            <v>0</v>
          </cell>
          <cell r="V429">
            <v>0</v>
          </cell>
          <cell r="X429">
            <v>0</v>
          </cell>
          <cell r="AB429">
            <v>0</v>
          </cell>
          <cell r="AC429">
            <v>0</v>
          </cell>
          <cell r="AE429">
            <v>0</v>
          </cell>
          <cell r="AI429">
            <v>0</v>
          </cell>
          <cell r="AJ429">
            <v>0</v>
          </cell>
          <cell r="AL429">
            <v>0</v>
          </cell>
          <cell r="AP429">
            <v>0</v>
          </cell>
          <cell r="AQ429">
            <v>0</v>
          </cell>
          <cell r="AS429">
            <v>0</v>
          </cell>
          <cell r="AW429">
            <v>0.46817000000000009</v>
          </cell>
          <cell r="AX429">
            <v>0</v>
          </cell>
          <cell r="AZ429">
            <v>0.26</v>
          </cell>
          <cell r="BD429">
            <v>0</v>
          </cell>
          <cell r="BE429">
            <v>0</v>
          </cell>
          <cell r="BG429">
            <v>0</v>
          </cell>
          <cell r="BK429">
            <v>0</v>
          </cell>
          <cell r="BL429">
            <v>0</v>
          </cell>
          <cell r="BN429">
            <v>0</v>
          </cell>
          <cell r="BR429">
            <v>0</v>
          </cell>
          <cell r="BS429">
            <v>0</v>
          </cell>
          <cell r="BU429">
            <v>0</v>
          </cell>
          <cell r="BY429">
            <v>0</v>
          </cell>
          <cell r="BZ429">
            <v>0</v>
          </cell>
          <cell r="CB429">
            <v>0</v>
          </cell>
          <cell r="CF429">
            <v>0</v>
          </cell>
          <cell r="CG429">
            <v>0</v>
          </cell>
          <cell r="CI429">
            <v>0</v>
          </cell>
          <cell r="CL429">
            <v>0</v>
          </cell>
          <cell r="CM429">
            <v>0.46817000000000009</v>
          </cell>
          <cell r="CN429">
            <v>0</v>
          </cell>
          <cell r="CO429">
            <v>0</v>
          </cell>
          <cell r="CP429">
            <v>0.26</v>
          </cell>
          <cell r="CQ429">
            <v>0</v>
          </cell>
          <cell r="CR429">
            <v>0</v>
          </cell>
          <cell r="CS429">
            <v>0</v>
          </cell>
          <cell r="CT429">
            <v>0</v>
          </cell>
          <cell r="CU429">
            <v>0</v>
          </cell>
          <cell r="CV429">
            <v>0</v>
          </cell>
          <cell r="CW429">
            <v>0</v>
          </cell>
          <cell r="CX429">
            <v>0</v>
          </cell>
          <cell r="CY429">
            <v>0</v>
          </cell>
        </row>
        <row r="430">
          <cell r="A430" t="str">
            <v>1.2.2.59</v>
          </cell>
          <cell r="B430" t="str">
            <v>Реконструкция КЛ-0,4 кВ ТП-221 - ул. Губкина, 9</v>
          </cell>
          <cell r="C430" t="str">
            <v>С_1.2.2.59</v>
          </cell>
          <cell r="D430">
            <v>0.35327999999999998</v>
          </cell>
          <cell r="E430">
            <v>0</v>
          </cell>
          <cell r="U430">
            <v>0</v>
          </cell>
          <cell r="V430">
            <v>0</v>
          </cell>
          <cell r="X430">
            <v>0</v>
          </cell>
          <cell r="AB430">
            <v>0</v>
          </cell>
          <cell r="AC430">
            <v>0</v>
          </cell>
          <cell r="AE430">
            <v>0</v>
          </cell>
          <cell r="AI430">
            <v>0</v>
          </cell>
          <cell r="AJ430">
            <v>0</v>
          </cell>
          <cell r="AL430">
            <v>0</v>
          </cell>
          <cell r="AP430">
            <v>0</v>
          </cell>
          <cell r="AQ430">
            <v>0</v>
          </cell>
          <cell r="AS430">
            <v>0</v>
          </cell>
          <cell r="AW430">
            <v>0.35327999999999998</v>
          </cell>
          <cell r="AX430">
            <v>0</v>
          </cell>
          <cell r="AZ430">
            <v>0.19</v>
          </cell>
          <cell r="BD430">
            <v>0</v>
          </cell>
          <cell r="BE430">
            <v>0</v>
          </cell>
          <cell r="BG430">
            <v>0</v>
          </cell>
          <cell r="BK430">
            <v>0</v>
          </cell>
          <cell r="BL430">
            <v>0</v>
          </cell>
          <cell r="BN430">
            <v>0</v>
          </cell>
          <cell r="BR430">
            <v>0</v>
          </cell>
          <cell r="BS430">
            <v>0</v>
          </cell>
          <cell r="BU430">
            <v>0</v>
          </cell>
          <cell r="BY430">
            <v>0</v>
          </cell>
          <cell r="BZ430">
            <v>0</v>
          </cell>
          <cell r="CB430">
            <v>0</v>
          </cell>
          <cell r="CF430">
            <v>0</v>
          </cell>
          <cell r="CG430">
            <v>0</v>
          </cell>
          <cell r="CI430">
            <v>0</v>
          </cell>
          <cell r="CL430">
            <v>0</v>
          </cell>
          <cell r="CM430">
            <v>0.35327999999999998</v>
          </cell>
          <cell r="CN430">
            <v>0</v>
          </cell>
          <cell r="CO430">
            <v>0</v>
          </cell>
          <cell r="CP430">
            <v>0.19</v>
          </cell>
          <cell r="CQ430">
            <v>0</v>
          </cell>
          <cell r="CR430">
            <v>0</v>
          </cell>
          <cell r="CS430">
            <v>0</v>
          </cell>
          <cell r="CT430">
            <v>0</v>
          </cell>
          <cell r="CU430">
            <v>0</v>
          </cell>
          <cell r="CV430">
            <v>0</v>
          </cell>
          <cell r="CW430">
            <v>0</v>
          </cell>
          <cell r="CX430">
            <v>0</v>
          </cell>
          <cell r="CY430">
            <v>0</v>
          </cell>
        </row>
        <row r="431">
          <cell r="A431" t="str">
            <v>1.2.2.60</v>
          </cell>
          <cell r="B431" t="str">
            <v>Реконструкция КЛ-0,4 кВ ТП-221 - ул. Губкина, 11</v>
          </cell>
          <cell r="C431" t="str">
            <v>С_1.2.2.60</v>
          </cell>
          <cell r="D431">
            <v>0.42107</v>
          </cell>
          <cell r="E431">
            <v>0</v>
          </cell>
          <cell r="U431">
            <v>0.42107</v>
          </cell>
          <cell r="V431">
            <v>0</v>
          </cell>
          <cell r="X431">
            <v>0.23</v>
          </cell>
          <cell r="AB431">
            <v>0</v>
          </cell>
          <cell r="AC431">
            <v>0</v>
          </cell>
          <cell r="AE431">
            <v>0</v>
          </cell>
          <cell r="AI431">
            <v>0</v>
          </cell>
          <cell r="AJ431">
            <v>0</v>
          </cell>
          <cell r="AL431">
            <v>0</v>
          </cell>
          <cell r="AP431">
            <v>0</v>
          </cell>
          <cell r="AQ431">
            <v>0</v>
          </cell>
          <cell r="AS431">
            <v>0</v>
          </cell>
          <cell r="AW431">
            <v>0</v>
          </cell>
          <cell r="AX431">
            <v>0</v>
          </cell>
          <cell r="AZ431">
            <v>0</v>
          </cell>
          <cell r="BD431">
            <v>0</v>
          </cell>
          <cell r="BE431">
            <v>0</v>
          </cell>
          <cell r="BG431">
            <v>0</v>
          </cell>
          <cell r="BK431">
            <v>0</v>
          </cell>
          <cell r="BL431">
            <v>0</v>
          </cell>
          <cell r="BN431">
            <v>0</v>
          </cell>
          <cell r="BR431">
            <v>0</v>
          </cell>
          <cell r="BS431">
            <v>0</v>
          </cell>
          <cell r="BU431">
            <v>0</v>
          </cell>
          <cell r="BY431">
            <v>0</v>
          </cell>
          <cell r="BZ431">
            <v>0</v>
          </cell>
          <cell r="CB431">
            <v>0</v>
          </cell>
          <cell r="CF431">
            <v>0</v>
          </cell>
          <cell r="CG431">
            <v>0</v>
          </cell>
          <cell r="CI431">
            <v>0</v>
          </cell>
          <cell r="CL431">
            <v>0</v>
          </cell>
          <cell r="CM431">
            <v>0.42107</v>
          </cell>
          <cell r="CN431">
            <v>0</v>
          </cell>
          <cell r="CO431">
            <v>0</v>
          </cell>
          <cell r="CP431">
            <v>0.23</v>
          </cell>
          <cell r="CQ431">
            <v>0</v>
          </cell>
          <cell r="CR431">
            <v>0</v>
          </cell>
          <cell r="CS431">
            <v>0</v>
          </cell>
          <cell r="CT431">
            <v>0</v>
          </cell>
          <cell r="CU431">
            <v>0</v>
          </cell>
          <cell r="CV431">
            <v>0</v>
          </cell>
          <cell r="CW431">
            <v>0</v>
          </cell>
          <cell r="CX431">
            <v>0</v>
          </cell>
          <cell r="CY431">
            <v>0</v>
          </cell>
        </row>
        <row r="432">
          <cell r="A432" t="str">
            <v>1.2.2.61</v>
          </cell>
          <cell r="B432" t="str">
            <v>Реконструкция КЛ-0,4 кВ ТП-221 - ул. Энтузиастов, 55</v>
          </cell>
          <cell r="C432" t="str">
            <v>С_1.2.2.61</v>
          </cell>
          <cell r="D432">
            <v>0.89385999999999999</v>
          </cell>
          <cell r="E432">
            <v>0</v>
          </cell>
          <cell r="U432">
            <v>0.89385999999999999</v>
          </cell>
          <cell r="V432">
            <v>0</v>
          </cell>
          <cell r="X432">
            <v>0.53</v>
          </cell>
          <cell r="AB432">
            <v>0</v>
          </cell>
          <cell r="AC432">
            <v>0</v>
          </cell>
          <cell r="AE432">
            <v>0</v>
          </cell>
          <cell r="AI432">
            <v>0</v>
          </cell>
          <cell r="AJ432">
            <v>0</v>
          </cell>
          <cell r="AL432">
            <v>0</v>
          </cell>
          <cell r="AP432">
            <v>0</v>
          </cell>
          <cell r="AQ432">
            <v>0</v>
          </cell>
          <cell r="AS432">
            <v>0</v>
          </cell>
          <cell r="AW432">
            <v>0</v>
          </cell>
          <cell r="AX432">
            <v>0</v>
          </cell>
          <cell r="AZ432">
            <v>0</v>
          </cell>
          <cell r="BD432">
            <v>0</v>
          </cell>
          <cell r="BE432">
            <v>0</v>
          </cell>
          <cell r="BG432">
            <v>0</v>
          </cell>
          <cell r="BK432">
            <v>0</v>
          </cell>
          <cell r="BL432">
            <v>0</v>
          </cell>
          <cell r="BN432">
            <v>0</v>
          </cell>
          <cell r="BR432">
            <v>0</v>
          </cell>
          <cell r="BS432">
            <v>0</v>
          </cell>
          <cell r="BU432">
            <v>0</v>
          </cell>
          <cell r="BY432">
            <v>0</v>
          </cell>
          <cell r="BZ432">
            <v>0</v>
          </cell>
          <cell r="CB432">
            <v>0</v>
          </cell>
          <cell r="CF432">
            <v>0</v>
          </cell>
          <cell r="CG432">
            <v>0</v>
          </cell>
          <cell r="CI432">
            <v>0</v>
          </cell>
          <cell r="CL432">
            <v>0</v>
          </cell>
          <cell r="CM432">
            <v>0.89385999999999999</v>
          </cell>
          <cell r="CN432">
            <v>0</v>
          </cell>
          <cell r="CO432">
            <v>0</v>
          </cell>
          <cell r="CP432">
            <v>0.53</v>
          </cell>
          <cell r="CQ432">
            <v>0</v>
          </cell>
          <cell r="CR432">
            <v>0</v>
          </cell>
          <cell r="CS432">
            <v>0</v>
          </cell>
          <cell r="CT432">
            <v>0</v>
          </cell>
          <cell r="CU432">
            <v>0</v>
          </cell>
          <cell r="CV432">
            <v>0</v>
          </cell>
          <cell r="CW432">
            <v>0</v>
          </cell>
          <cell r="CX432">
            <v>0</v>
          </cell>
          <cell r="CY432">
            <v>0</v>
          </cell>
        </row>
        <row r="433">
          <cell r="A433" t="str">
            <v>1.2.2.62</v>
          </cell>
          <cell r="B433" t="str">
            <v>Реконструкция КЛ-0,4 кВ ТП-221 - ЦТП-5</v>
          </cell>
          <cell r="C433" t="str">
            <v>С_1.2.2.62</v>
          </cell>
          <cell r="D433">
            <v>0.46817000000000009</v>
          </cell>
          <cell r="E433">
            <v>0</v>
          </cell>
          <cell r="U433">
            <v>0.46817000000000009</v>
          </cell>
          <cell r="V433">
            <v>0</v>
          </cell>
          <cell r="X433">
            <v>0.26</v>
          </cell>
          <cell r="AB433">
            <v>0</v>
          </cell>
          <cell r="AC433">
            <v>0</v>
          </cell>
          <cell r="AE433">
            <v>0</v>
          </cell>
          <cell r="AI433">
            <v>0</v>
          </cell>
          <cell r="AJ433">
            <v>0</v>
          </cell>
          <cell r="AL433">
            <v>0</v>
          </cell>
          <cell r="AP433">
            <v>0</v>
          </cell>
          <cell r="AQ433">
            <v>0</v>
          </cell>
          <cell r="AS433">
            <v>0</v>
          </cell>
          <cell r="AW433">
            <v>0</v>
          </cell>
          <cell r="AX433">
            <v>0</v>
          </cell>
          <cell r="AZ433">
            <v>0</v>
          </cell>
          <cell r="BD433">
            <v>0</v>
          </cell>
          <cell r="BE433">
            <v>0</v>
          </cell>
          <cell r="BG433">
            <v>0</v>
          </cell>
          <cell r="BK433">
            <v>0</v>
          </cell>
          <cell r="BL433">
            <v>0</v>
          </cell>
          <cell r="BN433">
            <v>0</v>
          </cell>
          <cell r="BR433">
            <v>0</v>
          </cell>
          <cell r="BS433">
            <v>0</v>
          </cell>
          <cell r="BU433">
            <v>0</v>
          </cell>
          <cell r="BY433">
            <v>0</v>
          </cell>
          <cell r="BZ433">
            <v>0</v>
          </cell>
          <cell r="CB433">
            <v>0</v>
          </cell>
          <cell r="CF433">
            <v>0</v>
          </cell>
          <cell r="CG433">
            <v>0</v>
          </cell>
          <cell r="CI433">
            <v>0</v>
          </cell>
          <cell r="CL433">
            <v>0</v>
          </cell>
          <cell r="CM433">
            <v>0.46817000000000009</v>
          </cell>
          <cell r="CN433">
            <v>0</v>
          </cell>
          <cell r="CO433">
            <v>0</v>
          </cell>
          <cell r="CP433">
            <v>0.26</v>
          </cell>
          <cell r="CQ433">
            <v>0</v>
          </cell>
          <cell r="CR433">
            <v>0</v>
          </cell>
          <cell r="CS433">
            <v>0</v>
          </cell>
          <cell r="CT433">
            <v>0</v>
          </cell>
          <cell r="CU433">
            <v>0</v>
          </cell>
          <cell r="CV433">
            <v>0</v>
          </cell>
          <cell r="CW433">
            <v>0</v>
          </cell>
          <cell r="CX433">
            <v>0</v>
          </cell>
          <cell r="CY433">
            <v>0</v>
          </cell>
        </row>
        <row r="434">
          <cell r="A434" t="str">
            <v>1.2.2.63</v>
          </cell>
          <cell r="B434" t="str">
            <v>Реконструкция КЛ-0,4 кВ ТП-223 - ул. Ленина, 65/1</v>
          </cell>
          <cell r="C434" t="str">
            <v>С_1.2.2.63</v>
          </cell>
          <cell r="D434">
            <v>1.0185599999999999</v>
          </cell>
          <cell r="E434">
            <v>0</v>
          </cell>
          <cell r="U434">
            <v>1.0185599999999999</v>
          </cell>
          <cell r="V434">
            <v>0</v>
          </cell>
          <cell r="X434">
            <v>0.61</v>
          </cell>
          <cell r="AB434">
            <v>0</v>
          </cell>
          <cell r="AC434">
            <v>0</v>
          </cell>
          <cell r="AE434">
            <v>0</v>
          </cell>
          <cell r="AI434">
            <v>0</v>
          </cell>
          <cell r="AJ434">
            <v>0</v>
          </cell>
          <cell r="AL434">
            <v>0</v>
          </cell>
          <cell r="AP434">
            <v>0</v>
          </cell>
          <cell r="AQ434">
            <v>0</v>
          </cell>
          <cell r="AS434">
            <v>0</v>
          </cell>
          <cell r="AW434">
            <v>0</v>
          </cell>
          <cell r="AX434">
            <v>0</v>
          </cell>
          <cell r="AZ434">
            <v>0</v>
          </cell>
          <cell r="BD434">
            <v>0</v>
          </cell>
          <cell r="BE434">
            <v>0</v>
          </cell>
          <cell r="BG434">
            <v>0</v>
          </cell>
          <cell r="BK434">
            <v>0</v>
          </cell>
          <cell r="BL434">
            <v>0</v>
          </cell>
          <cell r="BN434">
            <v>0</v>
          </cell>
          <cell r="BR434">
            <v>0</v>
          </cell>
          <cell r="BS434">
            <v>0</v>
          </cell>
          <cell r="BU434">
            <v>0</v>
          </cell>
          <cell r="BY434">
            <v>0</v>
          </cell>
          <cell r="BZ434">
            <v>0</v>
          </cell>
          <cell r="CB434">
            <v>0</v>
          </cell>
          <cell r="CF434">
            <v>0</v>
          </cell>
          <cell r="CG434">
            <v>0</v>
          </cell>
          <cell r="CI434">
            <v>0</v>
          </cell>
          <cell r="CL434">
            <v>0</v>
          </cell>
          <cell r="CM434">
            <v>1.0185599999999999</v>
          </cell>
          <cell r="CN434">
            <v>0</v>
          </cell>
          <cell r="CO434">
            <v>0</v>
          </cell>
          <cell r="CP434">
            <v>0.61</v>
          </cell>
          <cell r="CQ434">
            <v>0</v>
          </cell>
          <cell r="CR434">
            <v>0</v>
          </cell>
          <cell r="CS434">
            <v>0</v>
          </cell>
          <cell r="CT434">
            <v>0</v>
          </cell>
          <cell r="CU434">
            <v>0</v>
          </cell>
          <cell r="CV434">
            <v>0</v>
          </cell>
          <cell r="CW434">
            <v>0</v>
          </cell>
          <cell r="CX434">
            <v>0</v>
          </cell>
          <cell r="CY434">
            <v>0</v>
          </cell>
        </row>
        <row r="435">
          <cell r="A435" t="str">
            <v>1.2.2.64</v>
          </cell>
          <cell r="B435" t="str">
            <v>Реконструкция КЛ-0,4 кВ ТП-223 - ул. Ленина, 65/2</v>
          </cell>
          <cell r="C435" t="str">
            <v>С_1.2.2.64</v>
          </cell>
          <cell r="D435">
            <v>0.27888999999999997</v>
          </cell>
          <cell r="E435">
            <v>0</v>
          </cell>
          <cell r="U435">
            <v>0.27888999999999997</v>
          </cell>
          <cell r="V435">
            <v>0</v>
          </cell>
          <cell r="X435">
            <v>0.14000000000000001</v>
          </cell>
          <cell r="AB435">
            <v>0</v>
          </cell>
          <cell r="AC435">
            <v>0</v>
          </cell>
          <cell r="AE435">
            <v>0</v>
          </cell>
          <cell r="AI435">
            <v>0</v>
          </cell>
          <cell r="AJ435">
            <v>0</v>
          </cell>
          <cell r="AL435">
            <v>0</v>
          </cell>
          <cell r="AP435">
            <v>0</v>
          </cell>
          <cell r="AQ435">
            <v>0</v>
          </cell>
          <cell r="AS435">
            <v>0</v>
          </cell>
          <cell r="AW435">
            <v>0</v>
          </cell>
          <cell r="AX435">
            <v>0</v>
          </cell>
          <cell r="AZ435">
            <v>0</v>
          </cell>
          <cell r="BD435">
            <v>0</v>
          </cell>
          <cell r="BE435">
            <v>0</v>
          </cell>
          <cell r="BG435">
            <v>0</v>
          </cell>
          <cell r="BK435">
            <v>0</v>
          </cell>
          <cell r="BL435">
            <v>0</v>
          </cell>
          <cell r="BN435">
            <v>0</v>
          </cell>
          <cell r="BR435">
            <v>0</v>
          </cell>
          <cell r="BS435">
            <v>0</v>
          </cell>
          <cell r="BU435">
            <v>0</v>
          </cell>
          <cell r="BY435">
            <v>0</v>
          </cell>
          <cell r="BZ435">
            <v>0</v>
          </cell>
          <cell r="CB435">
            <v>0</v>
          </cell>
          <cell r="CF435">
            <v>0</v>
          </cell>
          <cell r="CG435">
            <v>0</v>
          </cell>
          <cell r="CI435">
            <v>0</v>
          </cell>
          <cell r="CL435">
            <v>0</v>
          </cell>
          <cell r="CM435">
            <v>0.27888999999999997</v>
          </cell>
          <cell r="CN435">
            <v>0</v>
          </cell>
          <cell r="CO435">
            <v>0</v>
          </cell>
          <cell r="CP435">
            <v>0.14000000000000001</v>
          </cell>
          <cell r="CQ435">
            <v>0</v>
          </cell>
          <cell r="CR435">
            <v>0</v>
          </cell>
          <cell r="CS435">
            <v>0</v>
          </cell>
          <cell r="CT435">
            <v>0</v>
          </cell>
          <cell r="CU435">
            <v>0</v>
          </cell>
          <cell r="CV435">
            <v>0</v>
          </cell>
          <cell r="CW435">
            <v>0</v>
          </cell>
          <cell r="CX435">
            <v>0</v>
          </cell>
          <cell r="CY435">
            <v>0</v>
          </cell>
        </row>
        <row r="436">
          <cell r="A436" t="str">
            <v>1.2.2.65</v>
          </cell>
          <cell r="B436" t="str">
            <v>Реконструкция КЛ-0,4 кВ ТП-223 - ул. Ленина, 67/4</v>
          </cell>
          <cell r="C436" t="str">
            <v>С_1.2.2.65</v>
          </cell>
          <cell r="D436">
            <v>0.50235000000000007</v>
          </cell>
          <cell r="E436">
            <v>0</v>
          </cell>
          <cell r="U436">
            <v>0</v>
          </cell>
          <cell r="V436">
            <v>0</v>
          </cell>
          <cell r="X436">
            <v>0</v>
          </cell>
          <cell r="AB436">
            <v>0</v>
          </cell>
          <cell r="AC436">
            <v>0</v>
          </cell>
          <cell r="AE436">
            <v>0</v>
          </cell>
          <cell r="AI436">
            <v>0</v>
          </cell>
          <cell r="AJ436">
            <v>0</v>
          </cell>
          <cell r="AL436">
            <v>0</v>
          </cell>
          <cell r="AP436">
            <v>0</v>
          </cell>
          <cell r="AQ436">
            <v>0</v>
          </cell>
          <cell r="AS436">
            <v>0</v>
          </cell>
          <cell r="AW436">
            <v>0.50235000000000007</v>
          </cell>
          <cell r="AX436">
            <v>0</v>
          </cell>
          <cell r="AZ436">
            <v>0.28000000000000003</v>
          </cell>
          <cell r="BD436">
            <v>0</v>
          </cell>
          <cell r="BE436">
            <v>0</v>
          </cell>
          <cell r="BG436">
            <v>0</v>
          </cell>
          <cell r="BK436">
            <v>0</v>
          </cell>
          <cell r="BL436">
            <v>0</v>
          </cell>
          <cell r="BN436">
            <v>0</v>
          </cell>
          <cell r="BR436">
            <v>0</v>
          </cell>
          <cell r="BS436">
            <v>0</v>
          </cell>
          <cell r="BU436">
            <v>0</v>
          </cell>
          <cell r="BY436">
            <v>0</v>
          </cell>
          <cell r="BZ436">
            <v>0</v>
          </cell>
          <cell r="CB436">
            <v>0</v>
          </cell>
          <cell r="CF436">
            <v>0</v>
          </cell>
          <cell r="CG436">
            <v>0</v>
          </cell>
          <cell r="CI436">
            <v>0</v>
          </cell>
          <cell r="CL436">
            <v>0</v>
          </cell>
          <cell r="CM436">
            <v>0.50235000000000007</v>
          </cell>
          <cell r="CN436">
            <v>0</v>
          </cell>
          <cell r="CO436">
            <v>0</v>
          </cell>
          <cell r="CP436">
            <v>0.28000000000000003</v>
          </cell>
          <cell r="CQ436">
            <v>0</v>
          </cell>
          <cell r="CR436">
            <v>0</v>
          </cell>
          <cell r="CS436">
            <v>0</v>
          </cell>
          <cell r="CT436">
            <v>0</v>
          </cell>
          <cell r="CU436">
            <v>0</v>
          </cell>
          <cell r="CV436">
            <v>0</v>
          </cell>
          <cell r="CW436">
            <v>0</v>
          </cell>
          <cell r="CX436">
            <v>0</v>
          </cell>
          <cell r="CY436">
            <v>0</v>
          </cell>
        </row>
        <row r="437">
          <cell r="A437" t="str">
            <v>1.2.2.66</v>
          </cell>
          <cell r="B437" t="str">
            <v xml:space="preserve">Реконструкция КЛ-0,4 кВ ТП-226 - МГБ-1 Гл. корпус </v>
          </cell>
          <cell r="C437" t="str">
            <v>С_1.2.2.66</v>
          </cell>
          <cell r="D437">
            <v>0.4854</v>
          </cell>
          <cell r="E437">
            <v>0</v>
          </cell>
          <cell r="U437">
            <v>0</v>
          </cell>
          <cell r="V437">
            <v>0</v>
          </cell>
          <cell r="X437">
            <v>0</v>
          </cell>
          <cell r="AB437">
            <v>0</v>
          </cell>
          <cell r="AC437">
            <v>0</v>
          </cell>
          <cell r="AE437">
            <v>0</v>
          </cell>
          <cell r="AI437">
            <v>0</v>
          </cell>
          <cell r="AJ437">
            <v>0</v>
          </cell>
          <cell r="AL437">
            <v>0</v>
          </cell>
          <cell r="AP437">
            <v>0</v>
          </cell>
          <cell r="AQ437">
            <v>0</v>
          </cell>
          <cell r="AS437">
            <v>0</v>
          </cell>
          <cell r="AW437">
            <v>0.4854</v>
          </cell>
          <cell r="AX437">
            <v>0</v>
          </cell>
          <cell r="AZ437">
            <v>0.27</v>
          </cell>
          <cell r="BD437">
            <v>0</v>
          </cell>
          <cell r="BE437">
            <v>0</v>
          </cell>
          <cell r="BG437">
            <v>0</v>
          </cell>
          <cell r="BK437">
            <v>0</v>
          </cell>
          <cell r="BL437">
            <v>0</v>
          </cell>
          <cell r="BN437">
            <v>0</v>
          </cell>
          <cell r="BR437">
            <v>0</v>
          </cell>
          <cell r="BS437">
            <v>0</v>
          </cell>
          <cell r="BU437">
            <v>0</v>
          </cell>
          <cell r="BY437">
            <v>0</v>
          </cell>
          <cell r="BZ437">
            <v>0</v>
          </cell>
          <cell r="CB437">
            <v>0</v>
          </cell>
          <cell r="CF437">
            <v>0</v>
          </cell>
          <cell r="CG437">
            <v>0</v>
          </cell>
          <cell r="CI437">
            <v>0</v>
          </cell>
          <cell r="CL437">
            <v>0</v>
          </cell>
          <cell r="CM437">
            <v>0.4854</v>
          </cell>
          <cell r="CN437">
            <v>0</v>
          </cell>
          <cell r="CO437">
            <v>0</v>
          </cell>
          <cell r="CP437">
            <v>0.27</v>
          </cell>
          <cell r="CQ437">
            <v>0</v>
          </cell>
          <cell r="CR437">
            <v>0</v>
          </cell>
          <cell r="CS437">
            <v>0</v>
          </cell>
          <cell r="CT437">
            <v>0</v>
          </cell>
          <cell r="CU437">
            <v>0</v>
          </cell>
          <cell r="CV437">
            <v>0</v>
          </cell>
          <cell r="CW437">
            <v>0</v>
          </cell>
          <cell r="CX437">
            <v>0</v>
          </cell>
          <cell r="CY437">
            <v>0</v>
          </cell>
        </row>
        <row r="438">
          <cell r="A438" t="str">
            <v>1.2.2.67</v>
          </cell>
          <cell r="B438" t="str">
            <v>Реконструкция КЛ-0,4 кВ ТП-242 - ул. Дзержинского, 8А</v>
          </cell>
          <cell r="C438" t="str">
            <v>С_1.2.2.67</v>
          </cell>
          <cell r="D438">
            <v>0.4854</v>
          </cell>
          <cell r="E438">
            <v>0</v>
          </cell>
          <cell r="U438">
            <v>0</v>
          </cell>
          <cell r="V438">
            <v>0</v>
          </cell>
          <cell r="X438">
            <v>0</v>
          </cell>
          <cell r="AB438">
            <v>0</v>
          </cell>
          <cell r="AC438">
            <v>0</v>
          </cell>
          <cell r="AE438">
            <v>0</v>
          </cell>
          <cell r="AI438">
            <v>0</v>
          </cell>
          <cell r="AJ438">
            <v>0</v>
          </cell>
          <cell r="AL438">
            <v>0</v>
          </cell>
          <cell r="AP438">
            <v>0</v>
          </cell>
          <cell r="AQ438">
            <v>0</v>
          </cell>
          <cell r="AS438">
            <v>0</v>
          </cell>
          <cell r="AW438">
            <v>0.4854</v>
          </cell>
          <cell r="AX438">
            <v>0</v>
          </cell>
          <cell r="AZ438">
            <v>0.27</v>
          </cell>
          <cell r="BD438">
            <v>0</v>
          </cell>
          <cell r="BE438">
            <v>0</v>
          </cell>
          <cell r="BG438">
            <v>0</v>
          </cell>
          <cell r="BK438">
            <v>0</v>
          </cell>
          <cell r="BL438">
            <v>0</v>
          </cell>
          <cell r="BN438">
            <v>0</v>
          </cell>
          <cell r="BR438">
            <v>0</v>
          </cell>
          <cell r="BS438">
            <v>0</v>
          </cell>
          <cell r="BU438">
            <v>0</v>
          </cell>
          <cell r="BY438">
            <v>0</v>
          </cell>
          <cell r="BZ438">
            <v>0</v>
          </cell>
          <cell r="CB438">
            <v>0</v>
          </cell>
          <cell r="CF438">
            <v>0</v>
          </cell>
          <cell r="CG438">
            <v>0</v>
          </cell>
          <cell r="CI438">
            <v>0</v>
          </cell>
          <cell r="CL438">
            <v>0</v>
          </cell>
          <cell r="CM438">
            <v>0.4854</v>
          </cell>
          <cell r="CN438">
            <v>0</v>
          </cell>
          <cell r="CO438">
            <v>0</v>
          </cell>
          <cell r="CP438">
            <v>0.27</v>
          </cell>
          <cell r="CQ438">
            <v>0</v>
          </cell>
          <cell r="CR438">
            <v>0</v>
          </cell>
          <cell r="CS438">
            <v>0</v>
          </cell>
          <cell r="CT438">
            <v>0</v>
          </cell>
          <cell r="CU438">
            <v>0</v>
          </cell>
          <cell r="CV438">
            <v>0</v>
          </cell>
          <cell r="CW438">
            <v>0</v>
          </cell>
          <cell r="CX438">
            <v>0</v>
          </cell>
          <cell r="CY438">
            <v>0</v>
          </cell>
        </row>
        <row r="439">
          <cell r="A439" t="str">
            <v>1.2.2.68</v>
          </cell>
          <cell r="B439" t="str">
            <v>Реконструкция КЛ-0,4 кВ ТП-242 - ул. Дзержинского, 8</v>
          </cell>
          <cell r="C439" t="str">
            <v>С_1.2.2.68</v>
          </cell>
          <cell r="D439">
            <v>0.87736999999999998</v>
          </cell>
          <cell r="E439">
            <v>0</v>
          </cell>
          <cell r="U439">
            <v>0</v>
          </cell>
          <cell r="V439">
            <v>0</v>
          </cell>
          <cell r="X439">
            <v>0</v>
          </cell>
          <cell r="AB439">
            <v>0</v>
          </cell>
          <cell r="AC439">
            <v>0</v>
          </cell>
          <cell r="AE439">
            <v>0</v>
          </cell>
          <cell r="AI439">
            <v>0</v>
          </cell>
          <cell r="AJ439">
            <v>0</v>
          </cell>
          <cell r="AL439">
            <v>0</v>
          </cell>
          <cell r="AP439">
            <v>0</v>
          </cell>
          <cell r="AQ439">
            <v>0</v>
          </cell>
          <cell r="AS439">
            <v>0</v>
          </cell>
          <cell r="AW439">
            <v>0.87736999999999998</v>
          </cell>
          <cell r="AX439">
            <v>0</v>
          </cell>
          <cell r="AZ439">
            <v>0.52</v>
          </cell>
          <cell r="BD439">
            <v>0</v>
          </cell>
          <cell r="BE439">
            <v>0</v>
          </cell>
          <cell r="BG439">
            <v>0</v>
          </cell>
          <cell r="BK439">
            <v>0</v>
          </cell>
          <cell r="BL439">
            <v>0</v>
          </cell>
          <cell r="BN439">
            <v>0</v>
          </cell>
          <cell r="BR439">
            <v>0</v>
          </cell>
          <cell r="BS439">
            <v>0</v>
          </cell>
          <cell r="BU439">
            <v>0</v>
          </cell>
          <cell r="BY439">
            <v>0</v>
          </cell>
          <cell r="BZ439">
            <v>0</v>
          </cell>
          <cell r="CB439">
            <v>0</v>
          </cell>
          <cell r="CF439">
            <v>0</v>
          </cell>
          <cell r="CG439">
            <v>0</v>
          </cell>
          <cell r="CI439">
            <v>0</v>
          </cell>
          <cell r="CL439">
            <v>0</v>
          </cell>
          <cell r="CM439">
            <v>0.87736999999999998</v>
          </cell>
          <cell r="CN439">
            <v>0</v>
          </cell>
          <cell r="CO439">
            <v>0</v>
          </cell>
          <cell r="CP439">
            <v>0.52</v>
          </cell>
          <cell r="CQ439">
            <v>0</v>
          </cell>
          <cell r="CR439">
            <v>0</v>
          </cell>
          <cell r="CS439">
            <v>0</v>
          </cell>
          <cell r="CT439">
            <v>0</v>
          </cell>
          <cell r="CU439">
            <v>0</v>
          </cell>
          <cell r="CV439">
            <v>0</v>
          </cell>
          <cell r="CW439">
            <v>0</v>
          </cell>
          <cell r="CX439">
            <v>0</v>
          </cell>
          <cell r="CY439">
            <v>0</v>
          </cell>
        </row>
        <row r="440">
          <cell r="A440" t="str">
            <v>1.2.2.69</v>
          </cell>
          <cell r="B440" t="str">
            <v>Реконструкция КЛ-0,4 кВ ТП-276 - ул. Бажова, 10</v>
          </cell>
          <cell r="C440" t="str">
            <v>С_1.2.2.69</v>
          </cell>
          <cell r="D440">
            <v>0.45288999999999996</v>
          </cell>
          <cell r="E440">
            <v>0</v>
          </cell>
          <cell r="U440">
            <v>0</v>
          </cell>
          <cell r="V440">
            <v>0</v>
          </cell>
          <cell r="X440">
            <v>0</v>
          </cell>
          <cell r="AB440">
            <v>0</v>
          </cell>
          <cell r="AC440">
            <v>0</v>
          </cell>
          <cell r="AE440">
            <v>0</v>
          </cell>
          <cell r="AI440">
            <v>0</v>
          </cell>
          <cell r="AJ440">
            <v>0</v>
          </cell>
          <cell r="AL440">
            <v>0</v>
          </cell>
          <cell r="AP440">
            <v>0</v>
          </cell>
          <cell r="AQ440">
            <v>0</v>
          </cell>
          <cell r="AS440">
            <v>0</v>
          </cell>
          <cell r="AW440">
            <v>0.45288999999999996</v>
          </cell>
          <cell r="AX440">
            <v>0</v>
          </cell>
          <cell r="AZ440">
            <v>0.25</v>
          </cell>
          <cell r="BD440">
            <v>0</v>
          </cell>
          <cell r="BE440">
            <v>0</v>
          </cell>
          <cell r="BG440">
            <v>0</v>
          </cell>
          <cell r="BK440">
            <v>0</v>
          </cell>
          <cell r="BL440">
            <v>0</v>
          </cell>
          <cell r="BN440">
            <v>0</v>
          </cell>
          <cell r="BR440">
            <v>0</v>
          </cell>
          <cell r="BS440">
            <v>0</v>
          </cell>
          <cell r="BU440">
            <v>0</v>
          </cell>
          <cell r="BY440">
            <v>0</v>
          </cell>
          <cell r="BZ440">
            <v>0</v>
          </cell>
          <cell r="CB440">
            <v>0</v>
          </cell>
          <cell r="CF440">
            <v>0</v>
          </cell>
          <cell r="CG440">
            <v>0</v>
          </cell>
          <cell r="CI440">
            <v>0</v>
          </cell>
          <cell r="CL440">
            <v>0</v>
          </cell>
          <cell r="CM440">
            <v>0.45288999999999996</v>
          </cell>
          <cell r="CN440">
            <v>0</v>
          </cell>
          <cell r="CO440">
            <v>0</v>
          </cell>
          <cell r="CP440">
            <v>0.25</v>
          </cell>
          <cell r="CQ440">
            <v>0</v>
          </cell>
          <cell r="CR440">
            <v>0</v>
          </cell>
          <cell r="CS440">
            <v>0</v>
          </cell>
          <cell r="CT440">
            <v>0</v>
          </cell>
          <cell r="CU440">
            <v>0</v>
          </cell>
          <cell r="CV440">
            <v>0</v>
          </cell>
          <cell r="CW440">
            <v>0</v>
          </cell>
          <cell r="CX440">
            <v>0</v>
          </cell>
          <cell r="CY440">
            <v>0</v>
          </cell>
        </row>
        <row r="441">
          <cell r="A441" t="str">
            <v>1.2.2.70</v>
          </cell>
          <cell r="B441" t="str">
            <v>Реконструкция КЛ-0,4 кВ ТП-276 - ул. Бажова, 14</v>
          </cell>
          <cell r="C441" t="str">
            <v>С_1.2.2.70</v>
          </cell>
          <cell r="D441">
            <v>0.35327999999999998</v>
          </cell>
          <cell r="E441">
            <v>0</v>
          </cell>
          <cell r="U441">
            <v>0</v>
          </cell>
          <cell r="V441">
            <v>0</v>
          </cell>
          <cell r="X441">
            <v>0</v>
          </cell>
          <cell r="AB441">
            <v>0</v>
          </cell>
          <cell r="AC441">
            <v>0</v>
          </cell>
          <cell r="AE441">
            <v>0</v>
          </cell>
          <cell r="AI441">
            <v>0</v>
          </cell>
          <cell r="AJ441">
            <v>0</v>
          </cell>
          <cell r="AL441">
            <v>0</v>
          </cell>
          <cell r="AP441">
            <v>0</v>
          </cell>
          <cell r="AQ441">
            <v>0</v>
          </cell>
          <cell r="AS441">
            <v>0</v>
          </cell>
          <cell r="AW441">
            <v>0.35327999999999998</v>
          </cell>
          <cell r="AX441">
            <v>0</v>
          </cell>
          <cell r="AZ441">
            <v>0.192</v>
          </cell>
          <cell r="BD441">
            <v>0</v>
          </cell>
          <cell r="BE441">
            <v>0</v>
          </cell>
          <cell r="BG441">
            <v>0</v>
          </cell>
          <cell r="BK441">
            <v>0</v>
          </cell>
          <cell r="BL441">
            <v>0</v>
          </cell>
          <cell r="BN441">
            <v>0</v>
          </cell>
          <cell r="BR441">
            <v>0</v>
          </cell>
          <cell r="BS441">
            <v>0</v>
          </cell>
          <cell r="BU441">
            <v>0</v>
          </cell>
          <cell r="BY441">
            <v>0</v>
          </cell>
          <cell r="BZ441">
            <v>0</v>
          </cell>
          <cell r="CB441">
            <v>0</v>
          </cell>
          <cell r="CF441">
            <v>0</v>
          </cell>
          <cell r="CG441">
            <v>0</v>
          </cell>
          <cell r="CI441">
            <v>0</v>
          </cell>
          <cell r="CL441">
            <v>0</v>
          </cell>
          <cell r="CM441">
            <v>0.35327999999999998</v>
          </cell>
          <cell r="CN441">
            <v>0</v>
          </cell>
          <cell r="CO441">
            <v>0</v>
          </cell>
          <cell r="CP441">
            <v>0.192</v>
          </cell>
          <cell r="CQ441">
            <v>0</v>
          </cell>
          <cell r="CR441">
            <v>0</v>
          </cell>
          <cell r="CS441">
            <v>0</v>
          </cell>
          <cell r="CT441">
            <v>0</v>
          </cell>
          <cell r="CU441">
            <v>0</v>
          </cell>
          <cell r="CV441">
            <v>0</v>
          </cell>
          <cell r="CW441">
            <v>0</v>
          </cell>
          <cell r="CX441">
            <v>0</v>
          </cell>
          <cell r="CY441">
            <v>0</v>
          </cell>
        </row>
        <row r="442">
          <cell r="A442" t="str">
            <v>1.2.2.71</v>
          </cell>
          <cell r="B442" t="str">
            <v>Реконструкция КЛ-0,4 кВ ТП-295 - ул. Студенческая, 19</v>
          </cell>
          <cell r="C442" t="str">
            <v>С_1.2.2.71</v>
          </cell>
          <cell r="D442">
            <v>0.53122999999999998</v>
          </cell>
          <cell r="E442">
            <v>0</v>
          </cell>
          <cell r="U442">
            <v>0</v>
          </cell>
          <cell r="V442">
            <v>0</v>
          </cell>
          <cell r="X442">
            <v>0</v>
          </cell>
          <cell r="AB442">
            <v>0</v>
          </cell>
          <cell r="AC442">
            <v>0</v>
          </cell>
          <cell r="AE442">
            <v>0</v>
          </cell>
          <cell r="AI442">
            <v>0</v>
          </cell>
          <cell r="AJ442">
            <v>0</v>
          </cell>
          <cell r="AL442">
            <v>0</v>
          </cell>
          <cell r="AP442">
            <v>0</v>
          </cell>
          <cell r="AQ442">
            <v>0</v>
          </cell>
          <cell r="AS442">
            <v>0</v>
          </cell>
          <cell r="AW442">
            <v>0.53122999999999998</v>
          </cell>
          <cell r="AX442">
            <v>0</v>
          </cell>
          <cell r="AZ442">
            <v>0.3</v>
          </cell>
          <cell r="BD442">
            <v>0</v>
          </cell>
          <cell r="BE442">
            <v>0</v>
          </cell>
          <cell r="BG442">
            <v>0</v>
          </cell>
          <cell r="BK442">
            <v>0</v>
          </cell>
          <cell r="BL442">
            <v>0</v>
          </cell>
          <cell r="BN442">
            <v>0</v>
          </cell>
          <cell r="BR442">
            <v>0</v>
          </cell>
          <cell r="BS442">
            <v>0</v>
          </cell>
          <cell r="BU442">
            <v>0</v>
          </cell>
          <cell r="BY442">
            <v>0</v>
          </cell>
          <cell r="BZ442">
            <v>0</v>
          </cell>
          <cell r="CB442">
            <v>0</v>
          </cell>
          <cell r="CF442">
            <v>0</v>
          </cell>
          <cell r="CG442">
            <v>0</v>
          </cell>
          <cell r="CI442">
            <v>0</v>
          </cell>
          <cell r="CL442">
            <v>0</v>
          </cell>
          <cell r="CM442">
            <v>0.53122999999999998</v>
          </cell>
          <cell r="CN442">
            <v>0</v>
          </cell>
          <cell r="CO442">
            <v>0</v>
          </cell>
          <cell r="CP442">
            <v>0.3</v>
          </cell>
          <cell r="CQ442">
            <v>0</v>
          </cell>
          <cell r="CR442">
            <v>0</v>
          </cell>
          <cell r="CS442">
            <v>0</v>
          </cell>
          <cell r="CT442">
            <v>0</v>
          </cell>
          <cell r="CU442">
            <v>0</v>
          </cell>
          <cell r="CV442">
            <v>0</v>
          </cell>
          <cell r="CW442">
            <v>0</v>
          </cell>
          <cell r="CX442">
            <v>0</v>
          </cell>
          <cell r="CY442">
            <v>0</v>
          </cell>
        </row>
        <row r="443">
          <cell r="A443" t="str">
            <v>1.2.2.72</v>
          </cell>
          <cell r="B443" t="str">
            <v>Реконструкция КЛ-0,4 кВ ТП-366 - ул. Майская, 1</v>
          </cell>
          <cell r="C443" t="str">
            <v>С_1.2.2.72</v>
          </cell>
          <cell r="D443">
            <v>0.56252000000000002</v>
          </cell>
          <cell r="E443">
            <v>0</v>
          </cell>
          <cell r="U443">
            <v>0</v>
          </cell>
          <cell r="V443">
            <v>0</v>
          </cell>
          <cell r="X443">
            <v>0</v>
          </cell>
          <cell r="AB443">
            <v>0</v>
          </cell>
          <cell r="AC443">
            <v>0</v>
          </cell>
          <cell r="AE443">
            <v>0</v>
          </cell>
          <cell r="AI443">
            <v>0</v>
          </cell>
          <cell r="AJ443">
            <v>0</v>
          </cell>
          <cell r="AL443">
            <v>0</v>
          </cell>
          <cell r="AP443">
            <v>0</v>
          </cell>
          <cell r="AQ443">
            <v>0</v>
          </cell>
          <cell r="AS443">
            <v>0</v>
          </cell>
          <cell r="AW443">
            <v>0.56252000000000002</v>
          </cell>
          <cell r="AX443">
            <v>0</v>
          </cell>
          <cell r="AZ443">
            <v>0.318</v>
          </cell>
          <cell r="BD443">
            <v>0</v>
          </cell>
          <cell r="BE443">
            <v>0</v>
          </cell>
          <cell r="BG443">
            <v>0</v>
          </cell>
          <cell r="BK443">
            <v>0</v>
          </cell>
          <cell r="BL443">
            <v>0</v>
          </cell>
          <cell r="BN443">
            <v>0</v>
          </cell>
          <cell r="BR443">
            <v>0</v>
          </cell>
          <cell r="BS443">
            <v>0</v>
          </cell>
          <cell r="BU443">
            <v>0</v>
          </cell>
          <cell r="BY443">
            <v>0</v>
          </cell>
          <cell r="BZ443">
            <v>0</v>
          </cell>
          <cell r="CB443">
            <v>0</v>
          </cell>
          <cell r="CF443">
            <v>0</v>
          </cell>
          <cell r="CG443">
            <v>0</v>
          </cell>
          <cell r="CI443">
            <v>0</v>
          </cell>
          <cell r="CL443">
            <v>0</v>
          </cell>
          <cell r="CM443">
            <v>0.56252000000000002</v>
          </cell>
          <cell r="CN443">
            <v>0</v>
          </cell>
          <cell r="CO443">
            <v>0</v>
          </cell>
          <cell r="CP443">
            <v>0.318</v>
          </cell>
          <cell r="CQ443">
            <v>0</v>
          </cell>
          <cell r="CR443">
            <v>0</v>
          </cell>
          <cell r="CS443">
            <v>0</v>
          </cell>
          <cell r="CT443">
            <v>0</v>
          </cell>
          <cell r="CU443">
            <v>0</v>
          </cell>
          <cell r="CV443">
            <v>0</v>
          </cell>
          <cell r="CW443">
            <v>0</v>
          </cell>
          <cell r="CX443">
            <v>0</v>
          </cell>
          <cell r="CY443">
            <v>0</v>
          </cell>
        </row>
        <row r="444">
          <cell r="A444" t="str">
            <v>1.2.2.73</v>
          </cell>
          <cell r="B444" t="str">
            <v>Реконструкция КЛ-0,4 кВ ТП-366 - ул. Майская, 3</v>
          </cell>
          <cell r="C444" t="str">
            <v>С_1.2.2.73</v>
          </cell>
          <cell r="D444">
            <v>0.67341999999999991</v>
          </cell>
          <cell r="E444">
            <v>0</v>
          </cell>
          <cell r="U444">
            <v>0</v>
          </cell>
          <cell r="V444">
            <v>0</v>
          </cell>
          <cell r="X444">
            <v>0</v>
          </cell>
          <cell r="AB444">
            <v>0</v>
          </cell>
          <cell r="AC444">
            <v>0</v>
          </cell>
          <cell r="AE444">
            <v>0</v>
          </cell>
          <cell r="AI444">
            <v>0</v>
          </cell>
          <cell r="AJ444">
            <v>0</v>
          </cell>
          <cell r="AL444">
            <v>0</v>
          </cell>
          <cell r="AP444">
            <v>0</v>
          </cell>
          <cell r="AQ444">
            <v>0</v>
          </cell>
          <cell r="AS444">
            <v>0</v>
          </cell>
          <cell r="AW444">
            <v>0.67341999999999991</v>
          </cell>
          <cell r="AX444">
            <v>0</v>
          </cell>
          <cell r="AZ444">
            <v>0.38600000000000001</v>
          </cell>
          <cell r="BD444">
            <v>0</v>
          </cell>
          <cell r="BE444">
            <v>0</v>
          </cell>
          <cell r="BG444">
            <v>0</v>
          </cell>
          <cell r="BK444">
            <v>0</v>
          </cell>
          <cell r="BL444">
            <v>0</v>
          </cell>
          <cell r="BN444">
            <v>0</v>
          </cell>
          <cell r="BR444">
            <v>0</v>
          </cell>
          <cell r="BS444">
            <v>0</v>
          </cell>
          <cell r="BU444">
            <v>0</v>
          </cell>
          <cell r="BY444">
            <v>0</v>
          </cell>
          <cell r="BZ444">
            <v>0</v>
          </cell>
          <cell r="CB444">
            <v>0</v>
          </cell>
          <cell r="CF444">
            <v>0</v>
          </cell>
          <cell r="CG444">
            <v>0</v>
          </cell>
          <cell r="CI444">
            <v>0</v>
          </cell>
          <cell r="CL444">
            <v>0</v>
          </cell>
          <cell r="CM444">
            <v>0.67341999999999991</v>
          </cell>
          <cell r="CN444">
            <v>0</v>
          </cell>
          <cell r="CO444">
            <v>0</v>
          </cell>
          <cell r="CP444">
            <v>0.38600000000000001</v>
          </cell>
          <cell r="CQ444">
            <v>0</v>
          </cell>
          <cell r="CR444">
            <v>0</v>
          </cell>
          <cell r="CS444">
            <v>0</v>
          </cell>
          <cell r="CT444">
            <v>0</v>
          </cell>
          <cell r="CU444">
            <v>0</v>
          </cell>
          <cell r="CV444">
            <v>0</v>
          </cell>
          <cell r="CW444">
            <v>0</v>
          </cell>
          <cell r="CX444">
            <v>0</v>
          </cell>
          <cell r="CY444">
            <v>0</v>
          </cell>
        </row>
        <row r="445">
          <cell r="A445" t="str">
            <v>1.2.2.74</v>
          </cell>
          <cell r="B445" t="str">
            <v>Реконструкция КЛ-0,4 кВ ТП-366 - ул. Энергетиков, 53 бл.А</v>
          </cell>
          <cell r="C445" t="str">
            <v>С_1.2.2.74</v>
          </cell>
          <cell r="D445">
            <v>0.26700999999999997</v>
          </cell>
          <cell r="E445">
            <v>0</v>
          </cell>
          <cell r="U445">
            <v>0</v>
          </cell>
          <cell r="V445">
            <v>0</v>
          </cell>
          <cell r="X445">
            <v>0</v>
          </cell>
          <cell r="AB445">
            <v>0</v>
          </cell>
          <cell r="AC445">
            <v>0</v>
          </cell>
          <cell r="AE445">
            <v>0</v>
          </cell>
          <cell r="AI445">
            <v>0</v>
          </cell>
          <cell r="AJ445">
            <v>0</v>
          </cell>
          <cell r="AL445">
            <v>0</v>
          </cell>
          <cell r="AP445">
            <v>0</v>
          </cell>
          <cell r="AQ445">
            <v>0</v>
          </cell>
          <cell r="AS445">
            <v>0</v>
          </cell>
          <cell r="AW445">
            <v>0.26700999999999997</v>
          </cell>
          <cell r="AX445">
            <v>0</v>
          </cell>
          <cell r="AZ445">
            <v>0.13</v>
          </cell>
          <cell r="BD445">
            <v>0</v>
          </cell>
          <cell r="BE445">
            <v>0</v>
          </cell>
          <cell r="BG445">
            <v>0</v>
          </cell>
          <cell r="BK445">
            <v>0</v>
          </cell>
          <cell r="BL445">
            <v>0</v>
          </cell>
          <cell r="BN445">
            <v>0</v>
          </cell>
          <cell r="BR445">
            <v>0</v>
          </cell>
          <cell r="BS445">
            <v>0</v>
          </cell>
          <cell r="BU445">
            <v>0</v>
          </cell>
          <cell r="BY445">
            <v>0</v>
          </cell>
          <cell r="BZ445">
            <v>0</v>
          </cell>
          <cell r="CB445">
            <v>0</v>
          </cell>
          <cell r="CF445">
            <v>0</v>
          </cell>
          <cell r="CG445">
            <v>0</v>
          </cell>
          <cell r="CI445">
            <v>0</v>
          </cell>
          <cell r="CL445">
            <v>0</v>
          </cell>
          <cell r="CM445">
            <v>0.26700999999999997</v>
          </cell>
          <cell r="CN445">
            <v>0</v>
          </cell>
          <cell r="CO445">
            <v>0</v>
          </cell>
          <cell r="CP445">
            <v>0.13</v>
          </cell>
          <cell r="CQ445">
            <v>0</v>
          </cell>
          <cell r="CR445">
            <v>0</v>
          </cell>
          <cell r="CS445">
            <v>0</v>
          </cell>
          <cell r="CT445">
            <v>0</v>
          </cell>
          <cell r="CU445">
            <v>0</v>
          </cell>
          <cell r="CV445">
            <v>0</v>
          </cell>
          <cell r="CW445">
            <v>0</v>
          </cell>
          <cell r="CX445">
            <v>0</v>
          </cell>
          <cell r="CY445">
            <v>0</v>
          </cell>
        </row>
        <row r="446">
          <cell r="A446" t="str">
            <v>1.2.2.75</v>
          </cell>
          <cell r="B446" t="str">
            <v>Реконструкция КЛ-0,4 кВ ТП-366 - ул. Энергетиков, 53 бл.Б</v>
          </cell>
          <cell r="C446" t="str">
            <v>С_1.2.2.75</v>
          </cell>
          <cell r="D446">
            <v>0.31017</v>
          </cell>
          <cell r="E446">
            <v>0</v>
          </cell>
          <cell r="U446">
            <v>0</v>
          </cell>
          <cell r="V446">
            <v>0</v>
          </cell>
          <cell r="X446">
            <v>0</v>
          </cell>
          <cell r="AB446">
            <v>0</v>
          </cell>
          <cell r="AC446">
            <v>0</v>
          </cell>
          <cell r="AE446">
            <v>0</v>
          </cell>
          <cell r="AI446">
            <v>0</v>
          </cell>
          <cell r="AJ446">
            <v>0</v>
          </cell>
          <cell r="AL446">
            <v>0</v>
          </cell>
          <cell r="AP446">
            <v>0</v>
          </cell>
          <cell r="AQ446">
            <v>0</v>
          </cell>
          <cell r="AS446">
            <v>0</v>
          </cell>
          <cell r="AW446">
            <v>0.31017</v>
          </cell>
          <cell r="AX446">
            <v>0</v>
          </cell>
          <cell r="AZ446">
            <v>0.16400000000000001</v>
          </cell>
          <cell r="BD446">
            <v>0</v>
          </cell>
          <cell r="BE446">
            <v>0</v>
          </cell>
          <cell r="BG446">
            <v>0</v>
          </cell>
          <cell r="BK446">
            <v>0</v>
          </cell>
          <cell r="BL446">
            <v>0</v>
          </cell>
          <cell r="BN446">
            <v>0</v>
          </cell>
          <cell r="BR446">
            <v>0</v>
          </cell>
          <cell r="BS446">
            <v>0</v>
          </cell>
          <cell r="BU446">
            <v>0</v>
          </cell>
          <cell r="BY446">
            <v>0</v>
          </cell>
          <cell r="BZ446">
            <v>0</v>
          </cell>
          <cell r="CB446">
            <v>0</v>
          </cell>
          <cell r="CF446">
            <v>0</v>
          </cell>
          <cell r="CG446">
            <v>0</v>
          </cell>
          <cell r="CI446">
            <v>0</v>
          </cell>
          <cell r="CL446">
            <v>0</v>
          </cell>
          <cell r="CM446">
            <v>0.31017</v>
          </cell>
          <cell r="CN446">
            <v>0</v>
          </cell>
          <cell r="CO446">
            <v>0</v>
          </cell>
          <cell r="CP446">
            <v>0.16400000000000001</v>
          </cell>
          <cell r="CQ446">
            <v>0</v>
          </cell>
          <cell r="CR446">
            <v>0</v>
          </cell>
          <cell r="CS446">
            <v>0</v>
          </cell>
          <cell r="CT446">
            <v>0</v>
          </cell>
          <cell r="CU446">
            <v>0</v>
          </cell>
          <cell r="CV446">
            <v>0</v>
          </cell>
          <cell r="CW446">
            <v>0</v>
          </cell>
          <cell r="CX446">
            <v>0</v>
          </cell>
          <cell r="CY446">
            <v>0</v>
          </cell>
        </row>
        <row r="447">
          <cell r="A447" t="str">
            <v>1.2.2.76</v>
          </cell>
          <cell r="B447" t="str">
            <v>Реконструкция КЛ-0,4 кВ ТП-368 - ул. Республики, 80</v>
          </cell>
          <cell r="C447" t="str">
            <v>С_1.2.2.76</v>
          </cell>
          <cell r="D447">
            <v>0.68732000000000004</v>
          </cell>
          <cell r="E447">
            <v>0</v>
          </cell>
          <cell r="U447">
            <v>0</v>
          </cell>
          <cell r="V447">
            <v>0</v>
          </cell>
          <cell r="X447">
            <v>0</v>
          </cell>
          <cell r="AB447">
            <v>0</v>
          </cell>
          <cell r="AC447">
            <v>0</v>
          </cell>
          <cell r="AE447">
            <v>0</v>
          </cell>
          <cell r="AI447">
            <v>0</v>
          </cell>
          <cell r="AJ447">
            <v>0</v>
          </cell>
          <cell r="AL447">
            <v>0</v>
          </cell>
          <cell r="AP447">
            <v>0</v>
          </cell>
          <cell r="AQ447">
            <v>0</v>
          </cell>
          <cell r="AS447">
            <v>0</v>
          </cell>
          <cell r="AW447">
            <v>0.68732000000000004</v>
          </cell>
          <cell r="AX447">
            <v>0</v>
          </cell>
          <cell r="AZ447">
            <v>0.4</v>
          </cell>
          <cell r="BD447">
            <v>0</v>
          </cell>
          <cell r="BE447">
            <v>0</v>
          </cell>
          <cell r="BG447">
            <v>0</v>
          </cell>
          <cell r="BK447">
            <v>0</v>
          </cell>
          <cell r="BL447">
            <v>0</v>
          </cell>
          <cell r="BN447">
            <v>0</v>
          </cell>
          <cell r="BR447">
            <v>0</v>
          </cell>
          <cell r="BS447">
            <v>0</v>
          </cell>
          <cell r="BU447">
            <v>0</v>
          </cell>
          <cell r="BY447">
            <v>0</v>
          </cell>
          <cell r="BZ447">
            <v>0</v>
          </cell>
          <cell r="CB447">
            <v>0</v>
          </cell>
          <cell r="CF447">
            <v>0</v>
          </cell>
          <cell r="CG447">
            <v>0</v>
          </cell>
          <cell r="CI447">
            <v>0</v>
          </cell>
          <cell r="CL447">
            <v>0</v>
          </cell>
          <cell r="CM447">
            <v>0.68732000000000004</v>
          </cell>
          <cell r="CN447">
            <v>0</v>
          </cell>
          <cell r="CO447">
            <v>0</v>
          </cell>
          <cell r="CP447">
            <v>0.4</v>
          </cell>
          <cell r="CQ447">
            <v>0</v>
          </cell>
          <cell r="CR447">
            <v>0</v>
          </cell>
          <cell r="CS447">
            <v>0</v>
          </cell>
          <cell r="CT447">
            <v>0</v>
          </cell>
          <cell r="CU447">
            <v>0</v>
          </cell>
          <cell r="CV447">
            <v>0</v>
          </cell>
          <cell r="CW447">
            <v>0</v>
          </cell>
          <cell r="CX447">
            <v>0</v>
          </cell>
          <cell r="CY447">
            <v>0</v>
          </cell>
        </row>
        <row r="448">
          <cell r="A448" t="str">
            <v>1.2.2.77</v>
          </cell>
          <cell r="B448" t="str">
            <v>Реконструкция КЛ-0,4 кВ ТП-368 - ул. Республики, 82</v>
          </cell>
          <cell r="C448" t="str">
            <v>С_1.2.2.77</v>
          </cell>
          <cell r="D448">
            <v>0.53122999999999998</v>
          </cell>
          <cell r="E448">
            <v>0</v>
          </cell>
          <cell r="U448">
            <v>0</v>
          </cell>
          <cell r="V448">
            <v>0</v>
          </cell>
          <cell r="X448">
            <v>0</v>
          </cell>
          <cell r="AB448">
            <v>0</v>
          </cell>
          <cell r="AC448">
            <v>0</v>
          </cell>
          <cell r="AE448">
            <v>0</v>
          </cell>
          <cell r="AI448">
            <v>0</v>
          </cell>
          <cell r="AJ448">
            <v>0</v>
          </cell>
          <cell r="AL448">
            <v>0</v>
          </cell>
          <cell r="AP448">
            <v>0</v>
          </cell>
          <cell r="AQ448">
            <v>0</v>
          </cell>
          <cell r="AS448">
            <v>0</v>
          </cell>
          <cell r="AW448">
            <v>0.53122999999999998</v>
          </cell>
          <cell r="AX448">
            <v>0</v>
          </cell>
          <cell r="AZ448">
            <v>0.29599999999999999</v>
          </cell>
          <cell r="BD448">
            <v>0</v>
          </cell>
          <cell r="BE448">
            <v>0</v>
          </cell>
          <cell r="BG448">
            <v>0</v>
          </cell>
          <cell r="BK448">
            <v>0</v>
          </cell>
          <cell r="BL448">
            <v>0</v>
          </cell>
          <cell r="BN448">
            <v>0</v>
          </cell>
          <cell r="BR448">
            <v>0</v>
          </cell>
          <cell r="BS448">
            <v>0</v>
          </cell>
          <cell r="BU448">
            <v>0</v>
          </cell>
          <cell r="BY448">
            <v>0</v>
          </cell>
          <cell r="BZ448">
            <v>0</v>
          </cell>
          <cell r="CB448">
            <v>0</v>
          </cell>
          <cell r="CF448">
            <v>0</v>
          </cell>
          <cell r="CG448">
            <v>0</v>
          </cell>
          <cell r="CI448">
            <v>0</v>
          </cell>
          <cell r="CL448">
            <v>0</v>
          </cell>
          <cell r="CM448">
            <v>0.53122999999999998</v>
          </cell>
          <cell r="CN448">
            <v>0</v>
          </cell>
          <cell r="CO448">
            <v>0</v>
          </cell>
          <cell r="CP448">
            <v>0.29599999999999999</v>
          </cell>
          <cell r="CQ448">
            <v>0</v>
          </cell>
          <cell r="CR448">
            <v>0</v>
          </cell>
          <cell r="CS448">
            <v>0</v>
          </cell>
          <cell r="CT448">
            <v>0</v>
          </cell>
          <cell r="CU448">
            <v>0</v>
          </cell>
          <cell r="CV448">
            <v>0</v>
          </cell>
          <cell r="CW448">
            <v>0</v>
          </cell>
          <cell r="CX448">
            <v>0</v>
          </cell>
          <cell r="CY448">
            <v>0</v>
          </cell>
        </row>
        <row r="449">
          <cell r="A449" t="str">
            <v>1.2.2.78</v>
          </cell>
          <cell r="B449" t="str">
            <v>Реконструкция КЛ-0,4 кВ ТП-368 - ул. Республики, 84</v>
          </cell>
          <cell r="C449" t="str">
            <v>С_1.2.2.78</v>
          </cell>
          <cell r="D449">
            <v>0.71997</v>
          </cell>
          <cell r="E449">
            <v>0</v>
          </cell>
          <cell r="U449">
            <v>0</v>
          </cell>
          <cell r="V449">
            <v>0</v>
          </cell>
          <cell r="X449">
            <v>0</v>
          </cell>
          <cell r="AB449">
            <v>0</v>
          </cell>
          <cell r="AC449">
            <v>0</v>
          </cell>
          <cell r="AE449">
            <v>0</v>
          </cell>
          <cell r="AI449">
            <v>0</v>
          </cell>
          <cell r="AJ449">
            <v>0</v>
          </cell>
          <cell r="AL449">
            <v>0</v>
          </cell>
          <cell r="AP449">
            <v>0</v>
          </cell>
          <cell r="AQ449">
            <v>0</v>
          </cell>
          <cell r="AS449">
            <v>0</v>
          </cell>
          <cell r="AW449">
            <v>0.71997</v>
          </cell>
          <cell r="AX449">
            <v>0</v>
          </cell>
          <cell r="AZ449">
            <v>0.41899999999999998</v>
          </cell>
          <cell r="BD449">
            <v>0</v>
          </cell>
          <cell r="BE449">
            <v>0</v>
          </cell>
          <cell r="BG449">
            <v>0</v>
          </cell>
          <cell r="BK449">
            <v>0</v>
          </cell>
          <cell r="BL449">
            <v>0</v>
          </cell>
          <cell r="BN449">
            <v>0</v>
          </cell>
          <cell r="BR449">
            <v>0</v>
          </cell>
          <cell r="BS449">
            <v>0</v>
          </cell>
          <cell r="BU449">
            <v>0</v>
          </cell>
          <cell r="BY449">
            <v>0</v>
          </cell>
          <cell r="BZ449">
            <v>0</v>
          </cell>
          <cell r="CB449">
            <v>0</v>
          </cell>
          <cell r="CF449">
            <v>0</v>
          </cell>
          <cell r="CG449">
            <v>0</v>
          </cell>
          <cell r="CI449">
            <v>0</v>
          </cell>
          <cell r="CL449">
            <v>0</v>
          </cell>
          <cell r="CM449">
            <v>0.71997</v>
          </cell>
          <cell r="CN449">
            <v>0</v>
          </cell>
          <cell r="CO449">
            <v>0</v>
          </cell>
          <cell r="CP449">
            <v>0.41899999999999998</v>
          </cell>
          <cell r="CQ449">
            <v>0</v>
          </cell>
          <cell r="CR449">
            <v>0</v>
          </cell>
          <cell r="CS449">
            <v>0</v>
          </cell>
          <cell r="CT449">
            <v>0</v>
          </cell>
          <cell r="CU449">
            <v>0</v>
          </cell>
          <cell r="CV449">
            <v>0</v>
          </cell>
          <cell r="CW449">
            <v>0</v>
          </cell>
          <cell r="CX449">
            <v>0</v>
          </cell>
          <cell r="CY449">
            <v>0</v>
          </cell>
        </row>
        <row r="450">
          <cell r="A450" t="str">
            <v>1.2.2.79</v>
          </cell>
          <cell r="B450" t="str">
            <v>Реконструкция КЛ-0,4 кВ ТП-368 - ул. Республики, 86</v>
          </cell>
          <cell r="C450" t="str">
            <v>С_1.2.2.79</v>
          </cell>
          <cell r="D450">
            <v>0.31017</v>
          </cell>
          <cell r="E450">
            <v>0</v>
          </cell>
          <cell r="U450">
            <v>0</v>
          </cell>
          <cell r="V450">
            <v>0</v>
          </cell>
          <cell r="X450">
            <v>0</v>
          </cell>
          <cell r="AB450">
            <v>0</v>
          </cell>
          <cell r="AC450">
            <v>0</v>
          </cell>
          <cell r="AE450">
            <v>0</v>
          </cell>
          <cell r="AI450">
            <v>0.31017</v>
          </cell>
          <cell r="AJ450">
            <v>0</v>
          </cell>
          <cell r="AL450">
            <v>0.16</v>
          </cell>
          <cell r="AP450">
            <v>0</v>
          </cell>
          <cell r="AQ450">
            <v>0</v>
          </cell>
          <cell r="AS450">
            <v>0</v>
          </cell>
          <cell r="AW450">
            <v>0</v>
          </cell>
          <cell r="AX450">
            <v>0</v>
          </cell>
          <cell r="AZ450">
            <v>0</v>
          </cell>
          <cell r="BD450">
            <v>0</v>
          </cell>
          <cell r="BE450">
            <v>0</v>
          </cell>
          <cell r="BG450">
            <v>0</v>
          </cell>
          <cell r="BK450">
            <v>0</v>
          </cell>
          <cell r="BL450">
            <v>0</v>
          </cell>
          <cell r="BN450">
            <v>0</v>
          </cell>
          <cell r="BR450">
            <v>0</v>
          </cell>
          <cell r="BS450">
            <v>0</v>
          </cell>
          <cell r="BU450">
            <v>0</v>
          </cell>
          <cell r="BY450">
            <v>0</v>
          </cell>
          <cell r="BZ450">
            <v>0</v>
          </cell>
          <cell r="CB450">
            <v>0</v>
          </cell>
          <cell r="CF450">
            <v>0</v>
          </cell>
          <cell r="CG450">
            <v>0</v>
          </cell>
          <cell r="CI450">
            <v>0</v>
          </cell>
          <cell r="CL450">
            <v>0</v>
          </cell>
          <cell r="CM450">
            <v>0.31017</v>
          </cell>
          <cell r="CN450">
            <v>0</v>
          </cell>
          <cell r="CO450">
            <v>0</v>
          </cell>
          <cell r="CP450">
            <v>0.16</v>
          </cell>
          <cell r="CQ450">
            <v>0</v>
          </cell>
          <cell r="CR450">
            <v>0</v>
          </cell>
          <cell r="CS450">
            <v>0</v>
          </cell>
          <cell r="CT450">
            <v>0</v>
          </cell>
          <cell r="CU450">
            <v>0</v>
          </cell>
          <cell r="CV450">
            <v>0</v>
          </cell>
          <cell r="CW450">
            <v>0</v>
          </cell>
          <cell r="CX450">
            <v>0</v>
          </cell>
          <cell r="CY450">
            <v>0</v>
          </cell>
        </row>
        <row r="451">
          <cell r="A451" t="str">
            <v>1.2.2.80</v>
          </cell>
          <cell r="B451" t="str">
            <v xml:space="preserve">Реконструкция КЛ-0,4 кВ ТП-370 - ул. Энергетиков, 33 </v>
          </cell>
          <cell r="C451" t="str">
            <v>С_1.2.2.80</v>
          </cell>
          <cell r="D451">
            <v>1.0975299999999999</v>
          </cell>
          <cell r="E451">
            <v>0</v>
          </cell>
          <cell r="U451">
            <v>0</v>
          </cell>
          <cell r="V451">
            <v>0</v>
          </cell>
          <cell r="X451">
            <v>0</v>
          </cell>
          <cell r="AB451">
            <v>0</v>
          </cell>
          <cell r="AC451">
            <v>0</v>
          </cell>
          <cell r="AE451">
            <v>0</v>
          </cell>
          <cell r="AI451">
            <v>1.0975299999999999</v>
          </cell>
          <cell r="AJ451">
            <v>0</v>
          </cell>
          <cell r="AL451">
            <v>0.66</v>
          </cell>
          <cell r="AP451">
            <v>0</v>
          </cell>
          <cell r="AQ451">
            <v>0</v>
          </cell>
          <cell r="AS451">
            <v>0</v>
          </cell>
          <cell r="AW451">
            <v>0</v>
          </cell>
          <cell r="AX451">
            <v>0</v>
          </cell>
          <cell r="AZ451">
            <v>0</v>
          </cell>
          <cell r="BD451">
            <v>0</v>
          </cell>
          <cell r="BE451">
            <v>0</v>
          </cell>
          <cell r="BG451">
            <v>0</v>
          </cell>
          <cell r="BK451">
            <v>0</v>
          </cell>
          <cell r="BL451">
            <v>0</v>
          </cell>
          <cell r="BN451">
            <v>0</v>
          </cell>
          <cell r="BR451">
            <v>0</v>
          </cell>
          <cell r="BS451">
            <v>0</v>
          </cell>
          <cell r="BU451">
            <v>0</v>
          </cell>
          <cell r="BY451">
            <v>0</v>
          </cell>
          <cell r="BZ451">
            <v>0</v>
          </cell>
          <cell r="CB451">
            <v>0</v>
          </cell>
          <cell r="CF451">
            <v>0</v>
          </cell>
          <cell r="CG451">
            <v>0</v>
          </cell>
          <cell r="CI451">
            <v>0</v>
          </cell>
          <cell r="CL451">
            <v>0</v>
          </cell>
          <cell r="CM451">
            <v>1.0975299999999999</v>
          </cell>
          <cell r="CN451">
            <v>0</v>
          </cell>
          <cell r="CO451">
            <v>0</v>
          </cell>
          <cell r="CP451">
            <v>0.66</v>
          </cell>
          <cell r="CQ451">
            <v>0</v>
          </cell>
          <cell r="CR451">
            <v>0</v>
          </cell>
          <cell r="CS451">
            <v>0</v>
          </cell>
          <cell r="CT451">
            <v>0</v>
          </cell>
          <cell r="CU451">
            <v>0</v>
          </cell>
          <cell r="CV451">
            <v>0</v>
          </cell>
          <cell r="CW451">
            <v>0</v>
          </cell>
          <cell r="CX451">
            <v>0</v>
          </cell>
          <cell r="CY451">
            <v>0</v>
          </cell>
        </row>
        <row r="452">
          <cell r="A452" t="str">
            <v>1.2.2.81</v>
          </cell>
          <cell r="B452" t="str">
            <v>Реконструкция КЛ-0,4 кВ ТП-370 - ул. Энергетиков, 35</v>
          </cell>
          <cell r="C452" t="str">
            <v>С_1.2.2.81</v>
          </cell>
          <cell r="D452">
            <v>1.6009</v>
          </cell>
          <cell r="E452">
            <v>0</v>
          </cell>
          <cell r="U452">
            <v>1.6009</v>
          </cell>
          <cell r="V452">
            <v>0</v>
          </cell>
          <cell r="X452">
            <v>0.98399999999999999</v>
          </cell>
          <cell r="AB452">
            <v>0</v>
          </cell>
          <cell r="AC452">
            <v>0</v>
          </cell>
          <cell r="AE452">
            <v>0</v>
          </cell>
          <cell r="AI452">
            <v>0</v>
          </cell>
          <cell r="AJ452">
            <v>0</v>
          </cell>
          <cell r="AL452">
            <v>0</v>
          </cell>
          <cell r="AP452">
            <v>0</v>
          </cell>
          <cell r="AQ452">
            <v>0</v>
          </cell>
          <cell r="AS452">
            <v>0</v>
          </cell>
          <cell r="AW452">
            <v>0</v>
          </cell>
          <cell r="AX452">
            <v>0</v>
          </cell>
          <cell r="AZ452">
            <v>0</v>
          </cell>
          <cell r="BD452">
            <v>0</v>
          </cell>
          <cell r="BE452">
            <v>0</v>
          </cell>
          <cell r="BG452">
            <v>0</v>
          </cell>
          <cell r="BK452">
            <v>0</v>
          </cell>
          <cell r="BL452">
            <v>0</v>
          </cell>
          <cell r="BN452">
            <v>0</v>
          </cell>
          <cell r="BR452">
            <v>0</v>
          </cell>
          <cell r="BS452">
            <v>0</v>
          </cell>
          <cell r="BU452">
            <v>0</v>
          </cell>
          <cell r="BY452">
            <v>0</v>
          </cell>
          <cell r="BZ452">
            <v>0</v>
          </cell>
          <cell r="CB452">
            <v>0</v>
          </cell>
          <cell r="CF452">
            <v>0</v>
          </cell>
          <cell r="CG452">
            <v>0</v>
          </cell>
          <cell r="CI452">
            <v>0</v>
          </cell>
          <cell r="CL452">
            <v>0</v>
          </cell>
          <cell r="CM452">
            <v>1.6009</v>
          </cell>
          <cell r="CN452">
            <v>0</v>
          </cell>
          <cell r="CO452">
            <v>0</v>
          </cell>
          <cell r="CP452">
            <v>0.98399999999999999</v>
          </cell>
          <cell r="CQ452">
            <v>0</v>
          </cell>
          <cell r="CR452">
            <v>0</v>
          </cell>
          <cell r="CS452">
            <v>0</v>
          </cell>
          <cell r="CT452">
            <v>0</v>
          </cell>
          <cell r="CU452">
            <v>0</v>
          </cell>
          <cell r="CV452">
            <v>0</v>
          </cell>
          <cell r="CW452">
            <v>0</v>
          </cell>
          <cell r="CX452">
            <v>0</v>
          </cell>
          <cell r="CY452">
            <v>0</v>
          </cell>
        </row>
        <row r="453">
          <cell r="A453" t="str">
            <v>1.2.2.82</v>
          </cell>
          <cell r="B453" t="str">
            <v>Реконструкция КЛ-0,4 кВ ТП-370 - ул. Энергетиков, 37</v>
          </cell>
          <cell r="C453" t="str">
            <v>С_1.2.2.82</v>
          </cell>
          <cell r="D453">
            <v>0.43632999999999994</v>
          </cell>
          <cell r="E453">
            <v>0</v>
          </cell>
          <cell r="U453">
            <v>0.43632999999999994</v>
          </cell>
          <cell r="V453">
            <v>0</v>
          </cell>
          <cell r="X453">
            <v>0.24</v>
          </cell>
          <cell r="AB453">
            <v>0</v>
          </cell>
          <cell r="AC453">
            <v>0</v>
          </cell>
          <cell r="AE453">
            <v>0</v>
          </cell>
          <cell r="AI453">
            <v>0</v>
          </cell>
          <cell r="AJ453">
            <v>0</v>
          </cell>
          <cell r="AL453">
            <v>0</v>
          </cell>
          <cell r="AP453">
            <v>0</v>
          </cell>
          <cell r="AQ453">
            <v>0</v>
          </cell>
          <cell r="AS453">
            <v>0</v>
          </cell>
          <cell r="AW453">
            <v>0</v>
          </cell>
          <cell r="AX453">
            <v>0</v>
          </cell>
          <cell r="AZ453">
            <v>0</v>
          </cell>
          <cell r="BD453">
            <v>0</v>
          </cell>
          <cell r="BE453">
            <v>0</v>
          </cell>
          <cell r="BG453">
            <v>0</v>
          </cell>
          <cell r="BK453">
            <v>0</v>
          </cell>
          <cell r="BL453">
            <v>0</v>
          </cell>
          <cell r="BN453">
            <v>0</v>
          </cell>
          <cell r="BR453">
            <v>0</v>
          </cell>
          <cell r="BS453">
            <v>0</v>
          </cell>
          <cell r="BU453">
            <v>0</v>
          </cell>
          <cell r="BY453">
            <v>0</v>
          </cell>
          <cell r="BZ453">
            <v>0</v>
          </cell>
          <cell r="CB453">
            <v>0</v>
          </cell>
          <cell r="CF453">
            <v>0</v>
          </cell>
          <cell r="CG453">
            <v>0</v>
          </cell>
          <cell r="CI453">
            <v>0</v>
          </cell>
          <cell r="CL453">
            <v>0</v>
          </cell>
          <cell r="CM453">
            <v>0.43632999999999994</v>
          </cell>
          <cell r="CN453">
            <v>0</v>
          </cell>
          <cell r="CO453">
            <v>0</v>
          </cell>
          <cell r="CP453">
            <v>0.24</v>
          </cell>
          <cell r="CQ453">
            <v>0</v>
          </cell>
          <cell r="CR453">
            <v>0</v>
          </cell>
          <cell r="CS453">
            <v>0</v>
          </cell>
          <cell r="CT453">
            <v>0</v>
          </cell>
          <cell r="CU453">
            <v>0</v>
          </cell>
          <cell r="CV453">
            <v>0</v>
          </cell>
          <cell r="CW453">
            <v>0</v>
          </cell>
          <cell r="CX453">
            <v>0</v>
          </cell>
          <cell r="CY453">
            <v>0</v>
          </cell>
        </row>
        <row r="454">
          <cell r="A454" t="str">
            <v>1.2.2.83</v>
          </cell>
          <cell r="B454" t="str">
            <v>Реконструкция КЛ-0,4 кВ ТП-371 - ул. Республики, 70</v>
          </cell>
          <cell r="C454" t="str">
            <v>С_1.2.2.83</v>
          </cell>
          <cell r="D454">
            <v>0.53892999999999991</v>
          </cell>
          <cell r="E454">
            <v>0</v>
          </cell>
          <cell r="U454">
            <v>0.53892999999999991</v>
          </cell>
          <cell r="V454">
            <v>0</v>
          </cell>
          <cell r="X454">
            <v>0.46</v>
          </cell>
          <cell r="AB454">
            <v>0</v>
          </cell>
          <cell r="AC454">
            <v>0</v>
          </cell>
          <cell r="AE454">
            <v>0</v>
          </cell>
          <cell r="AI454">
            <v>0</v>
          </cell>
          <cell r="AJ454">
            <v>0</v>
          </cell>
          <cell r="AL454">
            <v>0</v>
          </cell>
          <cell r="AP454">
            <v>0</v>
          </cell>
          <cell r="AQ454">
            <v>0</v>
          </cell>
          <cell r="AS454">
            <v>0</v>
          </cell>
          <cell r="AW454">
            <v>0</v>
          </cell>
          <cell r="AX454">
            <v>0</v>
          </cell>
          <cell r="AZ454">
            <v>0</v>
          </cell>
          <cell r="BD454">
            <v>0</v>
          </cell>
          <cell r="BE454">
            <v>0</v>
          </cell>
          <cell r="BG454">
            <v>0</v>
          </cell>
          <cell r="BK454">
            <v>0</v>
          </cell>
          <cell r="BL454">
            <v>0</v>
          </cell>
          <cell r="BN454">
            <v>0</v>
          </cell>
          <cell r="BR454">
            <v>0</v>
          </cell>
          <cell r="BS454">
            <v>0</v>
          </cell>
          <cell r="BU454">
            <v>0</v>
          </cell>
          <cell r="BY454">
            <v>0</v>
          </cell>
          <cell r="BZ454">
            <v>0</v>
          </cell>
          <cell r="CB454">
            <v>0</v>
          </cell>
          <cell r="CF454">
            <v>0</v>
          </cell>
          <cell r="CG454">
            <v>0</v>
          </cell>
          <cell r="CI454">
            <v>0</v>
          </cell>
          <cell r="CL454">
            <v>0</v>
          </cell>
          <cell r="CM454">
            <v>0.53892999999999991</v>
          </cell>
          <cell r="CN454">
            <v>0</v>
          </cell>
          <cell r="CO454">
            <v>0</v>
          </cell>
          <cell r="CP454">
            <v>0.46</v>
          </cell>
          <cell r="CQ454">
            <v>0</v>
          </cell>
          <cell r="CR454">
            <v>0</v>
          </cell>
          <cell r="CS454">
            <v>0</v>
          </cell>
          <cell r="CT454">
            <v>0</v>
          </cell>
          <cell r="CU454">
            <v>0</v>
          </cell>
          <cell r="CV454">
            <v>0</v>
          </cell>
          <cell r="CW454">
            <v>0</v>
          </cell>
          <cell r="CX454">
            <v>0</v>
          </cell>
          <cell r="CY454">
            <v>0</v>
          </cell>
        </row>
        <row r="455">
          <cell r="A455" t="str">
            <v>1.2.2.84</v>
          </cell>
          <cell r="B455" t="str">
            <v>Реконструкция КЛ-0,4 кВ ТП-388 - ул. Энергетиков, 20</v>
          </cell>
          <cell r="C455" t="str">
            <v>С_1.2.2.84</v>
          </cell>
          <cell r="D455">
            <v>0.53122999999999998</v>
          </cell>
          <cell r="E455">
            <v>0</v>
          </cell>
          <cell r="U455">
            <v>0.53122999999999998</v>
          </cell>
          <cell r="V455">
            <v>0</v>
          </cell>
          <cell r="X455">
            <v>0.3</v>
          </cell>
          <cell r="AB455">
            <v>0</v>
          </cell>
          <cell r="AC455">
            <v>0</v>
          </cell>
          <cell r="AE455">
            <v>0</v>
          </cell>
          <cell r="AI455">
            <v>0</v>
          </cell>
          <cell r="AJ455">
            <v>0</v>
          </cell>
          <cell r="AL455">
            <v>0</v>
          </cell>
          <cell r="AP455">
            <v>0</v>
          </cell>
          <cell r="AQ455">
            <v>0</v>
          </cell>
          <cell r="AS455">
            <v>0</v>
          </cell>
          <cell r="AW455">
            <v>0</v>
          </cell>
          <cell r="AX455">
            <v>0</v>
          </cell>
          <cell r="AZ455">
            <v>0</v>
          </cell>
          <cell r="BD455">
            <v>0</v>
          </cell>
          <cell r="BE455">
            <v>0</v>
          </cell>
          <cell r="BG455">
            <v>0</v>
          </cell>
          <cell r="BK455">
            <v>0</v>
          </cell>
          <cell r="BL455">
            <v>0</v>
          </cell>
          <cell r="BN455">
            <v>0</v>
          </cell>
          <cell r="BR455">
            <v>0</v>
          </cell>
          <cell r="BS455">
            <v>0</v>
          </cell>
          <cell r="BU455">
            <v>0</v>
          </cell>
          <cell r="BY455">
            <v>0</v>
          </cell>
          <cell r="BZ455">
            <v>0</v>
          </cell>
          <cell r="CB455">
            <v>0</v>
          </cell>
          <cell r="CF455">
            <v>0</v>
          </cell>
          <cell r="CG455">
            <v>0</v>
          </cell>
          <cell r="CI455">
            <v>0</v>
          </cell>
          <cell r="CL455">
            <v>0</v>
          </cell>
          <cell r="CM455">
            <v>0.53122999999999998</v>
          </cell>
          <cell r="CN455">
            <v>0</v>
          </cell>
          <cell r="CO455">
            <v>0</v>
          </cell>
          <cell r="CP455">
            <v>0.3</v>
          </cell>
          <cell r="CQ455">
            <v>0</v>
          </cell>
          <cell r="CR455">
            <v>0</v>
          </cell>
          <cell r="CS455">
            <v>0</v>
          </cell>
          <cell r="CT455">
            <v>0</v>
          </cell>
          <cell r="CU455">
            <v>0</v>
          </cell>
          <cell r="CV455">
            <v>0</v>
          </cell>
          <cell r="CW455">
            <v>0</v>
          </cell>
          <cell r="CX455">
            <v>0</v>
          </cell>
          <cell r="CY455">
            <v>0</v>
          </cell>
        </row>
        <row r="456">
          <cell r="A456" t="str">
            <v>1.2.2.85</v>
          </cell>
          <cell r="B456" t="str">
            <v>Реконструкция КЛ-0,4 кВ ТП-390 - пр-д. Дружбы, 10</v>
          </cell>
          <cell r="C456" t="str">
            <v>С_1.2.2.85</v>
          </cell>
          <cell r="D456">
            <v>0.37326999999999999</v>
          </cell>
          <cell r="E456">
            <v>0</v>
          </cell>
          <cell r="U456">
            <v>0.37326999999999999</v>
          </cell>
          <cell r="V456">
            <v>0</v>
          </cell>
          <cell r="X456">
            <v>0.2</v>
          </cell>
          <cell r="AB456">
            <v>0</v>
          </cell>
          <cell r="AC456">
            <v>0</v>
          </cell>
          <cell r="AE456">
            <v>0</v>
          </cell>
          <cell r="AI456">
            <v>0</v>
          </cell>
          <cell r="AJ456">
            <v>0</v>
          </cell>
          <cell r="AL456">
            <v>0</v>
          </cell>
          <cell r="AP456">
            <v>0</v>
          </cell>
          <cell r="AQ456">
            <v>0</v>
          </cell>
          <cell r="AS456">
            <v>0</v>
          </cell>
          <cell r="AW456">
            <v>0</v>
          </cell>
          <cell r="AX456">
            <v>0</v>
          </cell>
          <cell r="AZ456">
            <v>0</v>
          </cell>
          <cell r="BD456">
            <v>0</v>
          </cell>
          <cell r="BE456">
            <v>0</v>
          </cell>
          <cell r="BG456">
            <v>0</v>
          </cell>
          <cell r="BK456">
            <v>0</v>
          </cell>
          <cell r="BL456">
            <v>0</v>
          </cell>
          <cell r="BN456">
            <v>0</v>
          </cell>
          <cell r="BR456">
            <v>0</v>
          </cell>
          <cell r="BS456">
            <v>0</v>
          </cell>
          <cell r="BU456">
            <v>0</v>
          </cell>
          <cell r="BY456">
            <v>0</v>
          </cell>
          <cell r="BZ456">
            <v>0</v>
          </cell>
          <cell r="CB456">
            <v>0</v>
          </cell>
          <cell r="CF456">
            <v>0</v>
          </cell>
          <cell r="CG456">
            <v>0</v>
          </cell>
          <cell r="CI456">
            <v>0</v>
          </cell>
          <cell r="CL456">
            <v>0</v>
          </cell>
          <cell r="CM456">
            <v>0.37326999999999999</v>
          </cell>
          <cell r="CN456">
            <v>0</v>
          </cell>
          <cell r="CO456">
            <v>0</v>
          </cell>
          <cell r="CP456">
            <v>0.2</v>
          </cell>
          <cell r="CQ456">
            <v>0</v>
          </cell>
          <cell r="CR456">
            <v>0</v>
          </cell>
          <cell r="CS456">
            <v>0</v>
          </cell>
          <cell r="CT456">
            <v>0</v>
          </cell>
          <cell r="CU456">
            <v>0</v>
          </cell>
          <cell r="CV456">
            <v>0</v>
          </cell>
          <cell r="CW456">
            <v>0</v>
          </cell>
          <cell r="CX456">
            <v>0</v>
          </cell>
          <cell r="CY456">
            <v>0</v>
          </cell>
        </row>
        <row r="457">
          <cell r="A457" t="str">
            <v>1.2.2.86</v>
          </cell>
          <cell r="B457" t="str">
            <v>Реконструкция КЛ-0,4 кВ ТП-390 - пр-д. Дружбы, 12</v>
          </cell>
          <cell r="C457" t="str">
            <v>С_1.2.2.86</v>
          </cell>
          <cell r="D457">
            <v>0.2351</v>
          </cell>
          <cell r="E457">
            <v>0</v>
          </cell>
          <cell r="U457">
            <v>0.2351</v>
          </cell>
          <cell r="V457">
            <v>0</v>
          </cell>
          <cell r="X457">
            <v>0.114</v>
          </cell>
          <cell r="AB457">
            <v>0</v>
          </cell>
          <cell r="AC457">
            <v>0</v>
          </cell>
          <cell r="AE457">
            <v>0</v>
          </cell>
          <cell r="AI457">
            <v>0</v>
          </cell>
          <cell r="AJ457">
            <v>0</v>
          </cell>
          <cell r="AL457">
            <v>0</v>
          </cell>
          <cell r="AP457">
            <v>0</v>
          </cell>
          <cell r="AQ457">
            <v>0</v>
          </cell>
          <cell r="AS457">
            <v>0</v>
          </cell>
          <cell r="AW457">
            <v>0</v>
          </cell>
          <cell r="AX457">
            <v>0</v>
          </cell>
          <cell r="AZ457">
            <v>0</v>
          </cell>
          <cell r="BD457">
            <v>0</v>
          </cell>
          <cell r="BE457">
            <v>0</v>
          </cell>
          <cell r="BG457">
            <v>0</v>
          </cell>
          <cell r="BK457">
            <v>0</v>
          </cell>
          <cell r="BL457">
            <v>0</v>
          </cell>
          <cell r="BN457">
            <v>0</v>
          </cell>
          <cell r="BR457">
            <v>0</v>
          </cell>
          <cell r="BS457">
            <v>0</v>
          </cell>
          <cell r="BU457">
            <v>0</v>
          </cell>
          <cell r="BY457">
            <v>0</v>
          </cell>
          <cell r="BZ457">
            <v>0</v>
          </cell>
          <cell r="CB457">
            <v>0</v>
          </cell>
          <cell r="CF457">
            <v>0</v>
          </cell>
          <cell r="CG457">
            <v>0</v>
          </cell>
          <cell r="CI457">
            <v>0</v>
          </cell>
          <cell r="CL457">
            <v>0</v>
          </cell>
          <cell r="CM457">
            <v>0.2351</v>
          </cell>
          <cell r="CN457">
            <v>0</v>
          </cell>
          <cell r="CO457">
            <v>0</v>
          </cell>
          <cell r="CP457">
            <v>0.114</v>
          </cell>
          <cell r="CQ457">
            <v>0</v>
          </cell>
          <cell r="CR457">
            <v>0</v>
          </cell>
          <cell r="CS457">
            <v>0</v>
          </cell>
          <cell r="CT457">
            <v>0</v>
          </cell>
          <cell r="CU457">
            <v>0</v>
          </cell>
          <cell r="CV457">
            <v>0</v>
          </cell>
          <cell r="CW457">
            <v>0</v>
          </cell>
          <cell r="CX457">
            <v>0</v>
          </cell>
          <cell r="CY457">
            <v>0</v>
          </cell>
        </row>
        <row r="458">
          <cell r="A458" t="str">
            <v>1.2.2.87</v>
          </cell>
          <cell r="B458" t="str">
            <v>Реконструкция КЛ-0,4 кВ ТП-390 - ул. 30 лет Победы, 9</v>
          </cell>
          <cell r="C458" t="str">
            <v>С_1.2.2.87</v>
          </cell>
          <cell r="D458">
            <v>0.37326999999999999</v>
          </cell>
          <cell r="E458">
            <v>0</v>
          </cell>
          <cell r="U458">
            <v>0.37326999999999999</v>
          </cell>
          <cell r="V458">
            <v>0</v>
          </cell>
          <cell r="X458">
            <v>0.2</v>
          </cell>
          <cell r="AB458">
            <v>0</v>
          </cell>
          <cell r="AC458">
            <v>0</v>
          </cell>
          <cell r="AE458">
            <v>0</v>
          </cell>
          <cell r="AI458">
            <v>0</v>
          </cell>
          <cell r="AJ458">
            <v>0</v>
          </cell>
          <cell r="AL458">
            <v>0</v>
          </cell>
          <cell r="AP458">
            <v>0</v>
          </cell>
          <cell r="AQ458">
            <v>0</v>
          </cell>
          <cell r="AS458">
            <v>0</v>
          </cell>
          <cell r="AW458">
            <v>0</v>
          </cell>
          <cell r="AX458">
            <v>0</v>
          </cell>
          <cell r="AZ458">
            <v>0</v>
          </cell>
          <cell r="BD458">
            <v>0</v>
          </cell>
          <cell r="BE458">
            <v>0</v>
          </cell>
          <cell r="BG458">
            <v>0</v>
          </cell>
          <cell r="BK458">
            <v>0</v>
          </cell>
          <cell r="BL458">
            <v>0</v>
          </cell>
          <cell r="BN458">
            <v>0</v>
          </cell>
          <cell r="BR458">
            <v>0</v>
          </cell>
          <cell r="BS458">
            <v>0</v>
          </cell>
          <cell r="BU458">
            <v>0</v>
          </cell>
          <cell r="BY458">
            <v>0</v>
          </cell>
          <cell r="BZ458">
            <v>0</v>
          </cell>
          <cell r="CB458">
            <v>0</v>
          </cell>
          <cell r="CF458">
            <v>0</v>
          </cell>
          <cell r="CG458">
            <v>0</v>
          </cell>
          <cell r="CI458">
            <v>0</v>
          </cell>
          <cell r="CL458">
            <v>0</v>
          </cell>
          <cell r="CM458">
            <v>0.37326999999999999</v>
          </cell>
          <cell r="CN458">
            <v>0</v>
          </cell>
          <cell r="CO458">
            <v>0</v>
          </cell>
          <cell r="CP458">
            <v>0.2</v>
          </cell>
          <cell r="CQ458">
            <v>0</v>
          </cell>
          <cell r="CR458">
            <v>0</v>
          </cell>
          <cell r="CS458">
            <v>0</v>
          </cell>
          <cell r="CT458">
            <v>0</v>
          </cell>
          <cell r="CU458">
            <v>0</v>
          </cell>
          <cell r="CV458">
            <v>0</v>
          </cell>
          <cell r="CW458">
            <v>0</v>
          </cell>
          <cell r="CX458">
            <v>0</v>
          </cell>
          <cell r="CY458">
            <v>0</v>
          </cell>
        </row>
        <row r="459">
          <cell r="A459" t="str">
            <v>1.2.2.88</v>
          </cell>
          <cell r="B459" t="str">
            <v>Реконструкция КЛ-0,4 кВ ТП-390 - ул. 30 лет Победы, 9А</v>
          </cell>
          <cell r="C459" t="str">
            <v>С_1.2.2.88</v>
          </cell>
          <cell r="D459">
            <v>0.37326999999999999</v>
          </cell>
          <cell r="E459">
            <v>0</v>
          </cell>
          <cell r="U459">
            <v>0.37326999999999999</v>
          </cell>
          <cell r="V459">
            <v>0</v>
          </cell>
          <cell r="X459">
            <v>0.2</v>
          </cell>
          <cell r="AB459">
            <v>0</v>
          </cell>
          <cell r="AC459">
            <v>0</v>
          </cell>
          <cell r="AE459">
            <v>0</v>
          </cell>
          <cell r="AI459">
            <v>0</v>
          </cell>
          <cell r="AJ459">
            <v>0</v>
          </cell>
          <cell r="AL459">
            <v>0</v>
          </cell>
          <cell r="AP459">
            <v>0</v>
          </cell>
          <cell r="AQ459">
            <v>0</v>
          </cell>
          <cell r="AS459">
            <v>0</v>
          </cell>
          <cell r="AW459">
            <v>0</v>
          </cell>
          <cell r="AX459">
            <v>0</v>
          </cell>
          <cell r="AZ459">
            <v>0</v>
          </cell>
          <cell r="BD459">
            <v>0</v>
          </cell>
          <cell r="BE459">
            <v>0</v>
          </cell>
          <cell r="BG459">
            <v>0</v>
          </cell>
          <cell r="BK459">
            <v>0</v>
          </cell>
          <cell r="BL459">
            <v>0</v>
          </cell>
          <cell r="BN459">
            <v>0</v>
          </cell>
          <cell r="BR459">
            <v>0</v>
          </cell>
          <cell r="BS459">
            <v>0</v>
          </cell>
          <cell r="BU459">
            <v>0</v>
          </cell>
          <cell r="BY459">
            <v>0</v>
          </cell>
          <cell r="BZ459">
            <v>0</v>
          </cell>
          <cell r="CB459">
            <v>0</v>
          </cell>
          <cell r="CF459">
            <v>0</v>
          </cell>
          <cell r="CG459">
            <v>0</v>
          </cell>
          <cell r="CI459">
            <v>0</v>
          </cell>
          <cell r="CL459">
            <v>0</v>
          </cell>
          <cell r="CM459">
            <v>0.37326999999999999</v>
          </cell>
          <cell r="CN459">
            <v>0</v>
          </cell>
          <cell r="CO459">
            <v>0</v>
          </cell>
          <cell r="CP459">
            <v>0.2</v>
          </cell>
          <cell r="CQ459">
            <v>0</v>
          </cell>
          <cell r="CR459">
            <v>0</v>
          </cell>
          <cell r="CS459">
            <v>0</v>
          </cell>
          <cell r="CT459">
            <v>0</v>
          </cell>
          <cell r="CU459">
            <v>0</v>
          </cell>
          <cell r="CV459">
            <v>0</v>
          </cell>
          <cell r="CW459">
            <v>0</v>
          </cell>
          <cell r="CX459">
            <v>0</v>
          </cell>
          <cell r="CY459">
            <v>0</v>
          </cell>
        </row>
        <row r="460">
          <cell r="A460" t="str">
            <v>1.2.2.89</v>
          </cell>
          <cell r="B460" t="str">
            <v>Реконструкция КЛ-0,4 кВ ТП-390 - ул. 30 лет Победы, 11</v>
          </cell>
          <cell r="C460" t="str">
            <v>С_1.2.2.89</v>
          </cell>
          <cell r="D460">
            <v>0.62561</v>
          </cell>
          <cell r="E460">
            <v>0</v>
          </cell>
          <cell r="U460">
            <v>0.62561</v>
          </cell>
          <cell r="V460">
            <v>0</v>
          </cell>
          <cell r="X460">
            <v>0.36</v>
          </cell>
          <cell r="AB460">
            <v>0</v>
          </cell>
          <cell r="AC460">
            <v>0</v>
          </cell>
          <cell r="AE460">
            <v>0</v>
          </cell>
          <cell r="AI460">
            <v>0</v>
          </cell>
          <cell r="AJ460">
            <v>0</v>
          </cell>
          <cell r="AL460">
            <v>0</v>
          </cell>
          <cell r="AP460">
            <v>0</v>
          </cell>
          <cell r="AQ460">
            <v>0</v>
          </cell>
          <cell r="AS460">
            <v>0</v>
          </cell>
          <cell r="AW460">
            <v>0</v>
          </cell>
          <cell r="AX460">
            <v>0</v>
          </cell>
          <cell r="AZ460">
            <v>0</v>
          </cell>
          <cell r="BD460">
            <v>0</v>
          </cell>
          <cell r="BE460">
            <v>0</v>
          </cell>
          <cell r="BG460">
            <v>0</v>
          </cell>
          <cell r="BK460">
            <v>0</v>
          </cell>
          <cell r="BL460">
            <v>0</v>
          </cell>
          <cell r="BN460">
            <v>0</v>
          </cell>
          <cell r="BR460">
            <v>0</v>
          </cell>
          <cell r="BS460">
            <v>0</v>
          </cell>
          <cell r="BU460">
            <v>0</v>
          </cell>
          <cell r="BY460">
            <v>0</v>
          </cell>
          <cell r="BZ460">
            <v>0</v>
          </cell>
          <cell r="CB460">
            <v>0</v>
          </cell>
          <cell r="CF460">
            <v>0</v>
          </cell>
          <cell r="CG460">
            <v>0</v>
          </cell>
          <cell r="CI460">
            <v>0</v>
          </cell>
          <cell r="CL460">
            <v>0</v>
          </cell>
          <cell r="CM460">
            <v>0.62561</v>
          </cell>
          <cell r="CN460">
            <v>0</v>
          </cell>
          <cell r="CO460">
            <v>0</v>
          </cell>
          <cell r="CP460">
            <v>0.36</v>
          </cell>
          <cell r="CQ460">
            <v>0</v>
          </cell>
          <cell r="CR460">
            <v>0</v>
          </cell>
          <cell r="CS460">
            <v>0</v>
          </cell>
          <cell r="CT460">
            <v>0</v>
          </cell>
          <cell r="CU460">
            <v>0</v>
          </cell>
          <cell r="CV460">
            <v>0</v>
          </cell>
          <cell r="CW460">
            <v>0</v>
          </cell>
          <cell r="CX460">
            <v>0</v>
          </cell>
          <cell r="CY460">
            <v>0</v>
          </cell>
        </row>
        <row r="461">
          <cell r="A461" t="str">
            <v>1.2.2.90</v>
          </cell>
          <cell r="B461" t="str">
            <v>Реконструкция КЛ-0,4 кВ ТП-390 - ул. 30 лет Победы, 13</v>
          </cell>
          <cell r="C461" t="str">
            <v>С_1.2.2.90</v>
          </cell>
          <cell r="D461">
            <v>0.92509000000000008</v>
          </cell>
          <cell r="E461">
            <v>0</v>
          </cell>
          <cell r="U461">
            <v>0.92509000000000008</v>
          </cell>
          <cell r="V461">
            <v>0</v>
          </cell>
          <cell r="X461">
            <v>0.55000000000000004</v>
          </cell>
          <cell r="AB461">
            <v>0</v>
          </cell>
          <cell r="AC461">
            <v>0</v>
          </cell>
          <cell r="AE461">
            <v>0</v>
          </cell>
          <cell r="AI461">
            <v>0</v>
          </cell>
          <cell r="AJ461">
            <v>0</v>
          </cell>
          <cell r="AL461">
            <v>0</v>
          </cell>
          <cell r="AP461">
            <v>0</v>
          </cell>
          <cell r="AQ461">
            <v>0</v>
          </cell>
          <cell r="AS461">
            <v>0</v>
          </cell>
          <cell r="AW461">
            <v>0</v>
          </cell>
          <cell r="AX461">
            <v>0</v>
          </cell>
          <cell r="AZ461">
            <v>0</v>
          </cell>
          <cell r="BD461">
            <v>0</v>
          </cell>
          <cell r="BE461">
            <v>0</v>
          </cell>
          <cell r="BG461">
            <v>0</v>
          </cell>
          <cell r="BK461">
            <v>0</v>
          </cell>
          <cell r="BL461">
            <v>0</v>
          </cell>
          <cell r="BN461">
            <v>0</v>
          </cell>
          <cell r="BR461">
            <v>0</v>
          </cell>
          <cell r="BS461">
            <v>0</v>
          </cell>
          <cell r="BU461">
            <v>0</v>
          </cell>
          <cell r="BY461">
            <v>0</v>
          </cell>
          <cell r="BZ461">
            <v>0</v>
          </cell>
          <cell r="CB461">
            <v>0</v>
          </cell>
          <cell r="CF461">
            <v>0</v>
          </cell>
          <cell r="CG461">
            <v>0</v>
          </cell>
          <cell r="CI461">
            <v>0</v>
          </cell>
          <cell r="CL461">
            <v>0</v>
          </cell>
          <cell r="CM461">
            <v>0.92509000000000008</v>
          </cell>
          <cell r="CN461">
            <v>0</v>
          </cell>
          <cell r="CO461">
            <v>0</v>
          </cell>
          <cell r="CP461">
            <v>0.55000000000000004</v>
          </cell>
          <cell r="CQ461">
            <v>0</v>
          </cell>
          <cell r="CR461">
            <v>0</v>
          </cell>
          <cell r="CS461">
            <v>0</v>
          </cell>
          <cell r="CT461">
            <v>0</v>
          </cell>
          <cell r="CU461">
            <v>0</v>
          </cell>
          <cell r="CV461">
            <v>0</v>
          </cell>
          <cell r="CW461">
            <v>0</v>
          </cell>
          <cell r="CX461">
            <v>0</v>
          </cell>
          <cell r="CY461">
            <v>0</v>
          </cell>
        </row>
        <row r="462">
          <cell r="A462" t="str">
            <v>1.2.2.91</v>
          </cell>
          <cell r="B462" t="str">
            <v>Реконструкция КЛ-0,4 кВ ТП-393 - пр-д. Дружбы, 5</v>
          </cell>
          <cell r="C462" t="str">
            <v>С_1.2.2.91</v>
          </cell>
          <cell r="D462">
            <v>0.31017</v>
          </cell>
          <cell r="E462">
            <v>0</v>
          </cell>
          <cell r="U462">
            <v>0</v>
          </cell>
          <cell r="V462">
            <v>0</v>
          </cell>
          <cell r="X462">
            <v>0</v>
          </cell>
          <cell r="AB462">
            <v>0</v>
          </cell>
          <cell r="AC462">
            <v>0</v>
          </cell>
          <cell r="AE462">
            <v>0</v>
          </cell>
          <cell r="AI462">
            <v>0</v>
          </cell>
          <cell r="AJ462">
            <v>0</v>
          </cell>
          <cell r="AL462">
            <v>0</v>
          </cell>
          <cell r="AP462">
            <v>0</v>
          </cell>
          <cell r="AQ462">
            <v>0</v>
          </cell>
          <cell r="AS462">
            <v>0</v>
          </cell>
          <cell r="AW462">
            <v>0</v>
          </cell>
          <cell r="AX462">
            <v>0</v>
          </cell>
          <cell r="AZ462">
            <v>0</v>
          </cell>
          <cell r="BD462">
            <v>0</v>
          </cell>
          <cell r="BE462">
            <v>0</v>
          </cell>
          <cell r="BG462">
            <v>0</v>
          </cell>
          <cell r="BK462">
            <v>0</v>
          </cell>
          <cell r="BL462">
            <v>0</v>
          </cell>
          <cell r="BN462">
            <v>0</v>
          </cell>
          <cell r="BR462">
            <v>0</v>
          </cell>
          <cell r="BS462">
            <v>0</v>
          </cell>
          <cell r="BU462">
            <v>0</v>
          </cell>
          <cell r="BY462">
            <v>0.31017</v>
          </cell>
          <cell r="BZ462">
            <v>0</v>
          </cell>
          <cell r="CB462">
            <v>0.16</v>
          </cell>
          <cell r="CF462">
            <v>0</v>
          </cell>
          <cell r="CG462">
            <v>0</v>
          </cell>
          <cell r="CI462">
            <v>0</v>
          </cell>
          <cell r="CL462">
            <v>0</v>
          </cell>
          <cell r="CM462">
            <v>0.31017</v>
          </cell>
          <cell r="CN462">
            <v>0</v>
          </cell>
          <cell r="CO462">
            <v>0</v>
          </cell>
          <cell r="CP462">
            <v>0.16</v>
          </cell>
          <cell r="CQ462">
            <v>0</v>
          </cell>
          <cell r="CR462">
            <v>0</v>
          </cell>
          <cell r="CS462">
            <v>0</v>
          </cell>
          <cell r="CT462">
            <v>0</v>
          </cell>
          <cell r="CU462">
            <v>0</v>
          </cell>
          <cell r="CV462">
            <v>0</v>
          </cell>
          <cell r="CW462">
            <v>0</v>
          </cell>
          <cell r="CX462">
            <v>0</v>
          </cell>
          <cell r="CY462">
            <v>0</v>
          </cell>
        </row>
        <row r="463">
          <cell r="A463" t="str">
            <v>1.2.2.92</v>
          </cell>
          <cell r="B463" t="str">
            <v>Реконструкция КЛ-0,4 кВ ТП-393 - ул. 50 лет ВЛКСМ, 13</v>
          </cell>
          <cell r="C463" t="str">
            <v>С_1.2.2.92</v>
          </cell>
          <cell r="D463">
            <v>0.71997</v>
          </cell>
          <cell r="E463">
            <v>0</v>
          </cell>
          <cell r="U463">
            <v>0.71997</v>
          </cell>
          <cell r="V463">
            <v>0</v>
          </cell>
          <cell r="X463">
            <v>0.41799999999999998</v>
          </cell>
          <cell r="AB463">
            <v>0</v>
          </cell>
          <cell r="AC463">
            <v>0</v>
          </cell>
          <cell r="AE463">
            <v>0</v>
          </cell>
          <cell r="AI463">
            <v>0</v>
          </cell>
          <cell r="AJ463">
            <v>0</v>
          </cell>
          <cell r="AL463">
            <v>0</v>
          </cell>
          <cell r="AP463">
            <v>0</v>
          </cell>
          <cell r="AQ463">
            <v>0</v>
          </cell>
          <cell r="AS463">
            <v>0</v>
          </cell>
          <cell r="AW463">
            <v>0</v>
          </cell>
          <cell r="AX463">
            <v>0</v>
          </cell>
          <cell r="AZ463">
            <v>0</v>
          </cell>
          <cell r="BD463">
            <v>0</v>
          </cell>
          <cell r="BE463">
            <v>0</v>
          </cell>
          <cell r="BG463">
            <v>0</v>
          </cell>
          <cell r="BK463">
            <v>0</v>
          </cell>
          <cell r="BL463">
            <v>0</v>
          </cell>
          <cell r="BN463">
            <v>0</v>
          </cell>
          <cell r="BR463">
            <v>0</v>
          </cell>
          <cell r="BS463">
            <v>0</v>
          </cell>
          <cell r="BU463">
            <v>0</v>
          </cell>
          <cell r="BY463">
            <v>0</v>
          </cell>
          <cell r="BZ463">
            <v>0</v>
          </cell>
          <cell r="CB463">
            <v>0</v>
          </cell>
          <cell r="CF463">
            <v>0</v>
          </cell>
          <cell r="CG463">
            <v>0</v>
          </cell>
          <cell r="CI463">
            <v>0</v>
          </cell>
          <cell r="CL463">
            <v>0</v>
          </cell>
          <cell r="CM463">
            <v>0.71997</v>
          </cell>
          <cell r="CN463">
            <v>0</v>
          </cell>
          <cell r="CO463">
            <v>0</v>
          </cell>
          <cell r="CP463">
            <v>0.41799999999999998</v>
          </cell>
          <cell r="CQ463">
            <v>0</v>
          </cell>
          <cell r="CR463">
            <v>0</v>
          </cell>
          <cell r="CS463">
            <v>0</v>
          </cell>
          <cell r="CT463">
            <v>0</v>
          </cell>
          <cell r="CU463">
            <v>0</v>
          </cell>
          <cell r="CV463">
            <v>0</v>
          </cell>
          <cell r="CW463">
            <v>0</v>
          </cell>
          <cell r="CX463">
            <v>0</v>
          </cell>
          <cell r="CY463">
            <v>0</v>
          </cell>
        </row>
        <row r="464">
          <cell r="A464" t="str">
            <v>1.2.2.93</v>
          </cell>
          <cell r="B464" t="str">
            <v>Реконструкция КЛ-0,4 кВ ТП-393 - ул. Северная, 72</v>
          </cell>
          <cell r="C464" t="str">
            <v>С_1.2.2.93</v>
          </cell>
          <cell r="D464">
            <v>0.45288999999999996</v>
          </cell>
          <cell r="E464">
            <v>0</v>
          </cell>
          <cell r="U464">
            <v>0</v>
          </cell>
          <cell r="V464">
            <v>0</v>
          </cell>
          <cell r="X464">
            <v>0</v>
          </cell>
          <cell r="AB464">
            <v>0</v>
          </cell>
          <cell r="AC464">
            <v>0</v>
          </cell>
          <cell r="AE464">
            <v>0</v>
          </cell>
          <cell r="AI464">
            <v>0</v>
          </cell>
          <cell r="AJ464">
            <v>0</v>
          </cell>
          <cell r="AL464">
            <v>0</v>
          </cell>
          <cell r="AP464">
            <v>0</v>
          </cell>
          <cell r="AQ464">
            <v>0</v>
          </cell>
          <cell r="AS464">
            <v>0</v>
          </cell>
          <cell r="AW464">
            <v>0</v>
          </cell>
          <cell r="AX464">
            <v>0</v>
          </cell>
          <cell r="AZ464">
            <v>0</v>
          </cell>
          <cell r="BD464">
            <v>0</v>
          </cell>
          <cell r="BE464">
            <v>0</v>
          </cell>
          <cell r="BG464">
            <v>0</v>
          </cell>
          <cell r="BK464">
            <v>0.45288999999999996</v>
          </cell>
          <cell r="BL464">
            <v>0</v>
          </cell>
          <cell r="BN464">
            <v>0.25</v>
          </cell>
          <cell r="BR464">
            <v>0</v>
          </cell>
          <cell r="BS464">
            <v>0</v>
          </cell>
          <cell r="BU464">
            <v>0</v>
          </cell>
          <cell r="BY464">
            <v>0</v>
          </cell>
          <cell r="BZ464">
            <v>0</v>
          </cell>
          <cell r="CB464">
            <v>0</v>
          </cell>
          <cell r="CF464">
            <v>0</v>
          </cell>
          <cell r="CG464">
            <v>0</v>
          </cell>
          <cell r="CI464">
            <v>0</v>
          </cell>
          <cell r="CL464">
            <v>0</v>
          </cell>
          <cell r="CM464">
            <v>0.45288999999999996</v>
          </cell>
          <cell r="CN464">
            <v>0</v>
          </cell>
          <cell r="CO464">
            <v>0</v>
          </cell>
          <cell r="CP464">
            <v>0.25</v>
          </cell>
          <cell r="CQ464">
            <v>0</v>
          </cell>
          <cell r="CR464">
            <v>0</v>
          </cell>
          <cell r="CS464">
            <v>0</v>
          </cell>
          <cell r="CT464">
            <v>0</v>
          </cell>
          <cell r="CU464">
            <v>0</v>
          </cell>
          <cell r="CV464">
            <v>0</v>
          </cell>
          <cell r="CW464">
            <v>0</v>
          </cell>
          <cell r="CX464">
            <v>0</v>
          </cell>
          <cell r="CY464">
            <v>0</v>
          </cell>
        </row>
        <row r="465">
          <cell r="A465" t="str">
            <v>1.2.2.94</v>
          </cell>
          <cell r="B465" t="str">
            <v>Реконструкция КЛ-0,4 кВ ТП-393 - ул. Северная, 74</v>
          </cell>
          <cell r="C465" t="str">
            <v>С_1.2.2.94</v>
          </cell>
          <cell r="D465">
            <v>0.61033000000000004</v>
          </cell>
          <cell r="E465">
            <v>0</v>
          </cell>
          <cell r="U465">
            <v>0.61033000000000004</v>
          </cell>
          <cell r="V465">
            <v>0</v>
          </cell>
          <cell r="X465">
            <v>0.35</v>
          </cell>
          <cell r="AB465">
            <v>0</v>
          </cell>
          <cell r="AC465">
            <v>0</v>
          </cell>
          <cell r="AE465">
            <v>0</v>
          </cell>
          <cell r="AI465">
            <v>0</v>
          </cell>
          <cell r="AJ465">
            <v>0</v>
          </cell>
          <cell r="AL465">
            <v>0</v>
          </cell>
          <cell r="AP465">
            <v>0</v>
          </cell>
          <cell r="AQ465">
            <v>0</v>
          </cell>
          <cell r="AS465">
            <v>0</v>
          </cell>
          <cell r="AW465">
            <v>0</v>
          </cell>
          <cell r="AX465">
            <v>0</v>
          </cell>
          <cell r="AZ465">
            <v>0</v>
          </cell>
          <cell r="BD465">
            <v>0</v>
          </cell>
          <cell r="BE465">
            <v>0</v>
          </cell>
          <cell r="BG465">
            <v>0</v>
          </cell>
          <cell r="BK465">
            <v>0</v>
          </cell>
          <cell r="BL465">
            <v>0</v>
          </cell>
          <cell r="BN465">
            <v>0</v>
          </cell>
          <cell r="BR465">
            <v>0</v>
          </cell>
          <cell r="BS465">
            <v>0</v>
          </cell>
          <cell r="BU465">
            <v>0</v>
          </cell>
          <cell r="BY465">
            <v>0</v>
          </cell>
          <cell r="BZ465">
            <v>0</v>
          </cell>
          <cell r="CB465">
            <v>0</v>
          </cell>
          <cell r="CF465">
            <v>0</v>
          </cell>
          <cell r="CG465">
            <v>0</v>
          </cell>
          <cell r="CI465">
            <v>0</v>
          </cell>
          <cell r="CL465">
            <v>0</v>
          </cell>
          <cell r="CM465">
            <v>0.61033000000000004</v>
          </cell>
          <cell r="CN465">
            <v>0</v>
          </cell>
          <cell r="CO465">
            <v>0</v>
          </cell>
          <cell r="CP465">
            <v>0.35</v>
          </cell>
          <cell r="CQ465">
            <v>0</v>
          </cell>
          <cell r="CR465">
            <v>0</v>
          </cell>
          <cell r="CS465">
            <v>0</v>
          </cell>
          <cell r="CT465">
            <v>0</v>
          </cell>
          <cell r="CU465">
            <v>0</v>
          </cell>
          <cell r="CV465">
            <v>0</v>
          </cell>
          <cell r="CW465">
            <v>0</v>
          </cell>
          <cell r="CX465">
            <v>0</v>
          </cell>
          <cell r="CY465">
            <v>0</v>
          </cell>
        </row>
        <row r="466">
          <cell r="A466" t="str">
            <v>1.2.2.95</v>
          </cell>
          <cell r="B466" t="str">
            <v>Реконструкция КЛ-0,4 кВ ТП-394 - пр-д. Дружбы, 9</v>
          </cell>
          <cell r="C466" t="str">
            <v>С_1.2.2.95</v>
          </cell>
          <cell r="D466">
            <v>0.4854</v>
          </cell>
          <cell r="E466">
            <v>0</v>
          </cell>
          <cell r="U466">
            <v>0.4854</v>
          </cell>
          <cell r="V466">
            <v>0</v>
          </cell>
          <cell r="X466">
            <v>0.26800000000000002</v>
          </cell>
          <cell r="AB466">
            <v>0</v>
          </cell>
          <cell r="AC466">
            <v>0</v>
          </cell>
          <cell r="AE466">
            <v>0</v>
          </cell>
          <cell r="AI466">
            <v>0</v>
          </cell>
          <cell r="AJ466">
            <v>0</v>
          </cell>
          <cell r="AL466">
            <v>0</v>
          </cell>
          <cell r="AP466">
            <v>0</v>
          </cell>
          <cell r="AQ466">
            <v>0</v>
          </cell>
          <cell r="AS466">
            <v>0</v>
          </cell>
          <cell r="AW466">
            <v>0</v>
          </cell>
          <cell r="AX466">
            <v>0</v>
          </cell>
          <cell r="AZ466">
            <v>0</v>
          </cell>
          <cell r="BD466">
            <v>0</v>
          </cell>
          <cell r="BE466">
            <v>0</v>
          </cell>
          <cell r="BG466">
            <v>0</v>
          </cell>
          <cell r="BK466">
            <v>0</v>
          </cell>
          <cell r="BL466">
            <v>0</v>
          </cell>
          <cell r="BN466">
            <v>0</v>
          </cell>
          <cell r="BR466">
            <v>0</v>
          </cell>
          <cell r="BS466">
            <v>0</v>
          </cell>
          <cell r="BU466">
            <v>0</v>
          </cell>
          <cell r="BY466">
            <v>0</v>
          </cell>
          <cell r="BZ466">
            <v>0</v>
          </cell>
          <cell r="CB466">
            <v>0</v>
          </cell>
          <cell r="CF466">
            <v>0</v>
          </cell>
          <cell r="CG466">
            <v>0</v>
          </cell>
          <cell r="CI466">
            <v>0</v>
          </cell>
          <cell r="CL466">
            <v>0</v>
          </cell>
          <cell r="CM466">
            <v>0.4854</v>
          </cell>
          <cell r="CN466">
            <v>0</v>
          </cell>
          <cell r="CO466">
            <v>0</v>
          </cell>
          <cell r="CP466">
            <v>0.26800000000000002</v>
          </cell>
          <cell r="CQ466">
            <v>0</v>
          </cell>
          <cell r="CR466">
            <v>0</v>
          </cell>
          <cell r="CS466">
            <v>0</v>
          </cell>
          <cell r="CT466">
            <v>0</v>
          </cell>
          <cell r="CU466">
            <v>0</v>
          </cell>
          <cell r="CV466">
            <v>0</v>
          </cell>
          <cell r="CW466">
            <v>0</v>
          </cell>
          <cell r="CX466">
            <v>0</v>
          </cell>
          <cell r="CY466">
            <v>0</v>
          </cell>
        </row>
        <row r="467">
          <cell r="A467" t="str">
            <v>1.2.2.96</v>
          </cell>
          <cell r="B467" t="str">
            <v>Реконструкция КЛ-0,4 кВ ТП-394 - пр-д. Дружбы, 11</v>
          </cell>
          <cell r="C467" t="str">
            <v>С_1.2.2.96</v>
          </cell>
          <cell r="D467">
            <v>0.37326999999999999</v>
          </cell>
          <cell r="E467">
            <v>0</v>
          </cell>
          <cell r="U467">
            <v>0</v>
          </cell>
          <cell r="V467">
            <v>0</v>
          </cell>
          <cell r="X467">
            <v>0</v>
          </cell>
          <cell r="AB467">
            <v>0</v>
          </cell>
          <cell r="AC467">
            <v>0</v>
          </cell>
          <cell r="AE467">
            <v>0</v>
          </cell>
          <cell r="AI467">
            <v>0</v>
          </cell>
          <cell r="AJ467">
            <v>0</v>
          </cell>
          <cell r="AL467">
            <v>0</v>
          </cell>
          <cell r="AP467">
            <v>0</v>
          </cell>
          <cell r="AQ467">
            <v>0</v>
          </cell>
          <cell r="AS467">
            <v>0</v>
          </cell>
          <cell r="AW467">
            <v>0.37326999999999999</v>
          </cell>
          <cell r="AX467">
            <v>0</v>
          </cell>
          <cell r="AZ467">
            <v>0.2</v>
          </cell>
          <cell r="BD467">
            <v>0</v>
          </cell>
          <cell r="BE467">
            <v>0</v>
          </cell>
          <cell r="BG467">
            <v>0</v>
          </cell>
          <cell r="BK467">
            <v>0</v>
          </cell>
          <cell r="BL467">
            <v>0</v>
          </cell>
          <cell r="BN467">
            <v>0</v>
          </cell>
          <cell r="BR467">
            <v>0</v>
          </cell>
          <cell r="BS467">
            <v>0</v>
          </cell>
          <cell r="BU467">
            <v>0</v>
          </cell>
          <cell r="BY467">
            <v>0</v>
          </cell>
          <cell r="BZ467">
            <v>0</v>
          </cell>
          <cell r="CB467">
            <v>0</v>
          </cell>
          <cell r="CF467">
            <v>0</v>
          </cell>
          <cell r="CG467">
            <v>0</v>
          </cell>
          <cell r="CI467">
            <v>0</v>
          </cell>
          <cell r="CL467">
            <v>0</v>
          </cell>
          <cell r="CM467">
            <v>0.37326999999999999</v>
          </cell>
          <cell r="CN467">
            <v>0</v>
          </cell>
          <cell r="CO467">
            <v>0</v>
          </cell>
          <cell r="CP467">
            <v>0.2</v>
          </cell>
          <cell r="CQ467">
            <v>0</v>
          </cell>
          <cell r="CR467">
            <v>0</v>
          </cell>
          <cell r="CS467">
            <v>0</v>
          </cell>
          <cell r="CT467">
            <v>0</v>
          </cell>
          <cell r="CU467">
            <v>0</v>
          </cell>
          <cell r="CV467">
            <v>0</v>
          </cell>
          <cell r="CW467">
            <v>0</v>
          </cell>
          <cell r="CX467">
            <v>0</v>
          </cell>
          <cell r="CY467">
            <v>0</v>
          </cell>
        </row>
        <row r="468">
          <cell r="A468" t="str">
            <v>1.2.2.97</v>
          </cell>
          <cell r="B468" t="str">
            <v>Реконструкция КЛ-0,4 кВ ТП-394 - ул. 50 лет ВЛКСМ, 5</v>
          </cell>
          <cell r="C468" t="str">
            <v>С_1.2.2.97</v>
          </cell>
          <cell r="D468">
            <v>0.37326999999999999</v>
          </cell>
          <cell r="E468">
            <v>0</v>
          </cell>
          <cell r="U468">
            <v>0</v>
          </cell>
          <cell r="V468">
            <v>0</v>
          </cell>
          <cell r="X468">
            <v>0</v>
          </cell>
          <cell r="AB468">
            <v>0</v>
          </cell>
          <cell r="AC468">
            <v>0</v>
          </cell>
          <cell r="AE468">
            <v>0</v>
          </cell>
          <cell r="AI468">
            <v>0</v>
          </cell>
          <cell r="AJ468">
            <v>0</v>
          </cell>
          <cell r="AL468">
            <v>0</v>
          </cell>
          <cell r="AP468">
            <v>0</v>
          </cell>
          <cell r="AQ468">
            <v>0</v>
          </cell>
          <cell r="AS468">
            <v>0</v>
          </cell>
          <cell r="AW468">
            <v>0.37326999999999999</v>
          </cell>
          <cell r="AX468">
            <v>0</v>
          </cell>
          <cell r="AZ468">
            <v>0.2</v>
          </cell>
          <cell r="BD468">
            <v>0</v>
          </cell>
          <cell r="BE468">
            <v>0</v>
          </cell>
          <cell r="BG468">
            <v>0</v>
          </cell>
          <cell r="BK468">
            <v>0</v>
          </cell>
          <cell r="BL468">
            <v>0</v>
          </cell>
          <cell r="BN468">
            <v>0</v>
          </cell>
          <cell r="BR468">
            <v>0</v>
          </cell>
          <cell r="BS468">
            <v>0</v>
          </cell>
          <cell r="BU468">
            <v>0</v>
          </cell>
          <cell r="BY468">
            <v>0</v>
          </cell>
          <cell r="BZ468">
            <v>0</v>
          </cell>
          <cell r="CB468">
            <v>0</v>
          </cell>
          <cell r="CF468">
            <v>0</v>
          </cell>
          <cell r="CG468">
            <v>0</v>
          </cell>
          <cell r="CI468">
            <v>0</v>
          </cell>
          <cell r="CL468">
            <v>0</v>
          </cell>
          <cell r="CM468">
            <v>0.37326999999999999</v>
          </cell>
          <cell r="CN468">
            <v>0</v>
          </cell>
          <cell r="CO468">
            <v>0</v>
          </cell>
          <cell r="CP468">
            <v>0.2</v>
          </cell>
          <cell r="CQ468">
            <v>0</v>
          </cell>
          <cell r="CR468">
            <v>0</v>
          </cell>
          <cell r="CS468">
            <v>0</v>
          </cell>
          <cell r="CT468">
            <v>0</v>
          </cell>
          <cell r="CU468">
            <v>0</v>
          </cell>
          <cell r="CV468">
            <v>0</v>
          </cell>
          <cell r="CW468">
            <v>0</v>
          </cell>
          <cell r="CX468">
            <v>0</v>
          </cell>
          <cell r="CY468">
            <v>0</v>
          </cell>
        </row>
        <row r="469">
          <cell r="A469" t="str">
            <v>1.2.2.98</v>
          </cell>
          <cell r="B469" t="str">
            <v>Реконструкция КЛ-0,4 кВ ТП-394 - ул. 50 лет ВЛКСМ, 7</v>
          </cell>
          <cell r="C469" t="str">
            <v>С_1.2.2.98</v>
          </cell>
          <cell r="D469">
            <v>0.29546</v>
          </cell>
          <cell r="E469">
            <v>0</v>
          </cell>
          <cell r="U469">
            <v>0</v>
          </cell>
          <cell r="V469">
            <v>0</v>
          </cell>
          <cell r="X469">
            <v>0</v>
          </cell>
          <cell r="AB469">
            <v>0</v>
          </cell>
          <cell r="AC469">
            <v>0</v>
          </cell>
          <cell r="AE469">
            <v>0</v>
          </cell>
          <cell r="AI469">
            <v>0</v>
          </cell>
          <cell r="AJ469">
            <v>0</v>
          </cell>
          <cell r="AL469">
            <v>0</v>
          </cell>
          <cell r="AP469">
            <v>0</v>
          </cell>
          <cell r="AQ469">
            <v>0</v>
          </cell>
          <cell r="AS469">
            <v>0</v>
          </cell>
          <cell r="AW469">
            <v>0.29546</v>
          </cell>
          <cell r="AX469">
            <v>0</v>
          </cell>
          <cell r="AZ469">
            <v>0.14599999999999999</v>
          </cell>
          <cell r="BD469">
            <v>0</v>
          </cell>
          <cell r="BE469">
            <v>0</v>
          </cell>
          <cell r="BG469">
            <v>0</v>
          </cell>
          <cell r="BK469">
            <v>0</v>
          </cell>
          <cell r="BL469">
            <v>0</v>
          </cell>
          <cell r="BN469">
            <v>0</v>
          </cell>
          <cell r="BR469">
            <v>0</v>
          </cell>
          <cell r="BS469">
            <v>0</v>
          </cell>
          <cell r="BU469">
            <v>0</v>
          </cell>
          <cell r="BY469">
            <v>0</v>
          </cell>
          <cell r="BZ469">
            <v>0</v>
          </cell>
          <cell r="CB469">
            <v>0</v>
          </cell>
          <cell r="CF469">
            <v>0</v>
          </cell>
          <cell r="CG469">
            <v>0</v>
          </cell>
          <cell r="CI469">
            <v>0</v>
          </cell>
          <cell r="CL469">
            <v>0</v>
          </cell>
          <cell r="CM469">
            <v>0.29546</v>
          </cell>
          <cell r="CN469">
            <v>0</v>
          </cell>
          <cell r="CO469">
            <v>0</v>
          </cell>
          <cell r="CP469">
            <v>0.14599999999999999</v>
          </cell>
          <cell r="CQ469">
            <v>0</v>
          </cell>
          <cell r="CR469">
            <v>0</v>
          </cell>
          <cell r="CS469">
            <v>0</v>
          </cell>
          <cell r="CT469">
            <v>0</v>
          </cell>
          <cell r="CU469">
            <v>0</v>
          </cell>
          <cell r="CV469">
            <v>0</v>
          </cell>
          <cell r="CW469">
            <v>0</v>
          </cell>
          <cell r="CX469">
            <v>0</v>
          </cell>
          <cell r="CY469">
            <v>0</v>
          </cell>
        </row>
        <row r="470">
          <cell r="A470" t="str">
            <v>1.2.2.99</v>
          </cell>
          <cell r="B470" t="str">
            <v>Реконструкция КЛ-0,4 кВ ТП-394 - ул. 50 лет ВЛКСМ, 9</v>
          </cell>
          <cell r="C470" t="str">
            <v>С_1.2.2.99</v>
          </cell>
          <cell r="D470">
            <v>0.64344000000000001</v>
          </cell>
          <cell r="E470">
            <v>0</v>
          </cell>
          <cell r="U470">
            <v>0</v>
          </cell>
          <cell r="V470">
            <v>0</v>
          </cell>
          <cell r="X470">
            <v>0</v>
          </cell>
          <cell r="AB470">
            <v>0</v>
          </cell>
          <cell r="AC470">
            <v>0</v>
          </cell>
          <cell r="AE470">
            <v>0</v>
          </cell>
          <cell r="AI470">
            <v>0</v>
          </cell>
          <cell r="AJ470">
            <v>0</v>
          </cell>
          <cell r="AL470">
            <v>0</v>
          </cell>
          <cell r="AP470">
            <v>0</v>
          </cell>
          <cell r="AQ470">
            <v>0</v>
          </cell>
          <cell r="AS470">
            <v>0</v>
          </cell>
          <cell r="AW470">
            <v>0.64344000000000001</v>
          </cell>
          <cell r="AX470">
            <v>0</v>
          </cell>
          <cell r="AZ470">
            <v>0.36799999999999999</v>
          </cell>
          <cell r="BD470">
            <v>0</v>
          </cell>
          <cell r="BE470">
            <v>0</v>
          </cell>
          <cell r="BG470">
            <v>0</v>
          </cell>
          <cell r="BK470">
            <v>0</v>
          </cell>
          <cell r="BL470">
            <v>0</v>
          </cell>
          <cell r="BN470">
            <v>0</v>
          </cell>
          <cell r="BR470">
            <v>0</v>
          </cell>
          <cell r="BS470">
            <v>0</v>
          </cell>
          <cell r="BU470">
            <v>0</v>
          </cell>
          <cell r="BY470">
            <v>0</v>
          </cell>
          <cell r="BZ470">
            <v>0</v>
          </cell>
          <cell r="CB470">
            <v>0</v>
          </cell>
          <cell r="CF470">
            <v>0</v>
          </cell>
          <cell r="CG470">
            <v>0</v>
          </cell>
          <cell r="CI470">
            <v>0</v>
          </cell>
          <cell r="CL470">
            <v>0</v>
          </cell>
          <cell r="CM470">
            <v>0.64344000000000001</v>
          </cell>
          <cell r="CN470">
            <v>0</v>
          </cell>
          <cell r="CO470">
            <v>0</v>
          </cell>
          <cell r="CP470">
            <v>0.36799999999999999</v>
          </cell>
          <cell r="CQ470">
            <v>0</v>
          </cell>
          <cell r="CR470">
            <v>0</v>
          </cell>
          <cell r="CS470">
            <v>0</v>
          </cell>
          <cell r="CT470">
            <v>0</v>
          </cell>
          <cell r="CU470">
            <v>0</v>
          </cell>
          <cell r="CV470">
            <v>0</v>
          </cell>
          <cell r="CW470">
            <v>0</v>
          </cell>
          <cell r="CX470">
            <v>0</v>
          </cell>
          <cell r="CY470">
            <v>0</v>
          </cell>
        </row>
        <row r="471">
          <cell r="A471" t="str">
            <v>1.2.2.100</v>
          </cell>
          <cell r="B471" t="str">
            <v>Реконструкция КЛ-0,4 кВ ТП-394 - ул. 50 лет ВЛКСМ, 11</v>
          </cell>
          <cell r="C471" t="str">
            <v>С_1.2.2.100</v>
          </cell>
          <cell r="D471">
            <v>0.53122999999999998</v>
          </cell>
          <cell r="E471">
            <v>0</v>
          </cell>
          <cell r="U471">
            <v>0</v>
          </cell>
          <cell r="V471">
            <v>0</v>
          </cell>
          <cell r="X471">
            <v>0</v>
          </cell>
          <cell r="AB471">
            <v>0</v>
          </cell>
          <cell r="AC471">
            <v>0</v>
          </cell>
          <cell r="AE471">
            <v>0</v>
          </cell>
          <cell r="AI471">
            <v>0</v>
          </cell>
          <cell r="AJ471">
            <v>0</v>
          </cell>
          <cell r="AL471">
            <v>0</v>
          </cell>
          <cell r="AP471">
            <v>0</v>
          </cell>
          <cell r="AQ471">
            <v>0</v>
          </cell>
          <cell r="AS471">
            <v>0</v>
          </cell>
          <cell r="AW471">
            <v>0.53122999999999998</v>
          </cell>
          <cell r="AX471">
            <v>0</v>
          </cell>
          <cell r="AZ471">
            <v>0.30199999999999999</v>
          </cell>
          <cell r="BD471">
            <v>0</v>
          </cell>
          <cell r="BE471">
            <v>0</v>
          </cell>
          <cell r="BG471">
            <v>0</v>
          </cell>
          <cell r="BK471">
            <v>0</v>
          </cell>
          <cell r="BL471">
            <v>0</v>
          </cell>
          <cell r="BN471">
            <v>0</v>
          </cell>
          <cell r="BR471">
            <v>0</v>
          </cell>
          <cell r="BS471">
            <v>0</v>
          </cell>
          <cell r="BU471">
            <v>0</v>
          </cell>
          <cell r="BY471">
            <v>0</v>
          </cell>
          <cell r="BZ471">
            <v>0</v>
          </cell>
          <cell r="CB471">
            <v>0</v>
          </cell>
          <cell r="CF471">
            <v>0</v>
          </cell>
          <cell r="CG471">
            <v>0</v>
          </cell>
          <cell r="CI471">
            <v>0</v>
          </cell>
          <cell r="CL471">
            <v>0</v>
          </cell>
          <cell r="CM471">
            <v>0.53122999999999998</v>
          </cell>
          <cell r="CN471">
            <v>0</v>
          </cell>
          <cell r="CO471">
            <v>0</v>
          </cell>
          <cell r="CP471">
            <v>0.30199999999999999</v>
          </cell>
          <cell r="CQ471">
            <v>0</v>
          </cell>
          <cell r="CR471">
            <v>0</v>
          </cell>
          <cell r="CS471">
            <v>0</v>
          </cell>
          <cell r="CT471">
            <v>0</v>
          </cell>
          <cell r="CU471">
            <v>0</v>
          </cell>
          <cell r="CV471">
            <v>0</v>
          </cell>
          <cell r="CW471">
            <v>0</v>
          </cell>
          <cell r="CX471">
            <v>0</v>
          </cell>
          <cell r="CY471">
            <v>0</v>
          </cell>
        </row>
        <row r="472">
          <cell r="A472" t="str">
            <v>1.2.2.101</v>
          </cell>
          <cell r="B472" t="str">
            <v>Реконструкция КЛ-0,4 кВ ТП-402 - ул. Рабочая, 31А</v>
          </cell>
          <cell r="C472" t="str">
            <v>С_1.2.2.101</v>
          </cell>
          <cell r="D472">
            <v>1.3189600000000001</v>
          </cell>
          <cell r="E472">
            <v>0</v>
          </cell>
          <cell r="U472">
            <v>0</v>
          </cell>
          <cell r="V472">
            <v>0</v>
          </cell>
          <cell r="X472">
            <v>0</v>
          </cell>
          <cell r="AB472">
            <v>0</v>
          </cell>
          <cell r="AC472">
            <v>0</v>
          </cell>
          <cell r="AE472">
            <v>0</v>
          </cell>
          <cell r="AI472">
            <v>0</v>
          </cell>
          <cell r="AJ472">
            <v>0</v>
          </cell>
          <cell r="AL472">
            <v>0</v>
          </cell>
          <cell r="AP472">
            <v>0</v>
          </cell>
          <cell r="AQ472">
            <v>0</v>
          </cell>
          <cell r="AS472">
            <v>0</v>
          </cell>
          <cell r="AW472">
            <v>1.3189600000000001</v>
          </cell>
          <cell r="AX472">
            <v>0</v>
          </cell>
          <cell r="AZ472">
            <v>0.8</v>
          </cell>
          <cell r="BD472">
            <v>0</v>
          </cell>
          <cell r="BE472">
            <v>0</v>
          </cell>
          <cell r="BG472">
            <v>0</v>
          </cell>
          <cell r="BK472">
            <v>0</v>
          </cell>
          <cell r="BL472">
            <v>0</v>
          </cell>
          <cell r="BN472">
            <v>0</v>
          </cell>
          <cell r="BR472">
            <v>0</v>
          </cell>
          <cell r="BS472">
            <v>0</v>
          </cell>
          <cell r="BU472">
            <v>0</v>
          </cell>
          <cell r="BY472">
            <v>0</v>
          </cell>
          <cell r="BZ472">
            <v>0</v>
          </cell>
          <cell r="CB472">
            <v>0</v>
          </cell>
          <cell r="CF472">
            <v>0</v>
          </cell>
          <cell r="CG472">
            <v>0</v>
          </cell>
          <cell r="CI472">
            <v>0</v>
          </cell>
          <cell r="CL472">
            <v>0</v>
          </cell>
          <cell r="CM472">
            <v>1.3189600000000001</v>
          </cell>
          <cell r="CN472">
            <v>0</v>
          </cell>
          <cell r="CO472">
            <v>0</v>
          </cell>
          <cell r="CP472">
            <v>0.8</v>
          </cell>
          <cell r="CQ472">
            <v>0</v>
          </cell>
          <cell r="CR472">
            <v>0</v>
          </cell>
          <cell r="CS472">
            <v>0</v>
          </cell>
          <cell r="CT472">
            <v>0</v>
          </cell>
          <cell r="CU472">
            <v>0</v>
          </cell>
          <cell r="CV472">
            <v>0</v>
          </cell>
          <cell r="CW472">
            <v>0</v>
          </cell>
          <cell r="CX472">
            <v>0</v>
          </cell>
          <cell r="CY472">
            <v>0</v>
          </cell>
        </row>
        <row r="473">
          <cell r="A473" t="str">
            <v>1.2.2.102</v>
          </cell>
          <cell r="B473" t="str">
            <v>Реконструкция КЛ-0,4 кВ ТП-501 - д/с №122</v>
          </cell>
          <cell r="C473" t="str">
            <v>С_1.2.2.102</v>
          </cell>
          <cell r="D473">
            <v>0.76810999999999996</v>
          </cell>
          <cell r="E473">
            <v>0</v>
          </cell>
          <cell r="U473">
            <v>0</v>
          </cell>
          <cell r="V473">
            <v>0</v>
          </cell>
          <cell r="X473">
            <v>0</v>
          </cell>
          <cell r="AB473">
            <v>0</v>
          </cell>
          <cell r="AC473">
            <v>0</v>
          </cell>
          <cell r="AE473">
            <v>0</v>
          </cell>
          <cell r="AI473">
            <v>0</v>
          </cell>
          <cell r="AJ473">
            <v>0</v>
          </cell>
          <cell r="AL473">
            <v>0</v>
          </cell>
          <cell r="AP473">
            <v>0</v>
          </cell>
          <cell r="AQ473">
            <v>0</v>
          </cell>
          <cell r="AS473">
            <v>0</v>
          </cell>
          <cell r="AW473">
            <v>0.76810999999999996</v>
          </cell>
          <cell r="AX473">
            <v>0</v>
          </cell>
          <cell r="AZ473">
            <v>0.45</v>
          </cell>
          <cell r="BD473">
            <v>0</v>
          </cell>
          <cell r="BE473">
            <v>0</v>
          </cell>
          <cell r="BG473">
            <v>0</v>
          </cell>
          <cell r="BK473">
            <v>0</v>
          </cell>
          <cell r="BL473">
            <v>0</v>
          </cell>
          <cell r="BN473">
            <v>0</v>
          </cell>
          <cell r="BR473">
            <v>0</v>
          </cell>
          <cell r="BS473">
            <v>0</v>
          </cell>
          <cell r="BU473">
            <v>0</v>
          </cell>
          <cell r="BY473">
            <v>0</v>
          </cell>
          <cell r="BZ473">
            <v>0</v>
          </cell>
          <cell r="CB473">
            <v>0</v>
          </cell>
          <cell r="CF473">
            <v>0</v>
          </cell>
          <cell r="CG473">
            <v>0</v>
          </cell>
          <cell r="CI473">
            <v>0</v>
          </cell>
          <cell r="CL473">
            <v>0</v>
          </cell>
          <cell r="CM473">
            <v>0.76810999999999996</v>
          </cell>
          <cell r="CN473">
            <v>0</v>
          </cell>
          <cell r="CO473">
            <v>0</v>
          </cell>
          <cell r="CP473">
            <v>0.45</v>
          </cell>
          <cell r="CQ473">
            <v>0</v>
          </cell>
          <cell r="CR473">
            <v>0</v>
          </cell>
          <cell r="CS473">
            <v>0</v>
          </cell>
          <cell r="CT473">
            <v>0</v>
          </cell>
          <cell r="CU473">
            <v>0</v>
          </cell>
          <cell r="CV473">
            <v>0</v>
          </cell>
          <cell r="CW473">
            <v>0</v>
          </cell>
          <cell r="CX473">
            <v>0</v>
          </cell>
          <cell r="CY473">
            <v>0</v>
          </cell>
        </row>
        <row r="474">
          <cell r="A474" t="str">
            <v>1.2.2.103</v>
          </cell>
          <cell r="B474" t="str">
            <v>Реконструкция КЛ-0,4 кВ ТП-501 - Школа №20</v>
          </cell>
          <cell r="C474" t="str">
            <v>С_1.2.2.103</v>
          </cell>
          <cell r="D474">
            <v>0.68732000000000004</v>
          </cell>
          <cell r="E474">
            <v>0</v>
          </cell>
          <cell r="U474">
            <v>0</v>
          </cell>
          <cell r="V474">
            <v>0</v>
          </cell>
          <cell r="X474">
            <v>0</v>
          </cell>
          <cell r="AB474">
            <v>0</v>
          </cell>
          <cell r="AC474">
            <v>0</v>
          </cell>
          <cell r="AE474">
            <v>0</v>
          </cell>
          <cell r="AI474">
            <v>0</v>
          </cell>
          <cell r="AJ474">
            <v>0</v>
          </cell>
          <cell r="AL474">
            <v>0</v>
          </cell>
          <cell r="AP474">
            <v>0</v>
          </cell>
          <cell r="AQ474">
            <v>0</v>
          </cell>
          <cell r="AS474">
            <v>0</v>
          </cell>
          <cell r="AW474">
            <v>0.68732000000000004</v>
          </cell>
          <cell r="AX474">
            <v>0</v>
          </cell>
          <cell r="AZ474">
            <v>0.4</v>
          </cell>
          <cell r="BD474">
            <v>0</v>
          </cell>
          <cell r="BE474">
            <v>0</v>
          </cell>
          <cell r="BG474">
            <v>0</v>
          </cell>
          <cell r="BK474">
            <v>0</v>
          </cell>
          <cell r="BL474">
            <v>0</v>
          </cell>
          <cell r="BN474">
            <v>0</v>
          </cell>
          <cell r="BR474">
            <v>0</v>
          </cell>
          <cell r="BS474">
            <v>0</v>
          </cell>
          <cell r="BU474">
            <v>0</v>
          </cell>
          <cell r="BY474">
            <v>0</v>
          </cell>
          <cell r="BZ474">
            <v>0</v>
          </cell>
          <cell r="CB474">
            <v>0</v>
          </cell>
          <cell r="CF474">
            <v>0</v>
          </cell>
          <cell r="CG474">
            <v>0</v>
          </cell>
          <cell r="CI474">
            <v>0</v>
          </cell>
          <cell r="CL474">
            <v>0</v>
          </cell>
          <cell r="CM474">
            <v>0.68732000000000004</v>
          </cell>
          <cell r="CN474">
            <v>0</v>
          </cell>
          <cell r="CO474">
            <v>0</v>
          </cell>
          <cell r="CP474">
            <v>0.4</v>
          </cell>
          <cell r="CQ474">
            <v>0</v>
          </cell>
          <cell r="CR474">
            <v>0</v>
          </cell>
          <cell r="CS474">
            <v>0</v>
          </cell>
          <cell r="CT474">
            <v>0</v>
          </cell>
          <cell r="CU474">
            <v>0</v>
          </cell>
          <cell r="CV474">
            <v>0</v>
          </cell>
          <cell r="CW474">
            <v>0</v>
          </cell>
          <cell r="CX474">
            <v>0</v>
          </cell>
          <cell r="CY474">
            <v>0</v>
          </cell>
        </row>
        <row r="475">
          <cell r="A475" t="str">
            <v>1.2.2.104</v>
          </cell>
          <cell r="B475" t="str">
            <v>Реконструкция КЛ-0,4 кВ ТП-504 - ул. Мечникова, 8</v>
          </cell>
          <cell r="C475" t="str">
            <v>С_1.2.2.104</v>
          </cell>
          <cell r="D475">
            <v>0.21582000000000001</v>
          </cell>
          <cell r="E475">
            <v>0</v>
          </cell>
          <cell r="U475">
            <v>0</v>
          </cell>
          <cell r="V475">
            <v>0</v>
          </cell>
          <cell r="X475">
            <v>0</v>
          </cell>
          <cell r="AB475">
            <v>0</v>
          </cell>
          <cell r="AC475">
            <v>0</v>
          </cell>
          <cell r="AE475">
            <v>0</v>
          </cell>
          <cell r="AI475">
            <v>0</v>
          </cell>
          <cell r="AJ475">
            <v>0</v>
          </cell>
          <cell r="AL475">
            <v>0</v>
          </cell>
          <cell r="AP475">
            <v>0</v>
          </cell>
          <cell r="AQ475">
            <v>0</v>
          </cell>
          <cell r="AS475">
            <v>0</v>
          </cell>
          <cell r="AW475">
            <v>0.21582000000000001</v>
          </cell>
          <cell r="AX475">
            <v>0</v>
          </cell>
          <cell r="AZ475">
            <v>0.1</v>
          </cell>
          <cell r="BD475">
            <v>0</v>
          </cell>
          <cell r="BE475">
            <v>0</v>
          </cell>
          <cell r="BG475">
            <v>0</v>
          </cell>
          <cell r="BK475">
            <v>0</v>
          </cell>
          <cell r="BL475">
            <v>0</v>
          </cell>
          <cell r="BN475">
            <v>0</v>
          </cell>
          <cell r="BR475">
            <v>0</v>
          </cell>
          <cell r="BS475">
            <v>0</v>
          </cell>
          <cell r="BU475">
            <v>0</v>
          </cell>
          <cell r="BY475">
            <v>0</v>
          </cell>
          <cell r="BZ475">
            <v>0</v>
          </cell>
          <cell r="CB475">
            <v>0</v>
          </cell>
          <cell r="CF475">
            <v>0</v>
          </cell>
          <cell r="CG475">
            <v>0</v>
          </cell>
          <cell r="CI475">
            <v>0</v>
          </cell>
          <cell r="CL475">
            <v>0</v>
          </cell>
          <cell r="CM475">
            <v>0.21582000000000001</v>
          </cell>
          <cell r="CN475">
            <v>0</v>
          </cell>
          <cell r="CO475">
            <v>0</v>
          </cell>
          <cell r="CP475">
            <v>0.1</v>
          </cell>
          <cell r="CQ475">
            <v>0</v>
          </cell>
          <cell r="CR475">
            <v>0</v>
          </cell>
          <cell r="CS475">
            <v>0</v>
          </cell>
          <cell r="CT475">
            <v>0</v>
          </cell>
          <cell r="CU475">
            <v>0</v>
          </cell>
          <cell r="CV475">
            <v>0</v>
          </cell>
          <cell r="CW475">
            <v>0</v>
          </cell>
          <cell r="CX475">
            <v>0</v>
          </cell>
          <cell r="CY475">
            <v>0</v>
          </cell>
        </row>
        <row r="476">
          <cell r="A476" t="str">
            <v>1.2.2.105</v>
          </cell>
          <cell r="B476" t="str">
            <v>Реконструкция КЛ-0,4 кВ ТП-504 - ЦТП-81</v>
          </cell>
          <cell r="C476" t="str">
            <v>С_1.2.2.105</v>
          </cell>
          <cell r="D476">
            <v>0.76810999999999996</v>
          </cell>
          <cell r="E476">
            <v>0</v>
          </cell>
          <cell r="U476">
            <v>0</v>
          </cell>
          <cell r="V476">
            <v>0</v>
          </cell>
          <cell r="X476">
            <v>0</v>
          </cell>
          <cell r="AB476">
            <v>0</v>
          </cell>
          <cell r="AC476">
            <v>0</v>
          </cell>
          <cell r="AE476">
            <v>0</v>
          </cell>
          <cell r="AI476">
            <v>0</v>
          </cell>
          <cell r="AJ476">
            <v>0</v>
          </cell>
          <cell r="AL476">
            <v>0</v>
          </cell>
          <cell r="AP476">
            <v>0</v>
          </cell>
          <cell r="AQ476">
            <v>0</v>
          </cell>
          <cell r="AS476">
            <v>0</v>
          </cell>
          <cell r="AW476">
            <v>0.76810999999999996</v>
          </cell>
          <cell r="AX476">
            <v>0</v>
          </cell>
          <cell r="AZ476">
            <v>0.45400000000000001</v>
          </cell>
          <cell r="BD476">
            <v>0</v>
          </cell>
          <cell r="BE476">
            <v>0</v>
          </cell>
          <cell r="BG476">
            <v>0</v>
          </cell>
          <cell r="BK476">
            <v>0</v>
          </cell>
          <cell r="BL476">
            <v>0</v>
          </cell>
          <cell r="BN476">
            <v>0</v>
          </cell>
          <cell r="BR476">
            <v>0</v>
          </cell>
          <cell r="BS476">
            <v>0</v>
          </cell>
          <cell r="BU476">
            <v>0</v>
          </cell>
          <cell r="BY476">
            <v>0</v>
          </cell>
          <cell r="BZ476">
            <v>0</v>
          </cell>
          <cell r="CB476">
            <v>0</v>
          </cell>
          <cell r="CF476">
            <v>0</v>
          </cell>
          <cell r="CG476">
            <v>0</v>
          </cell>
          <cell r="CI476">
            <v>0</v>
          </cell>
          <cell r="CL476">
            <v>0</v>
          </cell>
          <cell r="CM476">
            <v>0.76810999999999996</v>
          </cell>
          <cell r="CN476">
            <v>0</v>
          </cell>
          <cell r="CO476">
            <v>0</v>
          </cell>
          <cell r="CP476">
            <v>0.45400000000000001</v>
          </cell>
          <cell r="CQ476">
            <v>0</v>
          </cell>
          <cell r="CR476">
            <v>0</v>
          </cell>
          <cell r="CS476">
            <v>0</v>
          </cell>
          <cell r="CT476">
            <v>0</v>
          </cell>
          <cell r="CU476">
            <v>0</v>
          </cell>
          <cell r="CV476">
            <v>0</v>
          </cell>
          <cell r="CW476">
            <v>0</v>
          </cell>
          <cell r="CX476">
            <v>0</v>
          </cell>
          <cell r="CY476">
            <v>0</v>
          </cell>
        </row>
        <row r="477">
          <cell r="A477" t="str">
            <v>1.2.2.106</v>
          </cell>
          <cell r="B477" t="str">
            <v>Реконструкция КЛ - 0,4 кВ ТП -246 Дзержинского, 6</v>
          </cell>
          <cell r="C477" t="str">
            <v>С_1.2.2.106</v>
          </cell>
          <cell r="D477">
            <v>0.40548000000000001</v>
          </cell>
          <cell r="E477">
            <v>0</v>
          </cell>
          <cell r="U477">
            <v>0</v>
          </cell>
          <cell r="V477">
            <v>0</v>
          </cell>
          <cell r="X477">
            <v>0</v>
          </cell>
          <cell r="AB477">
            <v>0</v>
          </cell>
          <cell r="AC477">
            <v>0</v>
          </cell>
          <cell r="AE477">
            <v>0</v>
          </cell>
          <cell r="AI477">
            <v>0</v>
          </cell>
          <cell r="AJ477">
            <v>0</v>
          </cell>
          <cell r="AL477">
            <v>0</v>
          </cell>
          <cell r="AP477">
            <v>0</v>
          </cell>
          <cell r="AQ477">
            <v>0</v>
          </cell>
          <cell r="AS477">
            <v>0</v>
          </cell>
          <cell r="AW477">
            <v>0.40548000000000001</v>
          </cell>
          <cell r="AX477">
            <v>0</v>
          </cell>
          <cell r="AZ477">
            <v>0.22</v>
          </cell>
          <cell r="BD477">
            <v>0</v>
          </cell>
          <cell r="BE477">
            <v>0</v>
          </cell>
          <cell r="BG477">
            <v>0</v>
          </cell>
          <cell r="BK477">
            <v>0</v>
          </cell>
          <cell r="BL477">
            <v>0</v>
          </cell>
          <cell r="BN477">
            <v>0</v>
          </cell>
          <cell r="BR477">
            <v>0</v>
          </cell>
          <cell r="BS477">
            <v>0</v>
          </cell>
          <cell r="BU477">
            <v>0</v>
          </cell>
          <cell r="BY477">
            <v>0</v>
          </cell>
          <cell r="BZ477">
            <v>0</v>
          </cell>
          <cell r="CB477">
            <v>0</v>
          </cell>
          <cell r="CF477">
            <v>0</v>
          </cell>
          <cell r="CG477">
            <v>0</v>
          </cell>
          <cell r="CI477">
            <v>0</v>
          </cell>
          <cell r="CL477">
            <v>0</v>
          </cell>
          <cell r="CM477">
            <v>0.40548000000000001</v>
          </cell>
          <cell r="CN477">
            <v>0</v>
          </cell>
          <cell r="CO477">
            <v>0</v>
          </cell>
          <cell r="CP477">
            <v>0.22</v>
          </cell>
          <cell r="CQ477">
            <v>0</v>
          </cell>
          <cell r="CR477">
            <v>0</v>
          </cell>
          <cell r="CS477">
            <v>0</v>
          </cell>
          <cell r="CT477">
            <v>0</v>
          </cell>
          <cell r="CU477">
            <v>0</v>
          </cell>
          <cell r="CV477">
            <v>0</v>
          </cell>
          <cell r="CW477">
            <v>0</v>
          </cell>
          <cell r="CX477">
            <v>0</v>
          </cell>
          <cell r="CY477">
            <v>0</v>
          </cell>
        </row>
        <row r="478">
          <cell r="A478" t="str">
            <v>1.2.2.107</v>
          </cell>
          <cell r="B478" t="str">
            <v>Реконструкция КЛ - 0,4 кВ ТП - 246 Дзержинского, 6/1</v>
          </cell>
          <cell r="C478" t="str">
            <v>С_1.2.2.107</v>
          </cell>
          <cell r="D478">
            <v>0.79961000000000004</v>
          </cell>
          <cell r="E478">
            <v>0</v>
          </cell>
          <cell r="U478">
            <v>0</v>
          </cell>
          <cell r="V478">
            <v>0</v>
          </cell>
          <cell r="X478">
            <v>0</v>
          </cell>
          <cell r="AB478">
            <v>0</v>
          </cell>
          <cell r="AC478">
            <v>0</v>
          </cell>
          <cell r="AE478">
            <v>0</v>
          </cell>
          <cell r="AI478">
            <v>0</v>
          </cell>
          <cell r="AJ478">
            <v>0</v>
          </cell>
          <cell r="AL478">
            <v>0</v>
          </cell>
          <cell r="AP478">
            <v>0</v>
          </cell>
          <cell r="AQ478">
            <v>0</v>
          </cell>
          <cell r="AS478">
            <v>0</v>
          </cell>
          <cell r="AW478">
            <v>0.79961000000000004</v>
          </cell>
          <cell r="AX478">
            <v>0</v>
          </cell>
          <cell r="AZ478">
            <v>0.47</v>
          </cell>
          <cell r="BD478">
            <v>0</v>
          </cell>
          <cell r="BE478">
            <v>0</v>
          </cell>
          <cell r="BG478">
            <v>0</v>
          </cell>
          <cell r="BK478">
            <v>0</v>
          </cell>
          <cell r="BL478">
            <v>0</v>
          </cell>
          <cell r="BN478">
            <v>0</v>
          </cell>
          <cell r="BR478">
            <v>0</v>
          </cell>
          <cell r="BS478">
            <v>0</v>
          </cell>
          <cell r="BU478">
            <v>0</v>
          </cell>
          <cell r="BY478">
            <v>0</v>
          </cell>
          <cell r="BZ478">
            <v>0</v>
          </cell>
          <cell r="CB478">
            <v>0</v>
          </cell>
          <cell r="CF478">
            <v>0</v>
          </cell>
          <cell r="CG478">
            <v>0</v>
          </cell>
          <cell r="CI478">
            <v>0</v>
          </cell>
          <cell r="CL478">
            <v>0</v>
          </cell>
          <cell r="CM478">
            <v>0.79961000000000004</v>
          </cell>
          <cell r="CN478">
            <v>0</v>
          </cell>
          <cell r="CO478">
            <v>0</v>
          </cell>
          <cell r="CP478">
            <v>0.47</v>
          </cell>
          <cell r="CQ478">
            <v>0</v>
          </cell>
          <cell r="CR478">
            <v>0</v>
          </cell>
          <cell r="CS478">
            <v>0</v>
          </cell>
          <cell r="CT478">
            <v>0</v>
          </cell>
          <cell r="CU478">
            <v>0</v>
          </cell>
          <cell r="CV478">
            <v>0</v>
          </cell>
          <cell r="CW478">
            <v>0</v>
          </cell>
          <cell r="CX478">
            <v>0</v>
          </cell>
          <cell r="CY478">
            <v>0</v>
          </cell>
        </row>
        <row r="479">
          <cell r="A479" t="str">
            <v>1.2.2.108</v>
          </cell>
          <cell r="B479" t="str">
            <v>Реконструкция КЛ - 0,4 кВ ТП - 341 Мира- 35/3</v>
          </cell>
          <cell r="C479" t="str">
            <v>С_1.2.2.108</v>
          </cell>
          <cell r="D479">
            <v>0.35327999999999998</v>
          </cell>
          <cell r="E479">
            <v>0</v>
          </cell>
          <cell r="U479">
            <v>0</v>
          </cell>
          <cell r="V479">
            <v>0</v>
          </cell>
          <cell r="X479">
            <v>0</v>
          </cell>
          <cell r="AB479">
            <v>0</v>
          </cell>
          <cell r="AC479">
            <v>0</v>
          </cell>
          <cell r="AE479">
            <v>0</v>
          </cell>
          <cell r="AI479">
            <v>0</v>
          </cell>
          <cell r="AJ479">
            <v>0</v>
          </cell>
          <cell r="AL479">
            <v>0</v>
          </cell>
          <cell r="AP479">
            <v>0</v>
          </cell>
          <cell r="AQ479">
            <v>0</v>
          </cell>
          <cell r="AS479">
            <v>0</v>
          </cell>
          <cell r="AW479">
            <v>0.35327999999999998</v>
          </cell>
          <cell r="AX479">
            <v>0</v>
          </cell>
          <cell r="AZ479">
            <v>0.192</v>
          </cell>
          <cell r="BD479">
            <v>0</v>
          </cell>
          <cell r="BE479">
            <v>0</v>
          </cell>
          <cell r="BG479">
            <v>0</v>
          </cell>
          <cell r="BK479">
            <v>0</v>
          </cell>
          <cell r="BL479">
            <v>0</v>
          </cell>
          <cell r="BN479">
            <v>0</v>
          </cell>
          <cell r="BR479">
            <v>0</v>
          </cell>
          <cell r="BS479">
            <v>0</v>
          </cell>
          <cell r="BU479">
            <v>0</v>
          </cell>
          <cell r="BY479">
            <v>0</v>
          </cell>
          <cell r="BZ479">
            <v>0</v>
          </cell>
          <cell r="CB479">
            <v>0</v>
          </cell>
          <cell r="CF479">
            <v>0</v>
          </cell>
          <cell r="CG479">
            <v>0</v>
          </cell>
          <cell r="CI479">
            <v>0</v>
          </cell>
          <cell r="CL479">
            <v>0</v>
          </cell>
          <cell r="CM479">
            <v>0.35327999999999998</v>
          </cell>
          <cell r="CN479">
            <v>0</v>
          </cell>
          <cell r="CO479">
            <v>0</v>
          </cell>
          <cell r="CP479">
            <v>0.192</v>
          </cell>
          <cell r="CQ479">
            <v>0</v>
          </cell>
          <cell r="CR479">
            <v>0</v>
          </cell>
          <cell r="CS479">
            <v>0</v>
          </cell>
          <cell r="CT479">
            <v>0</v>
          </cell>
          <cell r="CU479">
            <v>0</v>
          </cell>
          <cell r="CV479">
            <v>0</v>
          </cell>
          <cell r="CW479">
            <v>0</v>
          </cell>
          <cell r="CX479">
            <v>0</v>
          </cell>
          <cell r="CY479">
            <v>0</v>
          </cell>
        </row>
        <row r="480">
          <cell r="A480" t="str">
            <v>1.2.2.109</v>
          </cell>
          <cell r="B480" t="str">
            <v>Реконструкция КЛ - 0,4 кВ ТП - 341 Мира - 35/2</v>
          </cell>
          <cell r="C480" t="str">
            <v>С_1.2.2.109</v>
          </cell>
          <cell r="D480">
            <v>0.57905999999999991</v>
          </cell>
          <cell r="E480">
            <v>0</v>
          </cell>
          <cell r="U480">
            <v>0</v>
          </cell>
          <cell r="V480">
            <v>0</v>
          </cell>
          <cell r="X480">
            <v>0</v>
          </cell>
          <cell r="AB480">
            <v>0</v>
          </cell>
          <cell r="AC480">
            <v>0</v>
          </cell>
          <cell r="AE480">
            <v>0</v>
          </cell>
          <cell r="AI480">
            <v>0</v>
          </cell>
          <cell r="AJ480">
            <v>0</v>
          </cell>
          <cell r="AL480">
            <v>0</v>
          </cell>
          <cell r="AP480">
            <v>0</v>
          </cell>
          <cell r="AQ480">
            <v>0</v>
          </cell>
          <cell r="AS480">
            <v>0</v>
          </cell>
          <cell r="AW480">
            <v>0.57905999999999991</v>
          </cell>
          <cell r="AX480">
            <v>0</v>
          </cell>
          <cell r="AZ480">
            <v>0.33</v>
          </cell>
          <cell r="BD480">
            <v>0</v>
          </cell>
          <cell r="BE480">
            <v>0</v>
          </cell>
          <cell r="BG480">
            <v>0</v>
          </cell>
          <cell r="BK480">
            <v>0</v>
          </cell>
          <cell r="BL480">
            <v>0</v>
          </cell>
          <cell r="BN480">
            <v>0</v>
          </cell>
          <cell r="BR480">
            <v>0</v>
          </cell>
          <cell r="BS480">
            <v>0</v>
          </cell>
          <cell r="BU480">
            <v>0</v>
          </cell>
          <cell r="BY480">
            <v>0</v>
          </cell>
          <cell r="BZ480">
            <v>0</v>
          </cell>
          <cell r="CB480">
            <v>0</v>
          </cell>
          <cell r="CF480">
            <v>0</v>
          </cell>
          <cell r="CG480">
            <v>0</v>
          </cell>
          <cell r="CI480">
            <v>0</v>
          </cell>
          <cell r="CL480">
            <v>0</v>
          </cell>
          <cell r="CM480">
            <v>0.57905999999999991</v>
          </cell>
          <cell r="CN480">
            <v>0</v>
          </cell>
          <cell r="CO480">
            <v>0</v>
          </cell>
          <cell r="CP480">
            <v>0.33</v>
          </cell>
          <cell r="CQ480">
            <v>0</v>
          </cell>
          <cell r="CR480">
            <v>0</v>
          </cell>
          <cell r="CS480">
            <v>0</v>
          </cell>
          <cell r="CT480">
            <v>0</v>
          </cell>
          <cell r="CU480">
            <v>0</v>
          </cell>
          <cell r="CV480">
            <v>0</v>
          </cell>
          <cell r="CW480">
            <v>0</v>
          </cell>
          <cell r="CX480">
            <v>0</v>
          </cell>
          <cell r="CY480">
            <v>0</v>
          </cell>
        </row>
        <row r="481">
          <cell r="A481" t="str">
            <v>1.2.2.110</v>
          </cell>
          <cell r="B481" t="str">
            <v>Реконструкция КЛ - 0,4 кВ ТП - 341 Мира -35/1</v>
          </cell>
          <cell r="C481" t="str">
            <v>С_1.2.2.110</v>
          </cell>
          <cell r="D481">
            <v>0.57905999999999991</v>
          </cell>
          <cell r="E481">
            <v>0</v>
          </cell>
          <cell r="U481">
            <v>0</v>
          </cell>
          <cell r="V481">
            <v>0</v>
          </cell>
          <cell r="X481">
            <v>0</v>
          </cell>
          <cell r="AB481">
            <v>0</v>
          </cell>
          <cell r="AC481">
            <v>0</v>
          </cell>
          <cell r="AE481">
            <v>0</v>
          </cell>
          <cell r="AI481">
            <v>0</v>
          </cell>
          <cell r="AJ481">
            <v>0</v>
          </cell>
          <cell r="AL481">
            <v>0</v>
          </cell>
          <cell r="AP481">
            <v>0</v>
          </cell>
          <cell r="AQ481">
            <v>0</v>
          </cell>
          <cell r="AS481">
            <v>0</v>
          </cell>
          <cell r="AW481">
            <v>0.57905999999999991</v>
          </cell>
          <cell r="AX481">
            <v>0</v>
          </cell>
          <cell r="AZ481">
            <v>0.33</v>
          </cell>
          <cell r="BD481">
            <v>0</v>
          </cell>
          <cell r="BE481">
            <v>0</v>
          </cell>
          <cell r="BG481">
            <v>0</v>
          </cell>
          <cell r="BK481">
            <v>0</v>
          </cell>
          <cell r="BL481">
            <v>0</v>
          </cell>
          <cell r="BN481">
            <v>0</v>
          </cell>
          <cell r="BR481">
            <v>0</v>
          </cell>
          <cell r="BS481">
            <v>0</v>
          </cell>
          <cell r="BU481">
            <v>0</v>
          </cell>
          <cell r="BY481">
            <v>0</v>
          </cell>
          <cell r="BZ481">
            <v>0</v>
          </cell>
          <cell r="CB481">
            <v>0</v>
          </cell>
          <cell r="CF481">
            <v>0</v>
          </cell>
          <cell r="CG481">
            <v>0</v>
          </cell>
          <cell r="CI481">
            <v>0</v>
          </cell>
          <cell r="CL481">
            <v>0</v>
          </cell>
          <cell r="CM481">
            <v>0.57905999999999991</v>
          </cell>
          <cell r="CN481">
            <v>0</v>
          </cell>
          <cell r="CO481">
            <v>0</v>
          </cell>
          <cell r="CP481">
            <v>0.33</v>
          </cell>
          <cell r="CQ481">
            <v>0</v>
          </cell>
          <cell r="CR481">
            <v>0</v>
          </cell>
          <cell r="CS481">
            <v>0</v>
          </cell>
          <cell r="CT481">
            <v>0</v>
          </cell>
          <cell r="CU481">
            <v>0</v>
          </cell>
          <cell r="CV481">
            <v>0</v>
          </cell>
          <cell r="CW481">
            <v>0</v>
          </cell>
          <cell r="CX481">
            <v>0</v>
          </cell>
          <cell r="CY481">
            <v>0</v>
          </cell>
        </row>
        <row r="482">
          <cell r="A482" t="str">
            <v>1.2.2.111</v>
          </cell>
          <cell r="B482" t="str">
            <v>Реконструкция КЛ - 0,4 кВ ТП - 342 Мира -37/1</v>
          </cell>
          <cell r="C482" t="str">
            <v>С_1.2.2.111</v>
          </cell>
          <cell r="D482">
            <v>0.43632999999999994</v>
          </cell>
          <cell r="E482">
            <v>0</v>
          </cell>
          <cell r="U482">
            <v>0</v>
          </cell>
          <cell r="V482">
            <v>0</v>
          </cell>
          <cell r="X482">
            <v>0</v>
          </cell>
          <cell r="AB482">
            <v>0</v>
          </cell>
          <cell r="AC482">
            <v>0</v>
          </cell>
          <cell r="AE482">
            <v>0</v>
          </cell>
          <cell r="AI482">
            <v>0</v>
          </cell>
          <cell r="AJ482">
            <v>0</v>
          </cell>
          <cell r="AL482">
            <v>0</v>
          </cell>
          <cell r="AP482">
            <v>0</v>
          </cell>
          <cell r="AQ482">
            <v>0</v>
          </cell>
          <cell r="AS482">
            <v>0</v>
          </cell>
          <cell r="AW482">
            <v>0.43632999999999994</v>
          </cell>
          <cell r="AX482">
            <v>0</v>
          </cell>
          <cell r="AZ482">
            <v>0.24</v>
          </cell>
          <cell r="BD482">
            <v>0</v>
          </cell>
          <cell r="BE482">
            <v>0</v>
          </cell>
          <cell r="BG482">
            <v>0</v>
          </cell>
          <cell r="BK482">
            <v>0</v>
          </cell>
          <cell r="BL482">
            <v>0</v>
          </cell>
          <cell r="BN482">
            <v>0</v>
          </cell>
          <cell r="BR482">
            <v>0</v>
          </cell>
          <cell r="BS482">
            <v>0</v>
          </cell>
          <cell r="BU482">
            <v>0</v>
          </cell>
          <cell r="BY482">
            <v>0</v>
          </cell>
          <cell r="BZ482">
            <v>0</v>
          </cell>
          <cell r="CB482">
            <v>0</v>
          </cell>
          <cell r="CF482">
            <v>0</v>
          </cell>
          <cell r="CG482">
            <v>0</v>
          </cell>
          <cell r="CI482">
            <v>0</v>
          </cell>
          <cell r="CL482">
            <v>0</v>
          </cell>
          <cell r="CM482">
            <v>0.43632999999999994</v>
          </cell>
          <cell r="CN482">
            <v>0</v>
          </cell>
          <cell r="CO482">
            <v>0</v>
          </cell>
          <cell r="CP482">
            <v>0.24</v>
          </cell>
          <cell r="CQ482">
            <v>0</v>
          </cell>
          <cell r="CR482">
            <v>0</v>
          </cell>
          <cell r="CS482">
            <v>0</v>
          </cell>
          <cell r="CT482">
            <v>0</v>
          </cell>
          <cell r="CU482">
            <v>0</v>
          </cell>
          <cell r="CV482">
            <v>0</v>
          </cell>
          <cell r="CW482">
            <v>0</v>
          </cell>
          <cell r="CX482">
            <v>0</v>
          </cell>
          <cell r="CY482">
            <v>0</v>
          </cell>
        </row>
        <row r="483">
          <cell r="A483" t="str">
            <v>1.2.2.112</v>
          </cell>
          <cell r="B483" t="str">
            <v>Реконструкция КЛ - 0,4 кВ ТП - 342 Мира -37/2</v>
          </cell>
          <cell r="C483" t="str">
            <v>С_1.2.2.112</v>
          </cell>
          <cell r="D483">
            <v>0.31017</v>
          </cell>
          <cell r="E483">
            <v>0</v>
          </cell>
          <cell r="U483">
            <v>0</v>
          </cell>
          <cell r="V483">
            <v>0</v>
          </cell>
          <cell r="X483">
            <v>0</v>
          </cell>
          <cell r="AB483">
            <v>0</v>
          </cell>
          <cell r="AC483">
            <v>0</v>
          </cell>
          <cell r="AE483">
            <v>0</v>
          </cell>
          <cell r="AI483">
            <v>0</v>
          </cell>
          <cell r="AJ483">
            <v>0</v>
          </cell>
          <cell r="AL483">
            <v>0</v>
          </cell>
          <cell r="AP483">
            <v>0</v>
          </cell>
          <cell r="AQ483">
            <v>0</v>
          </cell>
          <cell r="AS483">
            <v>0</v>
          </cell>
          <cell r="AW483">
            <v>0.31017</v>
          </cell>
          <cell r="AX483">
            <v>0</v>
          </cell>
          <cell r="AZ483">
            <v>0.16</v>
          </cell>
          <cell r="BD483">
            <v>0</v>
          </cell>
          <cell r="BE483">
            <v>0</v>
          </cell>
          <cell r="BG483">
            <v>0</v>
          </cell>
          <cell r="BK483">
            <v>0</v>
          </cell>
          <cell r="BL483">
            <v>0</v>
          </cell>
          <cell r="BN483">
            <v>0</v>
          </cell>
          <cell r="BR483">
            <v>0</v>
          </cell>
          <cell r="BS483">
            <v>0</v>
          </cell>
          <cell r="BU483">
            <v>0</v>
          </cell>
          <cell r="BY483">
            <v>0</v>
          </cell>
          <cell r="BZ483">
            <v>0</v>
          </cell>
          <cell r="CB483">
            <v>0</v>
          </cell>
          <cell r="CF483">
            <v>0</v>
          </cell>
          <cell r="CG483">
            <v>0</v>
          </cell>
          <cell r="CI483">
            <v>0</v>
          </cell>
          <cell r="CL483">
            <v>0</v>
          </cell>
          <cell r="CM483">
            <v>0.31017</v>
          </cell>
          <cell r="CN483">
            <v>0</v>
          </cell>
          <cell r="CO483">
            <v>0</v>
          </cell>
          <cell r="CP483">
            <v>0.16</v>
          </cell>
          <cell r="CQ483">
            <v>0</v>
          </cell>
          <cell r="CR483">
            <v>0</v>
          </cell>
          <cell r="CS483">
            <v>0</v>
          </cell>
          <cell r="CT483">
            <v>0</v>
          </cell>
          <cell r="CU483">
            <v>0</v>
          </cell>
          <cell r="CV483">
            <v>0</v>
          </cell>
          <cell r="CW483">
            <v>0</v>
          </cell>
          <cell r="CX483">
            <v>0</v>
          </cell>
          <cell r="CY483">
            <v>0</v>
          </cell>
        </row>
        <row r="484">
          <cell r="A484" t="str">
            <v>1.2.2.113</v>
          </cell>
          <cell r="B484" t="str">
            <v>Реконструкция КЛ - 0,4 кВ ТП - 342 Пушкина 1</v>
          </cell>
          <cell r="C484" t="str">
            <v>С_1.2.2.113</v>
          </cell>
          <cell r="D484">
            <v>0.53122999999999998</v>
          </cell>
          <cell r="E484">
            <v>0</v>
          </cell>
          <cell r="U484">
            <v>0</v>
          </cell>
          <cell r="V484">
            <v>0</v>
          </cell>
          <cell r="X484">
            <v>0</v>
          </cell>
          <cell r="AB484">
            <v>0</v>
          </cell>
          <cell r="AC484">
            <v>0</v>
          </cell>
          <cell r="AE484">
            <v>0</v>
          </cell>
          <cell r="AI484">
            <v>0</v>
          </cell>
          <cell r="AJ484">
            <v>0</v>
          </cell>
          <cell r="AL484">
            <v>0</v>
          </cell>
          <cell r="AP484">
            <v>0</v>
          </cell>
          <cell r="AQ484">
            <v>0</v>
          </cell>
          <cell r="AS484">
            <v>0</v>
          </cell>
          <cell r="AW484">
            <v>0.53122999999999998</v>
          </cell>
          <cell r="AX484">
            <v>0</v>
          </cell>
          <cell r="AZ484">
            <v>0.3</v>
          </cell>
          <cell r="BD484">
            <v>0</v>
          </cell>
          <cell r="BE484">
            <v>0</v>
          </cell>
          <cell r="BG484">
            <v>0</v>
          </cell>
          <cell r="BK484">
            <v>0</v>
          </cell>
          <cell r="BL484">
            <v>0</v>
          </cell>
          <cell r="BN484">
            <v>0</v>
          </cell>
          <cell r="BR484">
            <v>0</v>
          </cell>
          <cell r="BS484">
            <v>0</v>
          </cell>
          <cell r="BU484">
            <v>0</v>
          </cell>
          <cell r="BY484">
            <v>0</v>
          </cell>
          <cell r="BZ484">
            <v>0</v>
          </cell>
          <cell r="CB484">
            <v>0</v>
          </cell>
          <cell r="CF484">
            <v>0</v>
          </cell>
          <cell r="CG484">
            <v>0</v>
          </cell>
          <cell r="CI484">
            <v>0</v>
          </cell>
          <cell r="CL484">
            <v>0</v>
          </cell>
          <cell r="CM484">
            <v>0.53122999999999998</v>
          </cell>
          <cell r="CN484">
            <v>0</v>
          </cell>
          <cell r="CO484">
            <v>0</v>
          </cell>
          <cell r="CP484">
            <v>0.3</v>
          </cell>
          <cell r="CQ484">
            <v>0</v>
          </cell>
          <cell r="CR484">
            <v>0</v>
          </cell>
          <cell r="CS484">
            <v>0</v>
          </cell>
          <cell r="CT484">
            <v>0</v>
          </cell>
          <cell r="CU484">
            <v>0</v>
          </cell>
          <cell r="CV484">
            <v>0</v>
          </cell>
          <cell r="CW484">
            <v>0</v>
          </cell>
          <cell r="CX484">
            <v>0</v>
          </cell>
          <cell r="CY484">
            <v>0</v>
          </cell>
        </row>
        <row r="485">
          <cell r="A485" t="str">
            <v>1.2.2.114</v>
          </cell>
          <cell r="B485" t="str">
            <v>Реконструкция КЛ-0,4 кВ РП-103 - д/с Солнышко</v>
          </cell>
          <cell r="C485" t="str">
            <v>С_1.2.2.114</v>
          </cell>
          <cell r="D485">
            <v>0.53122999999999998</v>
          </cell>
          <cell r="E485">
            <v>0</v>
          </cell>
          <cell r="U485">
            <v>0</v>
          </cell>
          <cell r="V485">
            <v>0</v>
          </cell>
          <cell r="X485">
            <v>0</v>
          </cell>
          <cell r="AB485">
            <v>0</v>
          </cell>
          <cell r="AC485">
            <v>0</v>
          </cell>
          <cell r="AE485">
            <v>0</v>
          </cell>
          <cell r="AI485">
            <v>0</v>
          </cell>
          <cell r="AJ485">
            <v>0</v>
          </cell>
          <cell r="AL485">
            <v>0</v>
          </cell>
          <cell r="AP485">
            <v>0</v>
          </cell>
          <cell r="AQ485">
            <v>0</v>
          </cell>
          <cell r="AS485">
            <v>0</v>
          </cell>
          <cell r="AW485">
            <v>0.53122999999999998</v>
          </cell>
          <cell r="AX485">
            <v>0</v>
          </cell>
          <cell r="AZ485">
            <v>0.3</v>
          </cell>
          <cell r="BD485">
            <v>0</v>
          </cell>
          <cell r="BE485">
            <v>0</v>
          </cell>
          <cell r="BG485">
            <v>0</v>
          </cell>
          <cell r="BK485">
            <v>0</v>
          </cell>
          <cell r="BL485">
            <v>0</v>
          </cell>
          <cell r="BN485">
            <v>0</v>
          </cell>
          <cell r="BR485">
            <v>0</v>
          </cell>
          <cell r="BS485">
            <v>0</v>
          </cell>
          <cell r="BU485">
            <v>0</v>
          </cell>
          <cell r="BY485">
            <v>0</v>
          </cell>
          <cell r="BZ485">
            <v>0</v>
          </cell>
          <cell r="CB485">
            <v>0</v>
          </cell>
          <cell r="CF485">
            <v>0</v>
          </cell>
          <cell r="CG485">
            <v>0</v>
          </cell>
          <cell r="CI485">
            <v>0</v>
          </cell>
          <cell r="CL485">
            <v>0</v>
          </cell>
          <cell r="CM485">
            <v>0.53122999999999998</v>
          </cell>
          <cell r="CN485">
            <v>0</v>
          </cell>
          <cell r="CO485">
            <v>0</v>
          </cell>
          <cell r="CP485">
            <v>0.3</v>
          </cell>
          <cell r="CQ485">
            <v>0</v>
          </cell>
          <cell r="CR485">
            <v>0</v>
          </cell>
          <cell r="CS485">
            <v>0</v>
          </cell>
          <cell r="CT485">
            <v>0</v>
          </cell>
          <cell r="CU485">
            <v>0</v>
          </cell>
          <cell r="CV485">
            <v>0</v>
          </cell>
          <cell r="CW485">
            <v>0</v>
          </cell>
          <cell r="CX485">
            <v>0</v>
          </cell>
          <cell r="CY485">
            <v>0</v>
          </cell>
        </row>
        <row r="486">
          <cell r="A486" t="str">
            <v>1.2.2.115</v>
          </cell>
          <cell r="B486" t="str">
            <v>Реконструкция КЛ-0,4 кВ РП-103 - ул. Дзержинского, 14В</v>
          </cell>
          <cell r="C486" t="str">
            <v>С_1.2.2.115</v>
          </cell>
          <cell r="D486">
            <v>0.76810999999999996</v>
          </cell>
          <cell r="E486">
            <v>0</v>
          </cell>
          <cell r="U486">
            <v>0</v>
          </cell>
          <cell r="V486">
            <v>0</v>
          </cell>
          <cell r="X486">
            <v>0</v>
          </cell>
          <cell r="AB486">
            <v>0</v>
          </cell>
          <cell r="AC486">
            <v>0</v>
          </cell>
          <cell r="AE486">
            <v>0</v>
          </cell>
          <cell r="AI486">
            <v>0</v>
          </cell>
          <cell r="AJ486">
            <v>0</v>
          </cell>
          <cell r="AL486">
            <v>0</v>
          </cell>
          <cell r="AP486">
            <v>0</v>
          </cell>
          <cell r="AQ486">
            <v>0</v>
          </cell>
          <cell r="AS486">
            <v>0</v>
          </cell>
          <cell r="AW486">
            <v>0.76810999999999996</v>
          </cell>
          <cell r="AX486">
            <v>0</v>
          </cell>
          <cell r="AZ486">
            <v>0.44800000000000001</v>
          </cell>
          <cell r="BD486">
            <v>0</v>
          </cell>
          <cell r="BE486">
            <v>0</v>
          </cell>
          <cell r="BG486">
            <v>0</v>
          </cell>
          <cell r="BK486">
            <v>0</v>
          </cell>
          <cell r="BL486">
            <v>0</v>
          </cell>
          <cell r="BN486">
            <v>0</v>
          </cell>
          <cell r="BR486">
            <v>0</v>
          </cell>
          <cell r="BS486">
            <v>0</v>
          </cell>
          <cell r="BU486">
            <v>0</v>
          </cell>
          <cell r="BY486">
            <v>0</v>
          </cell>
          <cell r="BZ486">
            <v>0</v>
          </cell>
          <cell r="CB486">
            <v>0</v>
          </cell>
          <cell r="CF486">
            <v>0</v>
          </cell>
          <cell r="CG486">
            <v>0</v>
          </cell>
          <cell r="CI486">
            <v>0</v>
          </cell>
          <cell r="CL486">
            <v>0</v>
          </cell>
          <cell r="CM486">
            <v>0.76810999999999996</v>
          </cell>
          <cell r="CN486">
            <v>0</v>
          </cell>
          <cell r="CO486">
            <v>0</v>
          </cell>
          <cell r="CP486">
            <v>0.44800000000000001</v>
          </cell>
          <cell r="CQ486">
            <v>0</v>
          </cell>
          <cell r="CR486">
            <v>0</v>
          </cell>
          <cell r="CS486">
            <v>0</v>
          </cell>
          <cell r="CT486">
            <v>0</v>
          </cell>
          <cell r="CU486">
            <v>0</v>
          </cell>
          <cell r="CV486">
            <v>0</v>
          </cell>
          <cell r="CW486">
            <v>0</v>
          </cell>
          <cell r="CX486">
            <v>0</v>
          </cell>
          <cell r="CY486">
            <v>0</v>
          </cell>
        </row>
        <row r="487">
          <cell r="A487" t="str">
            <v>1.2.2.116</v>
          </cell>
          <cell r="B487" t="str">
            <v>Реконструкция КЛ-0,4 кВ РП-114 - ул. Гагарина, 26</v>
          </cell>
          <cell r="C487" t="str">
            <v>С_1.2.2.116</v>
          </cell>
          <cell r="D487">
            <v>0.31017</v>
          </cell>
          <cell r="E487">
            <v>0</v>
          </cell>
          <cell r="U487">
            <v>0</v>
          </cell>
          <cell r="V487">
            <v>0</v>
          </cell>
          <cell r="X487">
            <v>0</v>
          </cell>
          <cell r="AB487">
            <v>0</v>
          </cell>
          <cell r="AC487">
            <v>0</v>
          </cell>
          <cell r="AE487">
            <v>0</v>
          </cell>
          <cell r="AI487">
            <v>0</v>
          </cell>
          <cell r="AJ487">
            <v>0</v>
          </cell>
          <cell r="AL487">
            <v>0</v>
          </cell>
          <cell r="AP487">
            <v>0</v>
          </cell>
          <cell r="AQ487">
            <v>0</v>
          </cell>
          <cell r="AS487">
            <v>0</v>
          </cell>
          <cell r="AW487">
            <v>0.31017</v>
          </cell>
          <cell r="AX487">
            <v>0</v>
          </cell>
          <cell r="AZ487">
            <v>0.16</v>
          </cell>
          <cell r="BD487">
            <v>0</v>
          </cell>
          <cell r="BE487">
            <v>0</v>
          </cell>
          <cell r="BG487">
            <v>0</v>
          </cell>
          <cell r="BK487">
            <v>0</v>
          </cell>
          <cell r="BL487">
            <v>0</v>
          </cell>
          <cell r="BN487">
            <v>0</v>
          </cell>
          <cell r="BR487">
            <v>0</v>
          </cell>
          <cell r="BS487">
            <v>0</v>
          </cell>
          <cell r="BU487">
            <v>0</v>
          </cell>
          <cell r="BY487">
            <v>0</v>
          </cell>
          <cell r="BZ487">
            <v>0</v>
          </cell>
          <cell r="CB487">
            <v>0</v>
          </cell>
          <cell r="CF487">
            <v>0</v>
          </cell>
          <cell r="CG487">
            <v>0</v>
          </cell>
          <cell r="CI487">
            <v>0</v>
          </cell>
          <cell r="CL487">
            <v>0</v>
          </cell>
          <cell r="CM487">
            <v>0.31017</v>
          </cell>
          <cell r="CN487">
            <v>0</v>
          </cell>
          <cell r="CO487">
            <v>0</v>
          </cell>
          <cell r="CP487">
            <v>0.16</v>
          </cell>
          <cell r="CQ487">
            <v>0</v>
          </cell>
          <cell r="CR487">
            <v>0</v>
          </cell>
          <cell r="CS487">
            <v>0</v>
          </cell>
          <cell r="CT487">
            <v>0</v>
          </cell>
          <cell r="CU487">
            <v>0</v>
          </cell>
          <cell r="CV487">
            <v>0</v>
          </cell>
          <cell r="CW487">
            <v>0</v>
          </cell>
          <cell r="CX487">
            <v>0</v>
          </cell>
          <cell r="CY487">
            <v>0</v>
          </cell>
        </row>
        <row r="488">
          <cell r="A488" t="str">
            <v>1.2.2.117</v>
          </cell>
          <cell r="B488" t="str">
            <v>Реконструкция КЛ-0,4 кВ РП-114 - ул. Просвещения, 33</v>
          </cell>
          <cell r="C488" t="str">
            <v>С_1.2.2.117</v>
          </cell>
          <cell r="D488">
            <v>0.84614</v>
          </cell>
          <cell r="E488">
            <v>0</v>
          </cell>
          <cell r="U488">
            <v>0</v>
          </cell>
          <cell r="V488">
            <v>0</v>
          </cell>
          <cell r="X488">
            <v>0</v>
          </cell>
          <cell r="AB488">
            <v>0</v>
          </cell>
          <cell r="AC488">
            <v>0</v>
          </cell>
          <cell r="AE488">
            <v>0</v>
          </cell>
          <cell r="AI488">
            <v>0</v>
          </cell>
          <cell r="AJ488">
            <v>0</v>
          </cell>
          <cell r="AL488">
            <v>0</v>
          </cell>
          <cell r="AP488">
            <v>0</v>
          </cell>
          <cell r="AQ488">
            <v>0</v>
          </cell>
          <cell r="AS488">
            <v>0</v>
          </cell>
          <cell r="AW488">
            <v>0.84614</v>
          </cell>
          <cell r="AX488">
            <v>0</v>
          </cell>
          <cell r="AZ488">
            <v>0.5</v>
          </cell>
          <cell r="BD488">
            <v>0</v>
          </cell>
          <cell r="BE488">
            <v>0</v>
          </cell>
          <cell r="BG488">
            <v>0</v>
          </cell>
          <cell r="BK488">
            <v>0</v>
          </cell>
          <cell r="BL488">
            <v>0</v>
          </cell>
          <cell r="BN488">
            <v>0</v>
          </cell>
          <cell r="BR488">
            <v>0</v>
          </cell>
          <cell r="BS488">
            <v>0</v>
          </cell>
          <cell r="BU488">
            <v>0</v>
          </cell>
          <cell r="BY488">
            <v>0</v>
          </cell>
          <cell r="BZ488">
            <v>0</v>
          </cell>
          <cell r="CB488">
            <v>0</v>
          </cell>
          <cell r="CF488">
            <v>0</v>
          </cell>
          <cell r="CG488">
            <v>0</v>
          </cell>
          <cell r="CI488">
            <v>0</v>
          </cell>
          <cell r="CL488">
            <v>0</v>
          </cell>
          <cell r="CM488">
            <v>0.84614</v>
          </cell>
          <cell r="CN488">
            <v>0</v>
          </cell>
          <cell r="CO488">
            <v>0</v>
          </cell>
          <cell r="CP488">
            <v>0.5</v>
          </cell>
          <cell r="CQ488">
            <v>0</v>
          </cell>
          <cell r="CR488">
            <v>0</v>
          </cell>
          <cell r="CS488">
            <v>0</v>
          </cell>
          <cell r="CT488">
            <v>0</v>
          </cell>
          <cell r="CU488">
            <v>0</v>
          </cell>
          <cell r="CV488">
            <v>0</v>
          </cell>
          <cell r="CW488">
            <v>0</v>
          </cell>
          <cell r="CX488">
            <v>0</v>
          </cell>
          <cell r="CY488">
            <v>0</v>
          </cell>
        </row>
        <row r="489">
          <cell r="A489" t="str">
            <v>1.2.2.118</v>
          </cell>
          <cell r="B489" t="str">
            <v>Реконструкция КЛ-0,4 кВ РП-114 - ул. Просвещения, 35</v>
          </cell>
          <cell r="C489" t="str">
            <v>С_1.2.2.118</v>
          </cell>
          <cell r="D489">
            <v>0.62561</v>
          </cell>
          <cell r="E489">
            <v>0</v>
          </cell>
          <cell r="U489">
            <v>0</v>
          </cell>
          <cell r="V489">
            <v>0</v>
          </cell>
          <cell r="X489">
            <v>0</v>
          </cell>
          <cell r="AB489">
            <v>0</v>
          </cell>
          <cell r="AC489">
            <v>0</v>
          </cell>
          <cell r="AE489">
            <v>0</v>
          </cell>
          <cell r="AI489">
            <v>0</v>
          </cell>
          <cell r="AJ489">
            <v>0</v>
          </cell>
          <cell r="AL489">
            <v>0</v>
          </cell>
          <cell r="AP489">
            <v>0</v>
          </cell>
          <cell r="AQ489">
            <v>0</v>
          </cell>
          <cell r="AS489">
            <v>0</v>
          </cell>
          <cell r="AW489">
            <v>0.62561</v>
          </cell>
          <cell r="AX489">
            <v>0</v>
          </cell>
          <cell r="AZ489">
            <v>0.36</v>
          </cell>
          <cell r="BD489">
            <v>0</v>
          </cell>
          <cell r="BE489">
            <v>0</v>
          </cell>
          <cell r="BG489">
            <v>0</v>
          </cell>
          <cell r="BK489">
            <v>0</v>
          </cell>
          <cell r="BL489">
            <v>0</v>
          </cell>
          <cell r="BN489">
            <v>0</v>
          </cell>
          <cell r="BR489">
            <v>0</v>
          </cell>
          <cell r="BS489">
            <v>0</v>
          </cell>
          <cell r="BU489">
            <v>0</v>
          </cell>
          <cell r="BY489">
            <v>0</v>
          </cell>
          <cell r="BZ489">
            <v>0</v>
          </cell>
          <cell r="CB489">
            <v>0</v>
          </cell>
          <cell r="CF489">
            <v>0</v>
          </cell>
          <cell r="CG489">
            <v>0</v>
          </cell>
          <cell r="CI489">
            <v>0</v>
          </cell>
          <cell r="CL489">
            <v>0</v>
          </cell>
          <cell r="CM489">
            <v>0.62561</v>
          </cell>
          <cell r="CN489">
            <v>0</v>
          </cell>
          <cell r="CO489">
            <v>0</v>
          </cell>
          <cell r="CP489">
            <v>0.36</v>
          </cell>
          <cell r="CQ489">
            <v>0</v>
          </cell>
          <cell r="CR489">
            <v>0</v>
          </cell>
          <cell r="CS489">
            <v>0</v>
          </cell>
          <cell r="CT489">
            <v>0</v>
          </cell>
          <cell r="CU489">
            <v>0</v>
          </cell>
          <cell r="CV489">
            <v>0</v>
          </cell>
          <cell r="CW489">
            <v>0</v>
          </cell>
          <cell r="CX489">
            <v>0</v>
          </cell>
          <cell r="CY489">
            <v>0</v>
          </cell>
        </row>
        <row r="490">
          <cell r="A490" t="str">
            <v>1.2.2.119</v>
          </cell>
          <cell r="B490" t="str">
            <v>Реконструкция КЛ-0,4 кВ РП-114 - ул. Просвещения, 39</v>
          </cell>
          <cell r="C490" t="str">
            <v>С_1.2.2.119</v>
          </cell>
          <cell r="D490">
            <v>0.43632999999999994</v>
          </cell>
          <cell r="E490">
            <v>0</v>
          </cell>
          <cell r="U490">
            <v>0</v>
          </cell>
          <cell r="V490">
            <v>0</v>
          </cell>
          <cell r="X490">
            <v>0</v>
          </cell>
          <cell r="AB490">
            <v>0</v>
          </cell>
          <cell r="AC490">
            <v>0</v>
          </cell>
          <cell r="AE490">
            <v>0</v>
          </cell>
          <cell r="AI490">
            <v>0</v>
          </cell>
          <cell r="AJ490">
            <v>0</v>
          </cell>
          <cell r="AL490">
            <v>0</v>
          </cell>
          <cell r="AP490">
            <v>0</v>
          </cell>
          <cell r="AQ490">
            <v>0</v>
          </cell>
          <cell r="AS490">
            <v>0</v>
          </cell>
          <cell r="AW490">
            <v>0.43632999999999994</v>
          </cell>
          <cell r="AX490">
            <v>0</v>
          </cell>
          <cell r="AZ490">
            <v>0.24</v>
          </cell>
          <cell r="BD490">
            <v>0</v>
          </cell>
          <cell r="BE490">
            <v>0</v>
          </cell>
          <cell r="BG490">
            <v>0</v>
          </cell>
          <cell r="BK490">
            <v>0</v>
          </cell>
          <cell r="BL490">
            <v>0</v>
          </cell>
          <cell r="BN490">
            <v>0</v>
          </cell>
          <cell r="BR490">
            <v>0</v>
          </cell>
          <cell r="BS490">
            <v>0</v>
          </cell>
          <cell r="BU490">
            <v>0</v>
          </cell>
          <cell r="BY490">
            <v>0</v>
          </cell>
          <cell r="BZ490">
            <v>0</v>
          </cell>
          <cell r="CB490">
            <v>0</v>
          </cell>
          <cell r="CF490">
            <v>0</v>
          </cell>
          <cell r="CG490">
            <v>0</v>
          </cell>
          <cell r="CI490">
            <v>0</v>
          </cell>
          <cell r="CL490">
            <v>0</v>
          </cell>
          <cell r="CM490">
            <v>0.43632999999999994</v>
          </cell>
          <cell r="CN490">
            <v>0</v>
          </cell>
          <cell r="CO490">
            <v>0</v>
          </cell>
          <cell r="CP490">
            <v>0.24</v>
          </cell>
          <cell r="CQ490">
            <v>0</v>
          </cell>
          <cell r="CR490">
            <v>0</v>
          </cell>
          <cell r="CS490">
            <v>0</v>
          </cell>
          <cell r="CT490">
            <v>0</v>
          </cell>
          <cell r="CU490">
            <v>0</v>
          </cell>
          <cell r="CV490">
            <v>0</v>
          </cell>
          <cell r="CW490">
            <v>0</v>
          </cell>
          <cell r="CX490">
            <v>0</v>
          </cell>
          <cell r="CY490">
            <v>0</v>
          </cell>
        </row>
        <row r="491">
          <cell r="A491" t="str">
            <v>1.2.2.120</v>
          </cell>
          <cell r="B491" t="str">
            <v>Реконструкция КЛ-0,4 кВ РП-114 - ул. Просвещения, 41</v>
          </cell>
          <cell r="C491" t="str">
            <v>С_1.2.2.120</v>
          </cell>
          <cell r="D491">
            <v>0.51596000000000009</v>
          </cell>
          <cell r="E491">
            <v>0</v>
          </cell>
          <cell r="U491">
            <v>0</v>
          </cell>
          <cell r="V491">
            <v>0</v>
          </cell>
          <cell r="X491">
            <v>0</v>
          </cell>
          <cell r="AB491">
            <v>0</v>
          </cell>
          <cell r="AC491">
            <v>0</v>
          </cell>
          <cell r="AE491">
            <v>0</v>
          </cell>
          <cell r="AI491">
            <v>0</v>
          </cell>
          <cell r="AJ491">
            <v>0</v>
          </cell>
          <cell r="AL491">
            <v>0</v>
          </cell>
          <cell r="AP491">
            <v>0</v>
          </cell>
          <cell r="AQ491">
            <v>0</v>
          </cell>
          <cell r="AS491">
            <v>0</v>
          </cell>
          <cell r="AW491">
            <v>0.51596000000000009</v>
          </cell>
          <cell r="AX491">
            <v>0</v>
          </cell>
          <cell r="AZ491">
            <v>0.28999999999999998</v>
          </cell>
          <cell r="BD491">
            <v>0</v>
          </cell>
          <cell r="BE491">
            <v>0</v>
          </cell>
          <cell r="BG491">
            <v>0</v>
          </cell>
          <cell r="BK491">
            <v>0</v>
          </cell>
          <cell r="BL491">
            <v>0</v>
          </cell>
          <cell r="BN491">
            <v>0</v>
          </cell>
          <cell r="BR491">
            <v>0</v>
          </cell>
          <cell r="BS491">
            <v>0</v>
          </cell>
          <cell r="BU491">
            <v>0</v>
          </cell>
          <cell r="BY491">
            <v>0</v>
          </cell>
          <cell r="BZ491">
            <v>0</v>
          </cell>
          <cell r="CB491">
            <v>0</v>
          </cell>
          <cell r="CF491">
            <v>0</v>
          </cell>
          <cell r="CG491">
            <v>0</v>
          </cell>
          <cell r="CI491">
            <v>0</v>
          </cell>
          <cell r="CL491">
            <v>0</v>
          </cell>
          <cell r="CM491">
            <v>0.51596000000000009</v>
          </cell>
          <cell r="CN491">
            <v>0</v>
          </cell>
          <cell r="CO491">
            <v>0</v>
          </cell>
          <cell r="CP491">
            <v>0.28999999999999998</v>
          </cell>
          <cell r="CQ491">
            <v>0</v>
          </cell>
          <cell r="CR491">
            <v>0</v>
          </cell>
          <cell r="CS491">
            <v>0</v>
          </cell>
          <cell r="CT491">
            <v>0</v>
          </cell>
          <cell r="CU491">
            <v>0</v>
          </cell>
          <cell r="CV491">
            <v>0</v>
          </cell>
          <cell r="CW491">
            <v>0</v>
          </cell>
          <cell r="CX491">
            <v>0</v>
          </cell>
          <cell r="CY491">
            <v>0</v>
          </cell>
        </row>
        <row r="492">
          <cell r="A492" t="str">
            <v>1.2.2.121</v>
          </cell>
          <cell r="B492" t="str">
            <v>Реконструкция КЛ-0,4 кВ РП-123 - пр-д. Первопроходцев, 14/1</v>
          </cell>
          <cell r="C492" t="str">
            <v>С_1.2.2.121</v>
          </cell>
          <cell r="D492">
            <v>0.25305</v>
          </cell>
          <cell r="E492">
            <v>0</v>
          </cell>
          <cell r="U492">
            <v>0</v>
          </cell>
          <cell r="V492">
            <v>0</v>
          </cell>
          <cell r="X492">
            <v>0</v>
          </cell>
          <cell r="AB492">
            <v>0</v>
          </cell>
          <cell r="AC492">
            <v>0</v>
          </cell>
          <cell r="AE492">
            <v>0</v>
          </cell>
          <cell r="AI492">
            <v>0</v>
          </cell>
          <cell r="AJ492">
            <v>0</v>
          </cell>
          <cell r="AL492">
            <v>0</v>
          </cell>
          <cell r="AP492">
            <v>0</v>
          </cell>
          <cell r="AQ492">
            <v>0</v>
          </cell>
          <cell r="AS492">
            <v>0</v>
          </cell>
          <cell r="AW492">
            <v>0.25305</v>
          </cell>
          <cell r="AX492">
            <v>0</v>
          </cell>
          <cell r="AZ492">
            <v>0.12</v>
          </cell>
          <cell r="BD492">
            <v>0</v>
          </cell>
          <cell r="BE492">
            <v>0</v>
          </cell>
          <cell r="BG492">
            <v>0</v>
          </cell>
          <cell r="BK492">
            <v>0</v>
          </cell>
          <cell r="BL492">
            <v>0</v>
          </cell>
          <cell r="BN492">
            <v>0</v>
          </cell>
          <cell r="BR492">
            <v>0</v>
          </cell>
          <cell r="BS492">
            <v>0</v>
          </cell>
          <cell r="BU492">
            <v>0</v>
          </cell>
          <cell r="BY492">
            <v>0</v>
          </cell>
          <cell r="BZ492">
            <v>0</v>
          </cell>
          <cell r="CB492">
            <v>0</v>
          </cell>
          <cell r="CF492">
            <v>0</v>
          </cell>
          <cell r="CG492">
            <v>0</v>
          </cell>
          <cell r="CI492">
            <v>0</v>
          </cell>
          <cell r="CL492">
            <v>0</v>
          </cell>
          <cell r="CM492">
            <v>0.25305</v>
          </cell>
          <cell r="CN492">
            <v>0</v>
          </cell>
          <cell r="CO492">
            <v>0</v>
          </cell>
          <cell r="CP492">
            <v>0.12</v>
          </cell>
          <cell r="CQ492">
            <v>0</v>
          </cell>
          <cell r="CR492">
            <v>0</v>
          </cell>
          <cell r="CS492">
            <v>0</v>
          </cell>
          <cell r="CT492">
            <v>0</v>
          </cell>
          <cell r="CU492">
            <v>0</v>
          </cell>
          <cell r="CV492">
            <v>0</v>
          </cell>
          <cell r="CW492">
            <v>0</v>
          </cell>
          <cell r="CX492">
            <v>0</v>
          </cell>
          <cell r="CY492">
            <v>0</v>
          </cell>
        </row>
        <row r="493">
          <cell r="A493" t="str">
            <v>1.2.2.122</v>
          </cell>
          <cell r="B493" t="str">
            <v>Реконструкция КЛ-0,4 кВ ТП-201 - ул. 60 лет Октября, 14</v>
          </cell>
          <cell r="C493" t="str">
            <v>С_1.2.2.122</v>
          </cell>
          <cell r="D493">
            <v>0.27888999999999997</v>
          </cell>
          <cell r="E493">
            <v>0</v>
          </cell>
          <cell r="U493">
            <v>0</v>
          </cell>
          <cell r="V493">
            <v>0</v>
          </cell>
          <cell r="X493">
            <v>0</v>
          </cell>
          <cell r="AB493">
            <v>0</v>
          </cell>
          <cell r="AC493">
            <v>0</v>
          </cell>
          <cell r="AE493">
            <v>0</v>
          </cell>
          <cell r="AI493">
            <v>0</v>
          </cell>
          <cell r="AJ493">
            <v>0</v>
          </cell>
          <cell r="AL493">
            <v>0</v>
          </cell>
          <cell r="AP493">
            <v>0</v>
          </cell>
          <cell r="AQ493">
            <v>0</v>
          </cell>
          <cell r="AS493">
            <v>0</v>
          </cell>
          <cell r="AW493">
            <v>0.27888999999999997</v>
          </cell>
          <cell r="AX493">
            <v>0</v>
          </cell>
          <cell r="AZ493">
            <v>0.14000000000000001</v>
          </cell>
          <cell r="BD493">
            <v>0</v>
          </cell>
          <cell r="BE493">
            <v>0</v>
          </cell>
          <cell r="BG493">
            <v>0</v>
          </cell>
          <cell r="BK493">
            <v>0</v>
          </cell>
          <cell r="BL493">
            <v>0</v>
          </cell>
          <cell r="BN493">
            <v>0</v>
          </cell>
          <cell r="BR493">
            <v>0</v>
          </cell>
          <cell r="BS493">
            <v>0</v>
          </cell>
          <cell r="BU493">
            <v>0</v>
          </cell>
          <cell r="BY493">
            <v>0</v>
          </cell>
          <cell r="BZ493">
            <v>0</v>
          </cell>
          <cell r="CB493">
            <v>0</v>
          </cell>
          <cell r="CF493">
            <v>0</v>
          </cell>
          <cell r="CG493">
            <v>0</v>
          </cell>
          <cell r="CI493">
            <v>0</v>
          </cell>
          <cell r="CL493">
            <v>0</v>
          </cell>
          <cell r="CM493">
            <v>0.27888999999999997</v>
          </cell>
          <cell r="CN493">
            <v>0</v>
          </cell>
          <cell r="CO493">
            <v>0</v>
          </cell>
          <cell r="CP493">
            <v>0.14000000000000001</v>
          </cell>
          <cell r="CQ493">
            <v>0</v>
          </cell>
          <cell r="CR493">
            <v>0</v>
          </cell>
          <cell r="CS493">
            <v>0</v>
          </cell>
          <cell r="CT493">
            <v>0</v>
          </cell>
          <cell r="CU493">
            <v>0</v>
          </cell>
          <cell r="CV493">
            <v>0</v>
          </cell>
          <cell r="CW493">
            <v>0</v>
          </cell>
          <cell r="CX493">
            <v>0</v>
          </cell>
          <cell r="CY493">
            <v>0</v>
          </cell>
        </row>
        <row r="494">
          <cell r="A494" t="str">
            <v>1.2.2.123</v>
          </cell>
          <cell r="B494" t="str">
            <v>Реконструкция КЛ-0,4 кВ ТП-218 - Сберкасса</v>
          </cell>
          <cell r="C494" t="str">
            <v>С_1.2.2.123</v>
          </cell>
          <cell r="D494">
            <v>0.84614</v>
          </cell>
          <cell r="E494">
            <v>0</v>
          </cell>
          <cell r="U494">
            <v>0</v>
          </cell>
          <cell r="V494">
            <v>0</v>
          </cell>
          <cell r="X494">
            <v>0</v>
          </cell>
          <cell r="AB494">
            <v>0</v>
          </cell>
          <cell r="AC494">
            <v>0</v>
          </cell>
          <cell r="AE494">
            <v>0</v>
          </cell>
          <cell r="AI494">
            <v>0</v>
          </cell>
          <cell r="AJ494">
            <v>0</v>
          </cell>
          <cell r="AL494">
            <v>0</v>
          </cell>
          <cell r="AP494">
            <v>0</v>
          </cell>
          <cell r="AQ494">
            <v>0</v>
          </cell>
          <cell r="AS494">
            <v>0</v>
          </cell>
          <cell r="AW494">
            <v>0.84614</v>
          </cell>
          <cell r="AX494">
            <v>0</v>
          </cell>
          <cell r="AZ494">
            <v>0.5</v>
          </cell>
          <cell r="BD494">
            <v>0</v>
          </cell>
          <cell r="BE494">
            <v>0</v>
          </cell>
          <cell r="BG494">
            <v>0</v>
          </cell>
          <cell r="BK494">
            <v>0</v>
          </cell>
          <cell r="BL494">
            <v>0</v>
          </cell>
          <cell r="BN494">
            <v>0</v>
          </cell>
          <cell r="BR494">
            <v>0</v>
          </cell>
          <cell r="BS494">
            <v>0</v>
          </cell>
          <cell r="BU494">
            <v>0</v>
          </cell>
          <cell r="BY494">
            <v>0</v>
          </cell>
          <cell r="BZ494">
            <v>0</v>
          </cell>
          <cell r="CB494">
            <v>0</v>
          </cell>
          <cell r="CF494">
            <v>0</v>
          </cell>
          <cell r="CG494">
            <v>0</v>
          </cell>
          <cell r="CI494">
            <v>0</v>
          </cell>
          <cell r="CL494">
            <v>0</v>
          </cell>
          <cell r="CM494">
            <v>0.84614</v>
          </cell>
          <cell r="CN494">
            <v>0</v>
          </cell>
          <cell r="CO494">
            <v>0</v>
          </cell>
          <cell r="CP494">
            <v>0.5</v>
          </cell>
          <cell r="CQ494">
            <v>0</v>
          </cell>
          <cell r="CR494">
            <v>0</v>
          </cell>
          <cell r="CS494">
            <v>0</v>
          </cell>
          <cell r="CT494">
            <v>0</v>
          </cell>
          <cell r="CU494">
            <v>0</v>
          </cell>
          <cell r="CV494">
            <v>0</v>
          </cell>
          <cell r="CW494">
            <v>0</v>
          </cell>
          <cell r="CX494">
            <v>0</v>
          </cell>
          <cell r="CY494">
            <v>0</v>
          </cell>
        </row>
        <row r="495">
          <cell r="A495" t="str">
            <v>1.2.2.124</v>
          </cell>
          <cell r="B495" t="str">
            <v>Реконструкция КЛ-0,4 кВ ТП-237 - пр-т. Набережный, 4В</v>
          </cell>
          <cell r="C495" t="str">
            <v>С_1.2.2.124</v>
          </cell>
          <cell r="D495">
            <v>0.53122999999999998</v>
          </cell>
          <cell r="E495">
            <v>0</v>
          </cell>
          <cell r="U495">
            <v>0</v>
          </cell>
          <cell r="V495">
            <v>0</v>
          </cell>
          <cell r="X495">
            <v>0</v>
          </cell>
          <cell r="AB495">
            <v>0</v>
          </cell>
          <cell r="AC495">
            <v>0</v>
          </cell>
          <cell r="AE495">
            <v>0</v>
          </cell>
          <cell r="AI495">
            <v>0</v>
          </cell>
          <cell r="AJ495">
            <v>0</v>
          </cell>
          <cell r="AL495">
            <v>0</v>
          </cell>
          <cell r="AP495">
            <v>0</v>
          </cell>
          <cell r="AQ495">
            <v>0</v>
          </cell>
          <cell r="AS495">
            <v>0</v>
          </cell>
          <cell r="AW495">
            <v>0.53122999999999998</v>
          </cell>
          <cell r="AX495">
            <v>0</v>
          </cell>
          <cell r="AZ495">
            <v>0.3</v>
          </cell>
          <cell r="BD495">
            <v>0</v>
          </cell>
          <cell r="BE495">
            <v>0</v>
          </cell>
          <cell r="BG495">
            <v>0</v>
          </cell>
          <cell r="BK495">
            <v>0</v>
          </cell>
          <cell r="BL495">
            <v>0</v>
          </cell>
          <cell r="BN495">
            <v>0</v>
          </cell>
          <cell r="BR495">
            <v>0</v>
          </cell>
          <cell r="BS495">
            <v>0</v>
          </cell>
          <cell r="BU495">
            <v>0</v>
          </cell>
          <cell r="BY495">
            <v>0</v>
          </cell>
          <cell r="BZ495">
            <v>0</v>
          </cell>
          <cell r="CB495">
            <v>0</v>
          </cell>
          <cell r="CF495">
            <v>0</v>
          </cell>
          <cell r="CG495">
            <v>0</v>
          </cell>
          <cell r="CI495">
            <v>0</v>
          </cell>
          <cell r="CL495">
            <v>0</v>
          </cell>
          <cell r="CM495">
            <v>0.53122999999999998</v>
          </cell>
          <cell r="CN495">
            <v>0</v>
          </cell>
          <cell r="CO495">
            <v>0</v>
          </cell>
          <cell r="CP495">
            <v>0.3</v>
          </cell>
          <cell r="CQ495">
            <v>0</v>
          </cell>
          <cell r="CR495">
            <v>0</v>
          </cell>
          <cell r="CS495">
            <v>0</v>
          </cell>
          <cell r="CT495">
            <v>0</v>
          </cell>
          <cell r="CU495">
            <v>0</v>
          </cell>
          <cell r="CV495">
            <v>0</v>
          </cell>
          <cell r="CW495">
            <v>0</v>
          </cell>
          <cell r="CX495">
            <v>0</v>
          </cell>
          <cell r="CY495">
            <v>0</v>
          </cell>
        </row>
        <row r="496">
          <cell r="A496" t="str">
            <v>1.2.2.125</v>
          </cell>
          <cell r="B496" t="str">
            <v>Реконструкция КЛ-0,4 кВ ТП-238 - пр-т. Набережный, 10</v>
          </cell>
          <cell r="C496" t="str">
            <v>С_1.2.2.125</v>
          </cell>
          <cell r="D496">
            <v>0.50235000000000007</v>
          </cell>
          <cell r="E496">
            <v>0</v>
          </cell>
          <cell r="U496">
            <v>0</v>
          </cell>
          <cell r="V496">
            <v>0</v>
          </cell>
          <cell r="X496">
            <v>0</v>
          </cell>
          <cell r="AB496">
            <v>0</v>
          </cell>
          <cell r="AC496">
            <v>0</v>
          </cell>
          <cell r="AE496">
            <v>0</v>
          </cell>
          <cell r="AI496">
            <v>0</v>
          </cell>
          <cell r="AJ496">
            <v>0</v>
          </cell>
          <cell r="AL496">
            <v>0</v>
          </cell>
          <cell r="AP496">
            <v>0</v>
          </cell>
          <cell r="AQ496">
            <v>0</v>
          </cell>
          <cell r="AS496">
            <v>0</v>
          </cell>
          <cell r="AW496">
            <v>0.50235000000000007</v>
          </cell>
          <cell r="AX496">
            <v>0</v>
          </cell>
          <cell r="AZ496">
            <v>0.28000000000000003</v>
          </cell>
          <cell r="BD496">
            <v>0</v>
          </cell>
          <cell r="BE496">
            <v>0</v>
          </cell>
          <cell r="BG496">
            <v>0</v>
          </cell>
          <cell r="BK496">
            <v>0</v>
          </cell>
          <cell r="BL496">
            <v>0</v>
          </cell>
          <cell r="BN496">
            <v>0</v>
          </cell>
          <cell r="BR496">
            <v>0</v>
          </cell>
          <cell r="BS496">
            <v>0</v>
          </cell>
          <cell r="BU496">
            <v>0</v>
          </cell>
          <cell r="BY496">
            <v>0</v>
          </cell>
          <cell r="BZ496">
            <v>0</v>
          </cell>
          <cell r="CB496">
            <v>0</v>
          </cell>
          <cell r="CF496">
            <v>0</v>
          </cell>
          <cell r="CG496">
            <v>0</v>
          </cell>
          <cell r="CI496">
            <v>0</v>
          </cell>
          <cell r="CL496">
            <v>0</v>
          </cell>
          <cell r="CM496">
            <v>0.50235000000000007</v>
          </cell>
          <cell r="CN496">
            <v>0</v>
          </cell>
          <cell r="CO496">
            <v>0</v>
          </cell>
          <cell r="CP496">
            <v>0.28000000000000003</v>
          </cell>
          <cell r="CQ496">
            <v>0</v>
          </cell>
          <cell r="CR496">
            <v>0</v>
          </cell>
          <cell r="CS496">
            <v>0</v>
          </cell>
          <cell r="CT496">
            <v>0</v>
          </cell>
          <cell r="CU496">
            <v>0</v>
          </cell>
          <cell r="CV496">
            <v>0</v>
          </cell>
          <cell r="CW496">
            <v>0</v>
          </cell>
          <cell r="CX496">
            <v>0</v>
          </cell>
          <cell r="CY496">
            <v>0</v>
          </cell>
        </row>
        <row r="497">
          <cell r="A497" t="str">
            <v>1.2.2.126</v>
          </cell>
          <cell r="B497" t="str">
            <v>Реконструкция КЛ-0,4 кВ ТП-240 - ул. Ленинградская, 5</v>
          </cell>
          <cell r="C497" t="str">
            <v>С_1.2.2.126</v>
          </cell>
          <cell r="D497">
            <v>0.40548000000000001</v>
          </cell>
          <cell r="E497">
            <v>0</v>
          </cell>
          <cell r="U497">
            <v>0</v>
          </cell>
          <cell r="V497">
            <v>0</v>
          </cell>
          <cell r="X497">
            <v>0</v>
          </cell>
          <cell r="AB497">
            <v>0</v>
          </cell>
          <cell r="AC497">
            <v>0</v>
          </cell>
          <cell r="AE497">
            <v>0</v>
          </cell>
          <cell r="AI497">
            <v>0</v>
          </cell>
          <cell r="AJ497">
            <v>0</v>
          </cell>
          <cell r="AL497">
            <v>0</v>
          </cell>
          <cell r="AP497">
            <v>0</v>
          </cell>
          <cell r="AQ497">
            <v>0</v>
          </cell>
          <cell r="AS497">
            <v>0</v>
          </cell>
          <cell r="AW497">
            <v>0</v>
          </cell>
          <cell r="AX497">
            <v>0</v>
          </cell>
          <cell r="AZ497">
            <v>0</v>
          </cell>
          <cell r="BD497">
            <v>0</v>
          </cell>
          <cell r="BE497">
            <v>0</v>
          </cell>
          <cell r="BG497">
            <v>0</v>
          </cell>
          <cell r="BK497">
            <v>0</v>
          </cell>
          <cell r="BL497">
            <v>0</v>
          </cell>
          <cell r="BN497">
            <v>0</v>
          </cell>
          <cell r="BR497">
            <v>0</v>
          </cell>
          <cell r="BS497">
            <v>0</v>
          </cell>
          <cell r="BU497">
            <v>0</v>
          </cell>
          <cell r="BY497">
            <v>0.40548000000000001</v>
          </cell>
          <cell r="BZ497">
            <v>0</v>
          </cell>
          <cell r="CB497">
            <v>0.22</v>
          </cell>
          <cell r="CF497">
            <v>0</v>
          </cell>
          <cell r="CG497">
            <v>0</v>
          </cell>
          <cell r="CI497">
            <v>0</v>
          </cell>
          <cell r="CL497">
            <v>0</v>
          </cell>
          <cell r="CM497">
            <v>0.40548000000000001</v>
          </cell>
          <cell r="CN497">
            <v>0</v>
          </cell>
          <cell r="CO497">
            <v>0</v>
          </cell>
          <cell r="CP497">
            <v>0.22</v>
          </cell>
          <cell r="CQ497">
            <v>0</v>
          </cell>
          <cell r="CR497">
            <v>0</v>
          </cell>
          <cell r="CS497">
            <v>0</v>
          </cell>
          <cell r="CT497">
            <v>0</v>
          </cell>
          <cell r="CU497">
            <v>0</v>
          </cell>
          <cell r="CV497">
            <v>0</v>
          </cell>
          <cell r="CW497">
            <v>0</v>
          </cell>
          <cell r="CX497">
            <v>0</v>
          </cell>
          <cell r="CY497">
            <v>0</v>
          </cell>
        </row>
        <row r="498">
          <cell r="A498" t="str">
            <v>1.2.2.127</v>
          </cell>
          <cell r="B498" t="str">
            <v>Реконструкция КЛ-0,4 кВ ТП-241 - пр-т. Набережный, 4</v>
          </cell>
          <cell r="C498" t="str">
            <v>С_1.2.2.127</v>
          </cell>
          <cell r="D498">
            <v>0.68732000000000004</v>
          </cell>
          <cell r="E498">
            <v>0</v>
          </cell>
          <cell r="U498">
            <v>0</v>
          </cell>
          <cell r="V498">
            <v>0</v>
          </cell>
          <cell r="X498">
            <v>0</v>
          </cell>
          <cell r="AB498">
            <v>0</v>
          </cell>
          <cell r="AC498">
            <v>0</v>
          </cell>
          <cell r="AE498">
            <v>0</v>
          </cell>
          <cell r="AI498">
            <v>0</v>
          </cell>
          <cell r="AJ498">
            <v>0</v>
          </cell>
          <cell r="AL498">
            <v>0</v>
          </cell>
          <cell r="AP498">
            <v>0</v>
          </cell>
          <cell r="AQ498">
            <v>0</v>
          </cell>
          <cell r="AS498">
            <v>0</v>
          </cell>
          <cell r="AW498">
            <v>0</v>
          </cell>
          <cell r="AX498">
            <v>0</v>
          </cell>
          <cell r="AZ498">
            <v>0</v>
          </cell>
          <cell r="BD498">
            <v>0</v>
          </cell>
          <cell r="BE498">
            <v>0</v>
          </cell>
          <cell r="BG498">
            <v>0</v>
          </cell>
          <cell r="BK498">
            <v>0</v>
          </cell>
          <cell r="BL498">
            <v>0</v>
          </cell>
          <cell r="BN498">
            <v>0</v>
          </cell>
          <cell r="BR498">
            <v>0</v>
          </cell>
          <cell r="BS498">
            <v>0</v>
          </cell>
          <cell r="BU498">
            <v>0</v>
          </cell>
          <cell r="BY498">
            <v>0.68732000000000004</v>
          </cell>
          <cell r="BZ498">
            <v>0</v>
          </cell>
          <cell r="CB498">
            <v>0.4</v>
          </cell>
          <cell r="CF498">
            <v>0</v>
          </cell>
          <cell r="CG498">
            <v>0</v>
          </cell>
          <cell r="CI498">
            <v>0</v>
          </cell>
          <cell r="CL498">
            <v>0</v>
          </cell>
          <cell r="CM498">
            <v>0.68732000000000004</v>
          </cell>
          <cell r="CN498">
            <v>0</v>
          </cell>
          <cell r="CO498">
            <v>0</v>
          </cell>
          <cell r="CP498">
            <v>0.4</v>
          </cell>
          <cell r="CQ498">
            <v>0</v>
          </cell>
          <cell r="CR498">
            <v>0</v>
          </cell>
          <cell r="CS498">
            <v>0</v>
          </cell>
          <cell r="CT498">
            <v>0</v>
          </cell>
          <cell r="CU498">
            <v>0</v>
          </cell>
          <cell r="CV498">
            <v>0</v>
          </cell>
          <cell r="CW498">
            <v>0</v>
          </cell>
          <cell r="CX498">
            <v>0</v>
          </cell>
          <cell r="CY498">
            <v>0</v>
          </cell>
        </row>
        <row r="499">
          <cell r="A499" t="str">
            <v>1.2.2.128</v>
          </cell>
          <cell r="B499" t="str">
            <v>Реконструкция КЛ-0,4 кВ ТП-241 - пр-т. Набережный, 4Б</v>
          </cell>
          <cell r="C499" t="str">
            <v>С_1.2.2.128</v>
          </cell>
          <cell r="D499">
            <v>0.31017</v>
          </cell>
          <cell r="E499">
            <v>0</v>
          </cell>
          <cell r="U499">
            <v>0</v>
          </cell>
          <cell r="V499">
            <v>0</v>
          </cell>
          <cell r="X499">
            <v>0</v>
          </cell>
          <cell r="AB499">
            <v>0</v>
          </cell>
          <cell r="AC499">
            <v>0</v>
          </cell>
          <cell r="AE499">
            <v>0</v>
          </cell>
          <cell r="AI499">
            <v>0</v>
          </cell>
          <cell r="AJ499">
            <v>0</v>
          </cell>
          <cell r="AL499">
            <v>0</v>
          </cell>
          <cell r="AP499">
            <v>0</v>
          </cell>
          <cell r="AQ499">
            <v>0</v>
          </cell>
          <cell r="AS499">
            <v>0</v>
          </cell>
          <cell r="AW499">
            <v>0</v>
          </cell>
          <cell r="AX499">
            <v>0</v>
          </cell>
          <cell r="AZ499">
            <v>0</v>
          </cell>
          <cell r="BD499">
            <v>0</v>
          </cell>
          <cell r="BE499">
            <v>0</v>
          </cell>
          <cell r="BG499">
            <v>0</v>
          </cell>
          <cell r="BK499">
            <v>0</v>
          </cell>
          <cell r="BL499">
            <v>0</v>
          </cell>
          <cell r="BN499">
            <v>0</v>
          </cell>
          <cell r="BR499">
            <v>0</v>
          </cell>
          <cell r="BS499">
            <v>0</v>
          </cell>
          <cell r="BU499">
            <v>0</v>
          </cell>
          <cell r="BY499">
            <v>0.31017</v>
          </cell>
          <cell r="BZ499">
            <v>0</v>
          </cell>
          <cell r="CB499">
            <v>0.16</v>
          </cell>
          <cell r="CF499">
            <v>0</v>
          </cell>
          <cell r="CG499">
            <v>0</v>
          </cell>
          <cell r="CI499">
            <v>0</v>
          </cell>
          <cell r="CL499">
            <v>0</v>
          </cell>
          <cell r="CM499">
            <v>0.31017</v>
          </cell>
          <cell r="CN499">
            <v>0</v>
          </cell>
          <cell r="CO499">
            <v>0</v>
          </cell>
          <cell r="CP499">
            <v>0.16</v>
          </cell>
          <cell r="CQ499">
            <v>0</v>
          </cell>
          <cell r="CR499">
            <v>0</v>
          </cell>
          <cell r="CS499">
            <v>0</v>
          </cell>
          <cell r="CT499">
            <v>0</v>
          </cell>
          <cell r="CU499">
            <v>0</v>
          </cell>
          <cell r="CV499">
            <v>0</v>
          </cell>
          <cell r="CW499">
            <v>0</v>
          </cell>
          <cell r="CX499">
            <v>0</v>
          </cell>
          <cell r="CY499">
            <v>0</v>
          </cell>
        </row>
        <row r="500">
          <cell r="A500" t="str">
            <v>1.2.2.129</v>
          </cell>
          <cell r="B500" t="str">
            <v>Реконструкция КЛ-0,4 кВ ТП-241 - ул. Ленинградская, 1</v>
          </cell>
          <cell r="C500" t="str">
            <v>С_1.2.2.129</v>
          </cell>
          <cell r="D500">
            <v>0.37326999999999999</v>
          </cell>
          <cell r="E500">
            <v>0</v>
          </cell>
          <cell r="U500">
            <v>0</v>
          </cell>
          <cell r="V500">
            <v>0</v>
          </cell>
          <cell r="X500">
            <v>0</v>
          </cell>
          <cell r="AB500">
            <v>0</v>
          </cell>
          <cell r="AC500">
            <v>0</v>
          </cell>
          <cell r="AE500">
            <v>0</v>
          </cell>
          <cell r="AI500">
            <v>0</v>
          </cell>
          <cell r="AJ500">
            <v>0</v>
          </cell>
          <cell r="AL500">
            <v>0</v>
          </cell>
          <cell r="AP500">
            <v>0</v>
          </cell>
          <cell r="AQ500">
            <v>0</v>
          </cell>
          <cell r="AS500">
            <v>0</v>
          </cell>
          <cell r="AW500">
            <v>0</v>
          </cell>
          <cell r="AX500">
            <v>0</v>
          </cell>
          <cell r="AZ500">
            <v>0</v>
          </cell>
          <cell r="BD500">
            <v>0</v>
          </cell>
          <cell r="BE500">
            <v>0</v>
          </cell>
          <cell r="BG500">
            <v>0</v>
          </cell>
          <cell r="BK500">
            <v>0</v>
          </cell>
          <cell r="BL500">
            <v>0</v>
          </cell>
          <cell r="BN500">
            <v>0</v>
          </cell>
          <cell r="BR500">
            <v>0</v>
          </cell>
          <cell r="BS500">
            <v>0</v>
          </cell>
          <cell r="BU500">
            <v>0</v>
          </cell>
          <cell r="BY500">
            <v>0.37326999999999999</v>
          </cell>
          <cell r="BZ500">
            <v>0</v>
          </cell>
          <cell r="CB500">
            <v>0.2</v>
          </cell>
          <cell r="CF500">
            <v>0</v>
          </cell>
          <cell r="CG500">
            <v>0</v>
          </cell>
          <cell r="CI500">
            <v>0</v>
          </cell>
          <cell r="CL500">
            <v>0</v>
          </cell>
          <cell r="CM500">
            <v>0.37326999999999999</v>
          </cell>
          <cell r="CN500">
            <v>0</v>
          </cell>
          <cell r="CO500">
            <v>0</v>
          </cell>
          <cell r="CP500">
            <v>0.2</v>
          </cell>
          <cell r="CQ500">
            <v>0</v>
          </cell>
          <cell r="CR500">
            <v>0</v>
          </cell>
          <cell r="CS500">
            <v>0</v>
          </cell>
          <cell r="CT500">
            <v>0</v>
          </cell>
          <cell r="CU500">
            <v>0</v>
          </cell>
          <cell r="CV500">
            <v>0</v>
          </cell>
          <cell r="CW500">
            <v>0</v>
          </cell>
          <cell r="CX500">
            <v>0</v>
          </cell>
          <cell r="CY500">
            <v>0</v>
          </cell>
        </row>
        <row r="501">
          <cell r="A501" t="str">
            <v>1.2.2.130</v>
          </cell>
          <cell r="B501" t="str">
            <v>Реконструкция КЛ-0,4 кВ ТП-241 - ул. Ленинградская, 3</v>
          </cell>
          <cell r="C501" t="str">
            <v>С_1.2.2.130</v>
          </cell>
          <cell r="D501">
            <v>0.295458</v>
          </cell>
          <cell r="E501">
            <v>0</v>
          </cell>
          <cell r="U501">
            <v>0</v>
          </cell>
          <cell r="V501">
            <v>0</v>
          </cell>
          <cell r="X501">
            <v>0</v>
          </cell>
          <cell r="AB501">
            <v>0</v>
          </cell>
          <cell r="AC501">
            <v>0</v>
          </cell>
          <cell r="AE501">
            <v>0</v>
          </cell>
          <cell r="AI501">
            <v>0</v>
          </cell>
          <cell r="AJ501">
            <v>0</v>
          </cell>
          <cell r="AL501">
            <v>0</v>
          </cell>
          <cell r="AP501">
            <v>0</v>
          </cell>
          <cell r="AQ501">
            <v>0</v>
          </cell>
          <cell r="AS501">
            <v>0</v>
          </cell>
          <cell r="AW501">
            <v>0</v>
          </cell>
          <cell r="AX501">
            <v>0</v>
          </cell>
          <cell r="AZ501">
            <v>0</v>
          </cell>
          <cell r="BD501">
            <v>0</v>
          </cell>
          <cell r="BE501">
            <v>0</v>
          </cell>
          <cell r="BG501">
            <v>0</v>
          </cell>
          <cell r="BK501">
            <v>0</v>
          </cell>
          <cell r="BL501">
            <v>0</v>
          </cell>
          <cell r="BN501">
            <v>0</v>
          </cell>
          <cell r="BR501">
            <v>0</v>
          </cell>
          <cell r="BS501">
            <v>0</v>
          </cell>
          <cell r="BU501">
            <v>0</v>
          </cell>
          <cell r="BY501">
            <v>0.295458</v>
          </cell>
          <cell r="BZ501">
            <v>0</v>
          </cell>
          <cell r="CB501">
            <v>0.15</v>
          </cell>
          <cell r="CF501">
            <v>0</v>
          </cell>
          <cell r="CG501">
            <v>0</v>
          </cell>
          <cell r="CI501">
            <v>0</v>
          </cell>
          <cell r="CL501">
            <v>0</v>
          </cell>
          <cell r="CM501">
            <v>0.295458</v>
          </cell>
          <cell r="CN501">
            <v>0</v>
          </cell>
          <cell r="CO501">
            <v>0</v>
          </cell>
          <cell r="CP501">
            <v>0.15</v>
          </cell>
          <cell r="CQ501">
            <v>0</v>
          </cell>
          <cell r="CR501">
            <v>0</v>
          </cell>
          <cell r="CS501">
            <v>0</v>
          </cell>
          <cell r="CT501">
            <v>0</v>
          </cell>
          <cell r="CU501">
            <v>0</v>
          </cell>
          <cell r="CV501">
            <v>0</v>
          </cell>
          <cell r="CW501">
            <v>0</v>
          </cell>
          <cell r="CX501">
            <v>0</v>
          </cell>
          <cell r="CY501">
            <v>0</v>
          </cell>
        </row>
        <row r="502">
          <cell r="A502" t="str">
            <v>1.2.2.131</v>
          </cell>
          <cell r="B502" t="str">
            <v>Реконструкция КЛ-0,4 кВ ТП-243 - ул. Дзержинского, 16</v>
          </cell>
          <cell r="C502" t="str">
            <v>С_1.2.2.131</v>
          </cell>
          <cell r="D502">
            <v>3.9787300000000001</v>
          </cell>
          <cell r="E502">
            <v>0</v>
          </cell>
          <cell r="U502">
            <v>0</v>
          </cell>
          <cell r="V502">
            <v>0</v>
          </cell>
          <cell r="X502">
            <v>0</v>
          </cell>
          <cell r="AB502">
            <v>0</v>
          </cell>
          <cell r="AC502">
            <v>0</v>
          </cell>
          <cell r="AE502">
            <v>0</v>
          </cell>
          <cell r="AI502">
            <v>0</v>
          </cell>
          <cell r="AJ502">
            <v>0</v>
          </cell>
          <cell r="AL502">
            <v>0</v>
          </cell>
          <cell r="AP502">
            <v>0</v>
          </cell>
          <cell r="AQ502">
            <v>0</v>
          </cell>
          <cell r="AS502">
            <v>0</v>
          </cell>
          <cell r="AW502">
            <v>0</v>
          </cell>
          <cell r="AX502">
            <v>0</v>
          </cell>
          <cell r="AZ502">
            <v>0</v>
          </cell>
          <cell r="BD502">
            <v>0</v>
          </cell>
          <cell r="BE502">
            <v>0</v>
          </cell>
          <cell r="BG502">
            <v>0</v>
          </cell>
          <cell r="BK502">
            <v>0</v>
          </cell>
          <cell r="BL502">
            <v>0</v>
          </cell>
          <cell r="BN502">
            <v>0</v>
          </cell>
          <cell r="BR502">
            <v>0</v>
          </cell>
          <cell r="BS502">
            <v>0</v>
          </cell>
          <cell r="BU502">
            <v>0</v>
          </cell>
          <cell r="BY502">
            <v>3.9787300000000001</v>
          </cell>
          <cell r="BZ502">
            <v>0</v>
          </cell>
          <cell r="CB502">
            <v>2.5</v>
          </cell>
          <cell r="CF502">
            <v>0</v>
          </cell>
          <cell r="CG502">
            <v>0</v>
          </cell>
          <cell r="CI502">
            <v>0</v>
          </cell>
          <cell r="CL502">
            <v>0</v>
          </cell>
          <cell r="CM502">
            <v>3.9787300000000001</v>
          </cell>
          <cell r="CN502">
            <v>0</v>
          </cell>
          <cell r="CO502">
            <v>0</v>
          </cell>
          <cell r="CP502">
            <v>2.5</v>
          </cell>
          <cell r="CQ502">
            <v>0</v>
          </cell>
          <cell r="CR502">
            <v>0</v>
          </cell>
          <cell r="CS502">
            <v>0</v>
          </cell>
          <cell r="CT502">
            <v>0</v>
          </cell>
          <cell r="CU502">
            <v>0</v>
          </cell>
          <cell r="CV502">
            <v>0</v>
          </cell>
          <cell r="CW502">
            <v>0</v>
          </cell>
          <cell r="CX502">
            <v>0</v>
          </cell>
          <cell r="CY502">
            <v>0</v>
          </cell>
        </row>
        <row r="503">
          <cell r="A503" t="str">
            <v>1.2.2.132</v>
          </cell>
          <cell r="B503" t="str">
            <v>Реконструкция КЛ-0,4 кВ ТП-244 - ул. Кукуевицкого, 10</v>
          </cell>
          <cell r="C503" t="str">
            <v>С_1.2.2.132</v>
          </cell>
          <cell r="D503">
            <v>0.37326999999999999</v>
          </cell>
          <cell r="E503">
            <v>0</v>
          </cell>
          <cell r="U503">
            <v>0</v>
          </cell>
          <cell r="V503">
            <v>0</v>
          </cell>
          <cell r="X503">
            <v>0</v>
          </cell>
          <cell r="AB503">
            <v>0</v>
          </cell>
          <cell r="AC503">
            <v>0</v>
          </cell>
          <cell r="AE503">
            <v>0</v>
          </cell>
          <cell r="AI503">
            <v>0</v>
          </cell>
          <cell r="AJ503">
            <v>0</v>
          </cell>
          <cell r="AL503">
            <v>0</v>
          </cell>
          <cell r="AP503">
            <v>0</v>
          </cell>
          <cell r="AQ503">
            <v>0</v>
          </cell>
          <cell r="AS503">
            <v>0</v>
          </cell>
          <cell r="AW503">
            <v>0</v>
          </cell>
          <cell r="AX503">
            <v>0</v>
          </cell>
          <cell r="AZ503">
            <v>0</v>
          </cell>
          <cell r="BD503">
            <v>0</v>
          </cell>
          <cell r="BE503">
            <v>0</v>
          </cell>
          <cell r="BG503">
            <v>0</v>
          </cell>
          <cell r="BK503">
            <v>0</v>
          </cell>
          <cell r="BL503">
            <v>0</v>
          </cell>
          <cell r="BN503">
            <v>0</v>
          </cell>
          <cell r="BR503">
            <v>0</v>
          </cell>
          <cell r="BS503">
            <v>0</v>
          </cell>
          <cell r="BU503">
            <v>0</v>
          </cell>
          <cell r="BY503">
            <v>0.37326999999999999</v>
          </cell>
          <cell r="BZ503">
            <v>0</v>
          </cell>
          <cell r="CB503">
            <v>0.2</v>
          </cell>
          <cell r="CF503">
            <v>0</v>
          </cell>
          <cell r="CG503">
            <v>0</v>
          </cell>
          <cell r="CI503">
            <v>0</v>
          </cell>
          <cell r="CL503">
            <v>0</v>
          </cell>
          <cell r="CM503">
            <v>0.37326999999999999</v>
          </cell>
          <cell r="CN503">
            <v>0</v>
          </cell>
          <cell r="CO503">
            <v>0</v>
          </cell>
          <cell r="CP503">
            <v>0.2</v>
          </cell>
          <cell r="CQ503">
            <v>0</v>
          </cell>
          <cell r="CR503">
            <v>0</v>
          </cell>
          <cell r="CS503">
            <v>0</v>
          </cell>
          <cell r="CT503">
            <v>0</v>
          </cell>
          <cell r="CU503">
            <v>0</v>
          </cell>
          <cell r="CV503">
            <v>0</v>
          </cell>
          <cell r="CW503">
            <v>0</v>
          </cell>
          <cell r="CX503">
            <v>0</v>
          </cell>
          <cell r="CY503">
            <v>0</v>
          </cell>
        </row>
        <row r="504">
          <cell r="A504" t="str">
            <v>1.2.2.133</v>
          </cell>
          <cell r="B504" t="str">
            <v>Реконструкция КЛ-0,4 кВ ТП-244 - ул. Кукуевицкого, 10/1</v>
          </cell>
          <cell r="C504" t="str">
            <v>С_1.2.2.133</v>
          </cell>
          <cell r="D504">
            <v>0.2351</v>
          </cell>
          <cell r="E504">
            <v>0</v>
          </cell>
          <cell r="U504">
            <v>0</v>
          </cell>
          <cell r="V504">
            <v>0</v>
          </cell>
          <cell r="X504">
            <v>0</v>
          </cell>
          <cell r="AB504">
            <v>0</v>
          </cell>
          <cell r="AC504">
            <v>0</v>
          </cell>
          <cell r="AE504">
            <v>0</v>
          </cell>
          <cell r="AI504">
            <v>0</v>
          </cell>
          <cell r="AJ504">
            <v>0</v>
          </cell>
          <cell r="AL504">
            <v>0</v>
          </cell>
          <cell r="AP504">
            <v>0</v>
          </cell>
          <cell r="AQ504">
            <v>0</v>
          </cell>
          <cell r="AS504">
            <v>0</v>
          </cell>
          <cell r="AW504">
            <v>0</v>
          </cell>
          <cell r="AX504">
            <v>0</v>
          </cell>
          <cell r="AZ504">
            <v>0</v>
          </cell>
          <cell r="BD504">
            <v>0</v>
          </cell>
          <cell r="BE504">
            <v>0</v>
          </cell>
          <cell r="BG504">
            <v>0</v>
          </cell>
          <cell r="BK504">
            <v>0</v>
          </cell>
          <cell r="BL504">
            <v>0</v>
          </cell>
          <cell r="BN504">
            <v>0</v>
          </cell>
          <cell r="BR504">
            <v>0</v>
          </cell>
          <cell r="BS504">
            <v>0</v>
          </cell>
          <cell r="BU504">
            <v>0</v>
          </cell>
          <cell r="BY504">
            <v>0.2351</v>
          </cell>
          <cell r="BZ504">
            <v>0</v>
          </cell>
          <cell r="CB504">
            <v>0.11</v>
          </cell>
          <cell r="CF504">
            <v>0</v>
          </cell>
          <cell r="CG504">
            <v>0</v>
          </cell>
          <cell r="CI504">
            <v>0</v>
          </cell>
          <cell r="CL504">
            <v>0</v>
          </cell>
          <cell r="CM504">
            <v>0.2351</v>
          </cell>
          <cell r="CN504">
            <v>0</v>
          </cell>
          <cell r="CO504">
            <v>0</v>
          </cell>
          <cell r="CP504">
            <v>0.11</v>
          </cell>
          <cell r="CQ504">
            <v>0</v>
          </cell>
          <cell r="CR504">
            <v>0</v>
          </cell>
          <cell r="CS504">
            <v>0</v>
          </cell>
          <cell r="CT504">
            <v>0</v>
          </cell>
          <cell r="CU504">
            <v>0</v>
          </cell>
          <cell r="CV504">
            <v>0</v>
          </cell>
          <cell r="CW504">
            <v>0</v>
          </cell>
          <cell r="CX504">
            <v>0</v>
          </cell>
          <cell r="CY504">
            <v>0</v>
          </cell>
        </row>
        <row r="505">
          <cell r="A505" t="str">
            <v>1.2.2.134</v>
          </cell>
          <cell r="B505" t="str">
            <v>Реконструкция КЛ-0,4 кВ ТП-244 - ул. Кукуевицкого, 10/2</v>
          </cell>
          <cell r="C505" t="str">
            <v>С_1.2.2.134</v>
          </cell>
          <cell r="D505">
            <v>0.25305</v>
          </cell>
          <cell r="E505">
            <v>0</v>
          </cell>
          <cell r="U505">
            <v>0</v>
          </cell>
          <cell r="V505">
            <v>0</v>
          </cell>
          <cell r="X505">
            <v>0</v>
          </cell>
          <cell r="AB505">
            <v>0</v>
          </cell>
          <cell r="AC505">
            <v>0</v>
          </cell>
          <cell r="AE505">
            <v>0</v>
          </cell>
          <cell r="AI505">
            <v>0</v>
          </cell>
          <cell r="AJ505">
            <v>0</v>
          </cell>
          <cell r="AL505">
            <v>0</v>
          </cell>
          <cell r="AP505">
            <v>0</v>
          </cell>
          <cell r="AQ505">
            <v>0</v>
          </cell>
          <cell r="AS505">
            <v>0</v>
          </cell>
          <cell r="AW505">
            <v>0</v>
          </cell>
          <cell r="AX505">
            <v>0</v>
          </cell>
          <cell r="AZ505">
            <v>0</v>
          </cell>
          <cell r="BD505">
            <v>0</v>
          </cell>
          <cell r="BE505">
            <v>0</v>
          </cell>
          <cell r="BG505">
            <v>0</v>
          </cell>
          <cell r="BK505">
            <v>0</v>
          </cell>
          <cell r="BL505">
            <v>0</v>
          </cell>
          <cell r="BN505">
            <v>0</v>
          </cell>
          <cell r="BR505">
            <v>0</v>
          </cell>
          <cell r="BS505">
            <v>0</v>
          </cell>
          <cell r="BU505">
            <v>0</v>
          </cell>
          <cell r="BY505">
            <v>0.25305</v>
          </cell>
          <cell r="BZ505">
            <v>0</v>
          </cell>
          <cell r="CB505">
            <v>0.12</v>
          </cell>
          <cell r="CF505">
            <v>0</v>
          </cell>
          <cell r="CG505">
            <v>0</v>
          </cell>
          <cell r="CI505">
            <v>0</v>
          </cell>
          <cell r="CL505">
            <v>0</v>
          </cell>
          <cell r="CM505">
            <v>0.25305</v>
          </cell>
          <cell r="CN505">
            <v>0</v>
          </cell>
          <cell r="CO505">
            <v>0</v>
          </cell>
          <cell r="CP505">
            <v>0.12</v>
          </cell>
          <cell r="CQ505">
            <v>0</v>
          </cell>
          <cell r="CR505">
            <v>0</v>
          </cell>
          <cell r="CS505">
            <v>0</v>
          </cell>
          <cell r="CT505">
            <v>0</v>
          </cell>
          <cell r="CU505">
            <v>0</v>
          </cell>
          <cell r="CV505">
            <v>0</v>
          </cell>
          <cell r="CW505">
            <v>0</v>
          </cell>
          <cell r="CX505">
            <v>0</v>
          </cell>
          <cell r="CY505">
            <v>0</v>
          </cell>
        </row>
        <row r="506">
          <cell r="A506" t="str">
            <v>1.2.2.135</v>
          </cell>
          <cell r="B506" t="str">
            <v>Реконструкция КЛ-0,4 кВ ТП-244 - ул. Кукуевицкого, 12</v>
          </cell>
          <cell r="C506" t="str">
            <v>С_1.2.2.135</v>
          </cell>
          <cell r="D506">
            <v>0.53122999999999998</v>
          </cell>
          <cell r="E506">
            <v>0</v>
          </cell>
          <cell r="U506">
            <v>0</v>
          </cell>
          <cell r="V506">
            <v>0</v>
          </cell>
          <cell r="X506">
            <v>0</v>
          </cell>
          <cell r="AB506">
            <v>0</v>
          </cell>
          <cell r="AC506">
            <v>0</v>
          </cell>
          <cell r="AE506">
            <v>0</v>
          </cell>
          <cell r="AI506">
            <v>0</v>
          </cell>
          <cell r="AJ506">
            <v>0</v>
          </cell>
          <cell r="AL506">
            <v>0</v>
          </cell>
          <cell r="AP506">
            <v>0</v>
          </cell>
          <cell r="AQ506">
            <v>0</v>
          </cell>
          <cell r="AS506">
            <v>0</v>
          </cell>
          <cell r="AW506">
            <v>0</v>
          </cell>
          <cell r="AX506">
            <v>0</v>
          </cell>
          <cell r="AZ506">
            <v>0</v>
          </cell>
          <cell r="BD506">
            <v>0</v>
          </cell>
          <cell r="BE506">
            <v>0</v>
          </cell>
          <cell r="BG506">
            <v>0</v>
          </cell>
          <cell r="BK506">
            <v>0</v>
          </cell>
          <cell r="BL506">
            <v>0</v>
          </cell>
          <cell r="BN506">
            <v>0</v>
          </cell>
          <cell r="BR506">
            <v>0</v>
          </cell>
          <cell r="BS506">
            <v>0</v>
          </cell>
          <cell r="BU506">
            <v>0</v>
          </cell>
          <cell r="BY506">
            <v>0.53122999999999998</v>
          </cell>
          <cell r="BZ506">
            <v>0</v>
          </cell>
          <cell r="CB506">
            <v>0.29799999999999999</v>
          </cell>
          <cell r="CF506">
            <v>0</v>
          </cell>
          <cell r="CG506">
            <v>0</v>
          </cell>
          <cell r="CI506">
            <v>0</v>
          </cell>
          <cell r="CL506">
            <v>0</v>
          </cell>
          <cell r="CM506">
            <v>0.53122999999999998</v>
          </cell>
          <cell r="CN506">
            <v>0</v>
          </cell>
          <cell r="CO506">
            <v>0</v>
          </cell>
          <cell r="CP506">
            <v>0.29799999999999999</v>
          </cell>
          <cell r="CQ506">
            <v>0</v>
          </cell>
          <cell r="CR506">
            <v>0</v>
          </cell>
          <cell r="CS506">
            <v>0</v>
          </cell>
          <cell r="CT506">
            <v>0</v>
          </cell>
          <cell r="CU506">
            <v>0</v>
          </cell>
          <cell r="CV506">
            <v>0</v>
          </cell>
          <cell r="CW506">
            <v>0</v>
          </cell>
          <cell r="CX506">
            <v>0</v>
          </cell>
          <cell r="CY506">
            <v>0</v>
          </cell>
        </row>
        <row r="507">
          <cell r="A507" t="str">
            <v>1.2.2.136</v>
          </cell>
          <cell r="B507" t="str">
            <v>Реконструкция КЛ-0,4 кВ ТП-264 - ул. Майская, 4</v>
          </cell>
          <cell r="C507" t="str">
            <v>С_1.2.2.136</v>
          </cell>
          <cell r="D507">
            <v>0.68732000000000004</v>
          </cell>
          <cell r="E507">
            <v>0</v>
          </cell>
          <cell r="U507">
            <v>0</v>
          </cell>
          <cell r="V507">
            <v>0</v>
          </cell>
          <cell r="X507">
            <v>0</v>
          </cell>
          <cell r="AB507">
            <v>0</v>
          </cell>
          <cell r="AC507">
            <v>0</v>
          </cell>
          <cell r="AE507">
            <v>0</v>
          </cell>
          <cell r="AI507">
            <v>0</v>
          </cell>
          <cell r="AJ507">
            <v>0</v>
          </cell>
          <cell r="AL507">
            <v>0</v>
          </cell>
          <cell r="AP507">
            <v>0</v>
          </cell>
          <cell r="AQ507">
            <v>0</v>
          </cell>
          <cell r="AS507">
            <v>0</v>
          </cell>
          <cell r="AW507">
            <v>0</v>
          </cell>
          <cell r="AX507">
            <v>0</v>
          </cell>
          <cell r="AZ507">
            <v>0</v>
          </cell>
          <cell r="BD507">
            <v>0</v>
          </cell>
          <cell r="BE507">
            <v>0</v>
          </cell>
          <cell r="BG507">
            <v>0</v>
          </cell>
          <cell r="BK507">
            <v>0</v>
          </cell>
          <cell r="BL507">
            <v>0</v>
          </cell>
          <cell r="BN507">
            <v>0</v>
          </cell>
          <cell r="BR507">
            <v>0</v>
          </cell>
          <cell r="BS507">
            <v>0</v>
          </cell>
          <cell r="BU507">
            <v>0</v>
          </cell>
          <cell r="BY507">
            <v>0.68732000000000004</v>
          </cell>
          <cell r="BZ507">
            <v>0</v>
          </cell>
          <cell r="CB507">
            <v>0.4</v>
          </cell>
          <cell r="CF507">
            <v>0</v>
          </cell>
          <cell r="CG507">
            <v>0</v>
          </cell>
          <cell r="CI507">
            <v>0</v>
          </cell>
          <cell r="CL507">
            <v>0</v>
          </cell>
          <cell r="CM507">
            <v>0.68732000000000004</v>
          </cell>
          <cell r="CN507">
            <v>0</v>
          </cell>
          <cell r="CO507">
            <v>0</v>
          </cell>
          <cell r="CP507">
            <v>0.4</v>
          </cell>
          <cell r="CQ507">
            <v>0</v>
          </cell>
          <cell r="CR507">
            <v>0</v>
          </cell>
          <cell r="CS507">
            <v>0</v>
          </cell>
          <cell r="CT507">
            <v>0</v>
          </cell>
          <cell r="CU507">
            <v>0</v>
          </cell>
          <cell r="CV507">
            <v>0</v>
          </cell>
          <cell r="CW507">
            <v>0</v>
          </cell>
          <cell r="CX507">
            <v>0</v>
          </cell>
          <cell r="CY507">
            <v>0</v>
          </cell>
        </row>
        <row r="508">
          <cell r="A508" t="str">
            <v>1.2.2.137</v>
          </cell>
          <cell r="B508" t="str">
            <v>Реконструкция КЛ-0,4 кВ ТП-276 - ЦТП-28</v>
          </cell>
          <cell r="C508" t="str">
            <v>С_1.2.2.137</v>
          </cell>
          <cell r="D508">
            <v>0.21582000000000001</v>
          </cell>
          <cell r="E508">
            <v>0</v>
          </cell>
          <cell r="U508">
            <v>0</v>
          </cell>
          <cell r="V508">
            <v>0</v>
          </cell>
          <cell r="X508">
            <v>0</v>
          </cell>
          <cell r="AB508">
            <v>0</v>
          </cell>
          <cell r="AC508">
            <v>0</v>
          </cell>
          <cell r="AE508">
            <v>0</v>
          </cell>
          <cell r="AI508">
            <v>0</v>
          </cell>
          <cell r="AJ508">
            <v>0</v>
          </cell>
          <cell r="AL508">
            <v>0</v>
          </cell>
          <cell r="AP508">
            <v>0</v>
          </cell>
          <cell r="AQ508">
            <v>0</v>
          </cell>
          <cell r="AS508">
            <v>0</v>
          </cell>
          <cell r="AW508">
            <v>0</v>
          </cell>
          <cell r="AX508">
            <v>0</v>
          </cell>
          <cell r="AZ508">
            <v>0</v>
          </cell>
          <cell r="BD508">
            <v>0</v>
          </cell>
          <cell r="BE508">
            <v>0</v>
          </cell>
          <cell r="BG508">
            <v>0</v>
          </cell>
          <cell r="BK508">
            <v>0</v>
          </cell>
          <cell r="BL508">
            <v>0</v>
          </cell>
          <cell r="BN508">
            <v>0</v>
          </cell>
          <cell r="BR508">
            <v>0</v>
          </cell>
          <cell r="BS508">
            <v>0</v>
          </cell>
          <cell r="BU508">
            <v>0</v>
          </cell>
          <cell r="BY508">
            <v>0.21582000000000001</v>
          </cell>
          <cell r="BZ508">
            <v>0</v>
          </cell>
          <cell r="CB508">
            <v>0.1</v>
          </cell>
          <cell r="CF508">
            <v>0</v>
          </cell>
          <cell r="CG508">
            <v>0</v>
          </cell>
          <cell r="CI508">
            <v>0</v>
          </cell>
          <cell r="CL508">
            <v>0</v>
          </cell>
          <cell r="CM508">
            <v>0.21582000000000001</v>
          </cell>
          <cell r="CN508">
            <v>0</v>
          </cell>
          <cell r="CO508">
            <v>0</v>
          </cell>
          <cell r="CP508">
            <v>0.1</v>
          </cell>
          <cell r="CQ508">
            <v>0</v>
          </cell>
          <cell r="CR508">
            <v>0</v>
          </cell>
          <cell r="CS508">
            <v>0</v>
          </cell>
          <cell r="CT508">
            <v>0</v>
          </cell>
          <cell r="CU508">
            <v>0</v>
          </cell>
          <cell r="CV508">
            <v>0</v>
          </cell>
          <cell r="CW508">
            <v>0</v>
          </cell>
          <cell r="CX508">
            <v>0</v>
          </cell>
          <cell r="CY508">
            <v>0</v>
          </cell>
        </row>
        <row r="509">
          <cell r="A509" t="str">
            <v>1.2.2.138</v>
          </cell>
          <cell r="B509" t="str">
            <v>Реконструкция КЛ-0,4 кВ ТП-277 - ул. Бажова, 20</v>
          </cell>
          <cell r="C509" t="str">
            <v>С_1.2.2.138</v>
          </cell>
          <cell r="D509">
            <v>0.50235000000000007</v>
          </cell>
          <cell r="E509">
            <v>0</v>
          </cell>
          <cell r="U509">
            <v>0</v>
          </cell>
          <cell r="V509">
            <v>0</v>
          </cell>
          <cell r="X509">
            <v>0</v>
          </cell>
          <cell r="AB509">
            <v>0</v>
          </cell>
          <cell r="AC509">
            <v>0</v>
          </cell>
          <cell r="AE509">
            <v>0</v>
          </cell>
          <cell r="AI509">
            <v>0</v>
          </cell>
          <cell r="AJ509">
            <v>0</v>
          </cell>
          <cell r="AL509">
            <v>0</v>
          </cell>
          <cell r="AP509">
            <v>0</v>
          </cell>
          <cell r="AQ509">
            <v>0</v>
          </cell>
          <cell r="AS509">
            <v>0</v>
          </cell>
          <cell r="AW509">
            <v>0</v>
          </cell>
          <cell r="AX509">
            <v>0</v>
          </cell>
          <cell r="AZ509">
            <v>0</v>
          </cell>
          <cell r="BD509">
            <v>0</v>
          </cell>
          <cell r="BE509">
            <v>0</v>
          </cell>
          <cell r="BG509">
            <v>0</v>
          </cell>
          <cell r="BK509">
            <v>0</v>
          </cell>
          <cell r="BL509">
            <v>0</v>
          </cell>
          <cell r="BN509">
            <v>0</v>
          </cell>
          <cell r="BR509">
            <v>0</v>
          </cell>
          <cell r="BS509">
            <v>0</v>
          </cell>
          <cell r="BU509">
            <v>0</v>
          </cell>
          <cell r="BY509">
            <v>0.50235000000000007</v>
          </cell>
          <cell r="BZ509">
            <v>0</v>
          </cell>
          <cell r="CB509">
            <v>0.28000000000000003</v>
          </cell>
          <cell r="CF509">
            <v>0</v>
          </cell>
          <cell r="CG509">
            <v>0</v>
          </cell>
          <cell r="CI509">
            <v>0</v>
          </cell>
          <cell r="CL509">
            <v>0</v>
          </cell>
          <cell r="CM509">
            <v>0.50235000000000007</v>
          </cell>
          <cell r="CN509">
            <v>0</v>
          </cell>
          <cell r="CO509">
            <v>0</v>
          </cell>
          <cell r="CP509">
            <v>0.28000000000000003</v>
          </cell>
          <cell r="CQ509">
            <v>0</v>
          </cell>
          <cell r="CR509">
            <v>0</v>
          </cell>
          <cell r="CS509">
            <v>0</v>
          </cell>
          <cell r="CT509">
            <v>0</v>
          </cell>
          <cell r="CU509">
            <v>0</v>
          </cell>
          <cell r="CV509">
            <v>0</v>
          </cell>
          <cell r="CW509">
            <v>0</v>
          </cell>
          <cell r="CX509">
            <v>0</v>
          </cell>
          <cell r="CY509">
            <v>0</v>
          </cell>
        </row>
        <row r="510">
          <cell r="A510" t="str">
            <v>1.2.2.139</v>
          </cell>
          <cell r="B510" t="str">
            <v>Реконструкция КЛ-0,4 кВ ТП-277 - ул. Бажова, 22</v>
          </cell>
          <cell r="C510" t="str">
            <v>С_1.2.2.139</v>
          </cell>
          <cell r="D510">
            <v>0.40548000000000001</v>
          </cell>
          <cell r="E510">
            <v>0</v>
          </cell>
          <cell r="U510">
            <v>0</v>
          </cell>
          <cell r="V510">
            <v>0</v>
          </cell>
          <cell r="X510">
            <v>0</v>
          </cell>
          <cell r="AB510">
            <v>0</v>
          </cell>
          <cell r="AC510">
            <v>0</v>
          </cell>
          <cell r="AE510">
            <v>0</v>
          </cell>
          <cell r="AI510">
            <v>0</v>
          </cell>
          <cell r="AJ510">
            <v>0</v>
          </cell>
          <cell r="AL510">
            <v>0</v>
          </cell>
          <cell r="AP510">
            <v>0</v>
          </cell>
          <cell r="AQ510">
            <v>0</v>
          </cell>
          <cell r="AS510">
            <v>0</v>
          </cell>
          <cell r="AW510">
            <v>0</v>
          </cell>
          <cell r="AX510">
            <v>0</v>
          </cell>
          <cell r="AZ510">
            <v>0</v>
          </cell>
          <cell r="BD510">
            <v>0</v>
          </cell>
          <cell r="BE510">
            <v>0</v>
          </cell>
          <cell r="BG510">
            <v>0</v>
          </cell>
          <cell r="BK510">
            <v>0</v>
          </cell>
          <cell r="BL510">
            <v>0</v>
          </cell>
          <cell r="BN510">
            <v>0</v>
          </cell>
          <cell r="BR510">
            <v>0</v>
          </cell>
          <cell r="BS510">
            <v>0</v>
          </cell>
          <cell r="BU510">
            <v>0</v>
          </cell>
          <cell r="BY510">
            <v>0.40548000000000001</v>
          </cell>
          <cell r="BZ510">
            <v>0</v>
          </cell>
          <cell r="CB510">
            <v>0.22</v>
          </cell>
          <cell r="CF510">
            <v>0</v>
          </cell>
          <cell r="CG510">
            <v>0</v>
          </cell>
          <cell r="CI510">
            <v>0</v>
          </cell>
          <cell r="CL510">
            <v>0</v>
          </cell>
          <cell r="CM510">
            <v>0.40548000000000001</v>
          </cell>
          <cell r="CN510">
            <v>0</v>
          </cell>
          <cell r="CO510">
            <v>0</v>
          </cell>
          <cell r="CP510">
            <v>0.22</v>
          </cell>
          <cell r="CQ510">
            <v>0</v>
          </cell>
          <cell r="CR510">
            <v>0</v>
          </cell>
          <cell r="CS510">
            <v>0</v>
          </cell>
          <cell r="CT510">
            <v>0</v>
          </cell>
          <cell r="CU510">
            <v>0</v>
          </cell>
          <cell r="CV510">
            <v>0</v>
          </cell>
          <cell r="CW510">
            <v>0</v>
          </cell>
          <cell r="CX510">
            <v>0</v>
          </cell>
          <cell r="CY510">
            <v>0</v>
          </cell>
        </row>
        <row r="511">
          <cell r="A511" t="str">
            <v>1.2.2.140</v>
          </cell>
          <cell r="B511" t="str">
            <v>Реконструкция КЛ-0,4 кВ ТП-277 - ул. Бажова, 24</v>
          </cell>
          <cell r="C511" t="str">
            <v>С_1.2.2.140</v>
          </cell>
          <cell r="D511">
            <v>0.21582000000000001</v>
          </cell>
          <cell r="E511">
            <v>0</v>
          </cell>
          <cell r="U511">
            <v>0</v>
          </cell>
          <cell r="V511">
            <v>0</v>
          </cell>
          <cell r="X511">
            <v>0</v>
          </cell>
          <cell r="AB511">
            <v>0</v>
          </cell>
          <cell r="AC511">
            <v>0</v>
          </cell>
          <cell r="AE511">
            <v>0</v>
          </cell>
          <cell r="AI511">
            <v>0</v>
          </cell>
          <cell r="AJ511">
            <v>0</v>
          </cell>
          <cell r="AL511">
            <v>0</v>
          </cell>
          <cell r="AP511">
            <v>0</v>
          </cell>
          <cell r="AQ511">
            <v>0</v>
          </cell>
          <cell r="AS511">
            <v>0</v>
          </cell>
          <cell r="AW511">
            <v>0</v>
          </cell>
          <cell r="AX511">
            <v>0</v>
          </cell>
          <cell r="AZ511">
            <v>0</v>
          </cell>
          <cell r="BD511">
            <v>0</v>
          </cell>
          <cell r="BE511">
            <v>0</v>
          </cell>
          <cell r="BG511">
            <v>0</v>
          </cell>
          <cell r="BK511">
            <v>0</v>
          </cell>
          <cell r="BL511">
            <v>0</v>
          </cell>
          <cell r="BN511">
            <v>0</v>
          </cell>
          <cell r="BR511">
            <v>0</v>
          </cell>
          <cell r="BS511">
            <v>0</v>
          </cell>
          <cell r="BU511">
            <v>0</v>
          </cell>
          <cell r="BY511">
            <v>0.21582000000000001</v>
          </cell>
          <cell r="BZ511">
            <v>0</v>
          </cell>
          <cell r="CB511">
            <v>0.1</v>
          </cell>
          <cell r="CF511">
            <v>0</v>
          </cell>
          <cell r="CG511">
            <v>0</v>
          </cell>
          <cell r="CI511">
            <v>0</v>
          </cell>
          <cell r="CL511">
            <v>0</v>
          </cell>
          <cell r="CM511">
            <v>0.21582000000000001</v>
          </cell>
          <cell r="CN511">
            <v>0</v>
          </cell>
          <cell r="CO511">
            <v>0</v>
          </cell>
          <cell r="CP511">
            <v>0.1</v>
          </cell>
          <cell r="CQ511">
            <v>0</v>
          </cell>
          <cell r="CR511">
            <v>0</v>
          </cell>
          <cell r="CS511">
            <v>0</v>
          </cell>
          <cell r="CT511">
            <v>0</v>
          </cell>
          <cell r="CU511">
            <v>0</v>
          </cell>
          <cell r="CV511">
            <v>0</v>
          </cell>
          <cell r="CW511">
            <v>0</v>
          </cell>
          <cell r="CX511">
            <v>0</v>
          </cell>
          <cell r="CY511">
            <v>0</v>
          </cell>
        </row>
        <row r="512">
          <cell r="A512" t="str">
            <v>1.2.2.141</v>
          </cell>
          <cell r="B512" t="str">
            <v>Реконструкция КЛ-0,4 кВ ТП-277 - ЦТП-27</v>
          </cell>
          <cell r="C512" t="str">
            <v>С_1.2.2.141</v>
          </cell>
          <cell r="D512">
            <v>0.59395000000000009</v>
          </cell>
          <cell r="E512">
            <v>0</v>
          </cell>
          <cell r="U512">
            <v>0</v>
          </cell>
          <cell r="V512">
            <v>0</v>
          </cell>
          <cell r="X512">
            <v>0</v>
          </cell>
          <cell r="AB512">
            <v>0</v>
          </cell>
          <cell r="AC512">
            <v>0</v>
          </cell>
          <cell r="AE512">
            <v>0</v>
          </cell>
          <cell r="AI512">
            <v>0</v>
          </cell>
          <cell r="AJ512">
            <v>0</v>
          </cell>
          <cell r="AL512">
            <v>0</v>
          </cell>
          <cell r="AP512">
            <v>0</v>
          </cell>
          <cell r="AQ512">
            <v>0</v>
          </cell>
          <cell r="AS512">
            <v>0</v>
          </cell>
          <cell r="AW512">
            <v>0</v>
          </cell>
          <cell r="AX512">
            <v>0</v>
          </cell>
          <cell r="AZ512">
            <v>0</v>
          </cell>
          <cell r="BD512">
            <v>0</v>
          </cell>
          <cell r="BE512">
            <v>0</v>
          </cell>
          <cell r="BG512">
            <v>0</v>
          </cell>
          <cell r="BK512">
            <v>0</v>
          </cell>
          <cell r="BL512">
            <v>0</v>
          </cell>
          <cell r="BN512">
            <v>0</v>
          </cell>
          <cell r="BR512">
            <v>0</v>
          </cell>
          <cell r="BS512">
            <v>0</v>
          </cell>
          <cell r="BU512">
            <v>0</v>
          </cell>
          <cell r="BY512">
            <v>0.59395000000000009</v>
          </cell>
          <cell r="BZ512">
            <v>0</v>
          </cell>
          <cell r="CB512">
            <v>0.34</v>
          </cell>
          <cell r="CF512">
            <v>0</v>
          </cell>
          <cell r="CG512">
            <v>0</v>
          </cell>
          <cell r="CI512">
            <v>0</v>
          </cell>
          <cell r="CL512">
            <v>0</v>
          </cell>
          <cell r="CM512">
            <v>0.59395000000000009</v>
          </cell>
          <cell r="CN512">
            <v>0</v>
          </cell>
          <cell r="CO512">
            <v>0</v>
          </cell>
          <cell r="CP512">
            <v>0.34</v>
          </cell>
          <cell r="CQ512">
            <v>0</v>
          </cell>
          <cell r="CR512">
            <v>0</v>
          </cell>
          <cell r="CS512">
            <v>0</v>
          </cell>
          <cell r="CT512">
            <v>0</v>
          </cell>
          <cell r="CU512">
            <v>0</v>
          </cell>
          <cell r="CV512">
            <v>0</v>
          </cell>
          <cell r="CW512">
            <v>0</v>
          </cell>
          <cell r="CX512">
            <v>0</v>
          </cell>
          <cell r="CY512">
            <v>0</v>
          </cell>
        </row>
        <row r="513">
          <cell r="A513" t="str">
            <v>1.2.2.142</v>
          </cell>
          <cell r="B513" t="str">
            <v>Реконструкция КЛ-0,4 кВ ТП-278 - пр-т. Мира, 4</v>
          </cell>
          <cell r="C513" t="str">
            <v>С_1.2.2.142</v>
          </cell>
          <cell r="D513">
            <v>0.32671</v>
          </cell>
          <cell r="E513">
            <v>0</v>
          </cell>
          <cell r="U513">
            <v>0</v>
          </cell>
          <cell r="V513">
            <v>0</v>
          </cell>
          <cell r="X513">
            <v>0</v>
          </cell>
          <cell r="AB513">
            <v>0</v>
          </cell>
          <cell r="AC513">
            <v>0</v>
          </cell>
          <cell r="AE513">
            <v>0</v>
          </cell>
          <cell r="AI513">
            <v>0</v>
          </cell>
          <cell r="AJ513">
            <v>0</v>
          </cell>
          <cell r="AL513">
            <v>0</v>
          </cell>
          <cell r="AP513">
            <v>0</v>
          </cell>
          <cell r="AQ513">
            <v>0</v>
          </cell>
          <cell r="AS513">
            <v>0</v>
          </cell>
          <cell r="AW513">
            <v>0</v>
          </cell>
          <cell r="AX513">
            <v>0</v>
          </cell>
          <cell r="AZ513">
            <v>0</v>
          </cell>
          <cell r="BD513">
            <v>0</v>
          </cell>
          <cell r="BE513">
            <v>0</v>
          </cell>
          <cell r="BG513">
            <v>0</v>
          </cell>
          <cell r="BK513">
            <v>0</v>
          </cell>
          <cell r="BL513">
            <v>0</v>
          </cell>
          <cell r="BN513">
            <v>0</v>
          </cell>
          <cell r="BR513">
            <v>0</v>
          </cell>
          <cell r="BS513">
            <v>0</v>
          </cell>
          <cell r="BU513">
            <v>0</v>
          </cell>
          <cell r="BY513">
            <v>0.32671</v>
          </cell>
          <cell r="BZ513">
            <v>0</v>
          </cell>
          <cell r="CB513">
            <v>0.16700000000000001</v>
          </cell>
          <cell r="CF513">
            <v>0</v>
          </cell>
          <cell r="CG513">
            <v>0</v>
          </cell>
          <cell r="CI513">
            <v>0</v>
          </cell>
          <cell r="CL513">
            <v>0</v>
          </cell>
          <cell r="CM513">
            <v>0.32671</v>
          </cell>
          <cell r="CN513">
            <v>0</v>
          </cell>
          <cell r="CO513">
            <v>0</v>
          </cell>
          <cell r="CP513">
            <v>0.16700000000000001</v>
          </cell>
          <cell r="CQ513">
            <v>0</v>
          </cell>
          <cell r="CR513">
            <v>0</v>
          </cell>
          <cell r="CS513">
            <v>0</v>
          </cell>
          <cell r="CT513">
            <v>0</v>
          </cell>
          <cell r="CU513">
            <v>0</v>
          </cell>
          <cell r="CV513">
            <v>0</v>
          </cell>
          <cell r="CW513">
            <v>0</v>
          </cell>
          <cell r="CX513">
            <v>0</v>
          </cell>
          <cell r="CY513">
            <v>0</v>
          </cell>
        </row>
        <row r="514">
          <cell r="A514" t="str">
            <v>1.2.2.143</v>
          </cell>
          <cell r="B514" t="str">
            <v>Реконструкция КЛ-0,4 кВ ТП-278 - ул. Бажова, 29</v>
          </cell>
          <cell r="C514" t="str">
            <v>С_1.2.2.143</v>
          </cell>
          <cell r="D514">
            <v>0.37326999999999999</v>
          </cell>
          <cell r="E514">
            <v>0</v>
          </cell>
          <cell r="U514">
            <v>0</v>
          </cell>
          <cell r="V514">
            <v>0</v>
          </cell>
          <cell r="X514">
            <v>0</v>
          </cell>
          <cell r="AB514">
            <v>0</v>
          </cell>
          <cell r="AC514">
            <v>0</v>
          </cell>
          <cell r="AE514">
            <v>0</v>
          </cell>
          <cell r="AI514">
            <v>0</v>
          </cell>
          <cell r="AJ514">
            <v>0</v>
          </cell>
          <cell r="AL514">
            <v>0</v>
          </cell>
          <cell r="AP514">
            <v>0</v>
          </cell>
          <cell r="AQ514">
            <v>0</v>
          </cell>
          <cell r="AS514">
            <v>0</v>
          </cell>
          <cell r="AW514">
            <v>0</v>
          </cell>
          <cell r="AX514">
            <v>0</v>
          </cell>
          <cell r="AZ514">
            <v>0</v>
          </cell>
          <cell r="BD514">
            <v>0</v>
          </cell>
          <cell r="BE514">
            <v>0</v>
          </cell>
          <cell r="BG514">
            <v>0</v>
          </cell>
          <cell r="BK514">
            <v>0</v>
          </cell>
          <cell r="BL514">
            <v>0</v>
          </cell>
          <cell r="BN514">
            <v>0</v>
          </cell>
          <cell r="BR514">
            <v>0</v>
          </cell>
          <cell r="BS514">
            <v>0</v>
          </cell>
          <cell r="BU514">
            <v>0</v>
          </cell>
          <cell r="BY514">
            <v>0.37326999999999999</v>
          </cell>
          <cell r="BZ514">
            <v>0</v>
          </cell>
          <cell r="CB514">
            <v>0.2</v>
          </cell>
          <cell r="CF514">
            <v>0</v>
          </cell>
          <cell r="CG514">
            <v>0</v>
          </cell>
          <cell r="CI514">
            <v>0</v>
          </cell>
          <cell r="CL514">
            <v>0</v>
          </cell>
          <cell r="CM514">
            <v>0.37326999999999999</v>
          </cell>
          <cell r="CN514">
            <v>0</v>
          </cell>
          <cell r="CO514">
            <v>0</v>
          </cell>
          <cell r="CP514">
            <v>0.2</v>
          </cell>
          <cell r="CQ514">
            <v>0</v>
          </cell>
          <cell r="CR514">
            <v>0</v>
          </cell>
          <cell r="CS514">
            <v>0</v>
          </cell>
          <cell r="CT514">
            <v>0</v>
          </cell>
          <cell r="CU514">
            <v>0</v>
          </cell>
          <cell r="CV514">
            <v>0</v>
          </cell>
          <cell r="CW514">
            <v>0</v>
          </cell>
          <cell r="CX514">
            <v>0</v>
          </cell>
          <cell r="CY514">
            <v>0</v>
          </cell>
        </row>
        <row r="515">
          <cell r="A515" t="str">
            <v>1.2.2.144</v>
          </cell>
          <cell r="B515" t="str">
            <v>Реконструкция КЛ-0,4 кВ ТП-280 - д/с Росинка</v>
          </cell>
          <cell r="C515" t="str">
            <v>С_1.2.2.144</v>
          </cell>
          <cell r="D515">
            <v>0.81432000000000004</v>
          </cell>
          <cell r="E515">
            <v>0</v>
          </cell>
          <cell r="U515">
            <v>0</v>
          </cell>
          <cell r="V515">
            <v>0</v>
          </cell>
          <cell r="X515">
            <v>0</v>
          </cell>
          <cell r="AB515">
            <v>0</v>
          </cell>
          <cell r="AC515">
            <v>0</v>
          </cell>
          <cell r="AE515">
            <v>0</v>
          </cell>
          <cell r="AI515">
            <v>0</v>
          </cell>
          <cell r="AJ515">
            <v>0</v>
          </cell>
          <cell r="AL515">
            <v>0</v>
          </cell>
          <cell r="AP515">
            <v>0</v>
          </cell>
          <cell r="AQ515">
            <v>0</v>
          </cell>
          <cell r="AS515">
            <v>0</v>
          </cell>
          <cell r="AW515">
            <v>0</v>
          </cell>
          <cell r="AX515">
            <v>0</v>
          </cell>
          <cell r="AZ515">
            <v>0</v>
          </cell>
          <cell r="BD515">
            <v>0</v>
          </cell>
          <cell r="BE515">
            <v>0</v>
          </cell>
          <cell r="BG515">
            <v>0</v>
          </cell>
          <cell r="BK515">
            <v>0</v>
          </cell>
          <cell r="BL515">
            <v>0</v>
          </cell>
          <cell r="BN515">
            <v>0</v>
          </cell>
          <cell r="BR515">
            <v>0</v>
          </cell>
          <cell r="BS515">
            <v>0</v>
          </cell>
          <cell r="BU515">
            <v>0</v>
          </cell>
          <cell r="BY515">
            <v>0.81432000000000004</v>
          </cell>
          <cell r="BZ515">
            <v>0</v>
          </cell>
          <cell r="CB515">
            <v>0.48</v>
          </cell>
          <cell r="CF515">
            <v>0</v>
          </cell>
          <cell r="CG515">
            <v>0</v>
          </cell>
          <cell r="CI515">
            <v>0</v>
          </cell>
          <cell r="CL515">
            <v>0</v>
          </cell>
          <cell r="CM515">
            <v>0.81432000000000004</v>
          </cell>
          <cell r="CN515">
            <v>0</v>
          </cell>
          <cell r="CO515">
            <v>0</v>
          </cell>
          <cell r="CP515">
            <v>0.48</v>
          </cell>
          <cell r="CQ515">
            <v>0</v>
          </cell>
          <cell r="CR515">
            <v>0</v>
          </cell>
          <cell r="CS515">
            <v>0</v>
          </cell>
          <cell r="CT515">
            <v>0</v>
          </cell>
          <cell r="CU515">
            <v>0</v>
          </cell>
          <cell r="CV515">
            <v>0</v>
          </cell>
          <cell r="CW515">
            <v>0</v>
          </cell>
          <cell r="CX515">
            <v>0</v>
          </cell>
          <cell r="CY515">
            <v>0</v>
          </cell>
        </row>
        <row r="516">
          <cell r="A516" t="str">
            <v>1.2.2.145</v>
          </cell>
          <cell r="B516" t="str">
            <v>Реконструкция КЛ-0,4 кВ ТП-280 - ул. Бажова, 21</v>
          </cell>
          <cell r="C516" t="str">
            <v>С_1.2.2.145</v>
          </cell>
          <cell r="D516">
            <v>0.71997</v>
          </cell>
          <cell r="E516">
            <v>0</v>
          </cell>
          <cell r="U516">
            <v>0</v>
          </cell>
          <cell r="V516">
            <v>0</v>
          </cell>
          <cell r="X516">
            <v>0</v>
          </cell>
          <cell r="AB516">
            <v>0</v>
          </cell>
          <cell r="AC516">
            <v>0</v>
          </cell>
          <cell r="AE516">
            <v>0</v>
          </cell>
          <cell r="AI516">
            <v>0</v>
          </cell>
          <cell r="AJ516">
            <v>0</v>
          </cell>
          <cell r="AL516">
            <v>0</v>
          </cell>
          <cell r="AP516">
            <v>0</v>
          </cell>
          <cell r="AQ516">
            <v>0</v>
          </cell>
          <cell r="AS516">
            <v>0</v>
          </cell>
          <cell r="AW516">
            <v>0</v>
          </cell>
          <cell r="AX516">
            <v>0</v>
          </cell>
          <cell r="AZ516">
            <v>0</v>
          </cell>
          <cell r="BD516">
            <v>0</v>
          </cell>
          <cell r="BE516">
            <v>0</v>
          </cell>
          <cell r="BG516">
            <v>0</v>
          </cell>
          <cell r="BK516">
            <v>0</v>
          </cell>
          <cell r="BL516">
            <v>0</v>
          </cell>
          <cell r="BN516">
            <v>0</v>
          </cell>
          <cell r="BR516">
            <v>0</v>
          </cell>
          <cell r="BS516">
            <v>0</v>
          </cell>
          <cell r="BU516">
            <v>0</v>
          </cell>
          <cell r="BY516">
            <v>0.71997</v>
          </cell>
          <cell r="BZ516">
            <v>0</v>
          </cell>
          <cell r="CB516">
            <v>0.42399999999999999</v>
          </cell>
          <cell r="CF516">
            <v>0</v>
          </cell>
          <cell r="CG516">
            <v>0</v>
          </cell>
          <cell r="CI516">
            <v>0</v>
          </cell>
          <cell r="CL516">
            <v>0</v>
          </cell>
          <cell r="CM516">
            <v>0.71997</v>
          </cell>
          <cell r="CN516">
            <v>0</v>
          </cell>
          <cell r="CO516">
            <v>0</v>
          </cell>
          <cell r="CP516">
            <v>0.42399999999999999</v>
          </cell>
          <cell r="CQ516">
            <v>0</v>
          </cell>
          <cell r="CR516">
            <v>0</v>
          </cell>
          <cell r="CS516">
            <v>0</v>
          </cell>
          <cell r="CT516">
            <v>0</v>
          </cell>
          <cell r="CU516">
            <v>0</v>
          </cell>
          <cell r="CV516">
            <v>0</v>
          </cell>
          <cell r="CW516">
            <v>0</v>
          </cell>
          <cell r="CX516">
            <v>0</v>
          </cell>
          <cell r="CY516">
            <v>0</v>
          </cell>
        </row>
        <row r="517">
          <cell r="A517" t="str">
            <v>1.2.2.146</v>
          </cell>
          <cell r="B517" t="str">
            <v>Реконструкция КЛ-0,4 кВ ТП-280 - ул. Бажова, 23</v>
          </cell>
          <cell r="C517" t="str">
            <v>С_1.2.2.146</v>
          </cell>
          <cell r="D517">
            <v>0.57905999999999991</v>
          </cell>
          <cell r="E517">
            <v>0</v>
          </cell>
          <cell r="U517">
            <v>0</v>
          </cell>
          <cell r="V517">
            <v>0</v>
          </cell>
          <cell r="X517">
            <v>0</v>
          </cell>
          <cell r="AB517">
            <v>0</v>
          </cell>
          <cell r="AC517">
            <v>0</v>
          </cell>
          <cell r="AE517">
            <v>0</v>
          </cell>
          <cell r="AI517">
            <v>0</v>
          </cell>
          <cell r="AJ517">
            <v>0</v>
          </cell>
          <cell r="AL517">
            <v>0</v>
          </cell>
          <cell r="AP517">
            <v>0</v>
          </cell>
          <cell r="AQ517">
            <v>0</v>
          </cell>
          <cell r="AS517">
            <v>0</v>
          </cell>
          <cell r="AW517">
            <v>0</v>
          </cell>
          <cell r="AX517">
            <v>0</v>
          </cell>
          <cell r="AZ517">
            <v>0</v>
          </cell>
          <cell r="BD517">
            <v>0</v>
          </cell>
          <cell r="BE517">
            <v>0</v>
          </cell>
          <cell r="BG517">
            <v>0</v>
          </cell>
          <cell r="BK517">
            <v>0</v>
          </cell>
          <cell r="BL517">
            <v>0</v>
          </cell>
          <cell r="BN517">
            <v>0</v>
          </cell>
          <cell r="BR517">
            <v>0</v>
          </cell>
          <cell r="BS517">
            <v>0</v>
          </cell>
          <cell r="BU517">
            <v>0</v>
          </cell>
          <cell r="BY517">
            <v>0.57905999999999991</v>
          </cell>
          <cell r="BZ517">
            <v>0</v>
          </cell>
          <cell r="CB517">
            <v>0.33</v>
          </cell>
          <cell r="CF517">
            <v>0</v>
          </cell>
          <cell r="CG517">
            <v>0</v>
          </cell>
          <cell r="CI517">
            <v>0</v>
          </cell>
          <cell r="CL517">
            <v>0</v>
          </cell>
          <cell r="CM517">
            <v>0.57905999999999991</v>
          </cell>
          <cell r="CN517">
            <v>0</v>
          </cell>
          <cell r="CO517">
            <v>0</v>
          </cell>
          <cell r="CP517">
            <v>0.33</v>
          </cell>
          <cell r="CQ517">
            <v>0</v>
          </cell>
          <cell r="CR517">
            <v>0</v>
          </cell>
          <cell r="CS517">
            <v>0</v>
          </cell>
          <cell r="CT517">
            <v>0</v>
          </cell>
          <cell r="CU517">
            <v>0</v>
          </cell>
          <cell r="CV517">
            <v>0</v>
          </cell>
          <cell r="CW517">
            <v>0</v>
          </cell>
          <cell r="CX517">
            <v>0</v>
          </cell>
          <cell r="CY517">
            <v>0</v>
          </cell>
        </row>
        <row r="518">
          <cell r="A518" t="str">
            <v>1.2.2.147</v>
          </cell>
          <cell r="B518" t="str">
            <v>Реконструкция КЛ-0,4 кВ ТП-281 - ул. Бажова, 2В</v>
          </cell>
          <cell r="C518" t="str">
            <v>С_1.2.2.147</v>
          </cell>
          <cell r="D518">
            <v>0.42107</v>
          </cell>
          <cell r="E518">
            <v>0</v>
          </cell>
          <cell r="U518">
            <v>0</v>
          </cell>
          <cell r="V518">
            <v>0</v>
          </cell>
          <cell r="X518">
            <v>0</v>
          </cell>
          <cell r="AB518">
            <v>0</v>
          </cell>
          <cell r="AC518">
            <v>0</v>
          </cell>
          <cell r="AE518">
            <v>0</v>
          </cell>
          <cell r="AI518">
            <v>0</v>
          </cell>
          <cell r="AJ518">
            <v>0</v>
          </cell>
          <cell r="AL518">
            <v>0</v>
          </cell>
          <cell r="AP518">
            <v>0</v>
          </cell>
          <cell r="AQ518">
            <v>0</v>
          </cell>
          <cell r="AS518">
            <v>0</v>
          </cell>
          <cell r="AW518">
            <v>0</v>
          </cell>
          <cell r="AX518">
            <v>0</v>
          </cell>
          <cell r="AZ518">
            <v>0</v>
          </cell>
          <cell r="BD518">
            <v>0</v>
          </cell>
          <cell r="BE518">
            <v>0</v>
          </cell>
          <cell r="BG518">
            <v>0</v>
          </cell>
          <cell r="BK518">
            <v>0</v>
          </cell>
          <cell r="BL518">
            <v>0</v>
          </cell>
          <cell r="BN518">
            <v>0</v>
          </cell>
          <cell r="BR518">
            <v>0</v>
          </cell>
          <cell r="BS518">
            <v>0</v>
          </cell>
          <cell r="BU518">
            <v>0</v>
          </cell>
          <cell r="BY518">
            <v>0.42107</v>
          </cell>
          <cell r="BZ518">
            <v>0</v>
          </cell>
          <cell r="CB518">
            <v>0.23</v>
          </cell>
          <cell r="CF518">
            <v>0</v>
          </cell>
          <cell r="CG518">
            <v>0</v>
          </cell>
          <cell r="CI518">
            <v>0</v>
          </cell>
          <cell r="CL518">
            <v>0</v>
          </cell>
          <cell r="CM518">
            <v>0.42107</v>
          </cell>
          <cell r="CN518">
            <v>0</v>
          </cell>
          <cell r="CO518">
            <v>0</v>
          </cell>
          <cell r="CP518">
            <v>0.23</v>
          </cell>
          <cell r="CQ518">
            <v>0</v>
          </cell>
          <cell r="CR518">
            <v>0</v>
          </cell>
          <cell r="CS518">
            <v>0</v>
          </cell>
          <cell r="CT518">
            <v>0</v>
          </cell>
          <cell r="CU518">
            <v>0</v>
          </cell>
          <cell r="CV518">
            <v>0</v>
          </cell>
          <cell r="CW518">
            <v>0</v>
          </cell>
          <cell r="CX518">
            <v>0</v>
          </cell>
          <cell r="CY518">
            <v>0</v>
          </cell>
        </row>
        <row r="519">
          <cell r="A519" t="str">
            <v>1.2.2.148</v>
          </cell>
          <cell r="B519" t="str">
            <v>Реконструкция КЛ-0,4 кВ ТП-281 - ул. Бажова, 2Б</v>
          </cell>
          <cell r="C519" t="str">
            <v>С_1.2.2.148</v>
          </cell>
          <cell r="D519">
            <v>0.21582000000000001</v>
          </cell>
          <cell r="E519">
            <v>0</v>
          </cell>
          <cell r="U519">
            <v>0</v>
          </cell>
          <cell r="V519">
            <v>0</v>
          </cell>
          <cell r="X519">
            <v>0</v>
          </cell>
          <cell r="AB519">
            <v>0</v>
          </cell>
          <cell r="AC519">
            <v>0</v>
          </cell>
          <cell r="AE519">
            <v>0</v>
          </cell>
          <cell r="AI519">
            <v>0</v>
          </cell>
          <cell r="AJ519">
            <v>0</v>
          </cell>
          <cell r="AL519">
            <v>0</v>
          </cell>
          <cell r="AP519">
            <v>0</v>
          </cell>
          <cell r="AQ519">
            <v>0</v>
          </cell>
          <cell r="AS519">
            <v>0</v>
          </cell>
          <cell r="AW519">
            <v>0</v>
          </cell>
          <cell r="AX519">
            <v>0</v>
          </cell>
          <cell r="AZ519">
            <v>0</v>
          </cell>
          <cell r="BD519">
            <v>0</v>
          </cell>
          <cell r="BE519">
            <v>0</v>
          </cell>
          <cell r="BG519">
            <v>0</v>
          </cell>
          <cell r="BK519">
            <v>0</v>
          </cell>
          <cell r="BL519">
            <v>0</v>
          </cell>
          <cell r="BN519">
            <v>0</v>
          </cell>
          <cell r="BR519">
            <v>0</v>
          </cell>
          <cell r="BS519">
            <v>0</v>
          </cell>
          <cell r="BU519">
            <v>0</v>
          </cell>
          <cell r="BY519">
            <v>0.21582000000000001</v>
          </cell>
          <cell r="BZ519">
            <v>0</v>
          </cell>
          <cell r="CB519">
            <v>0.1</v>
          </cell>
          <cell r="CF519">
            <v>0</v>
          </cell>
          <cell r="CG519">
            <v>0</v>
          </cell>
          <cell r="CI519">
            <v>0</v>
          </cell>
          <cell r="CL519">
            <v>0</v>
          </cell>
          <cell r="CM519">
            <v>0.21582000000000001</v>
          </cell>
          <cell r="CN519">
            <v>0</v>
          </cell>
          <cell r="CO519">
            <v>0</v>
          </cell>
          <cell r="CP519">
            <v>0.1</v>
          </cell>
          <cell r="CQ519">
            <v>0</v>
          </cell>
          <cell r="CR519">
            <v>0</v>
          </cell>
          <cell r="CS519">
            <v>0</v>
          </cell>
          <cell r="CT519">
            <v>0</v>
          </cell>
          <cell r="CU519">
            <v>0</v>
          </cell>
          <cell r="CV519">
            <v>0</v>
          </cell>
          <cell r="CW519">
            <v>0</v>
          </cell>
          <cell r="CX519">
            <v>0</v>
          </cell>
          <cell r="CY519">
            <v>0</v>
          </cell>
        </row>
        <row r="520">
          <cell r="A520" t="str">
            <v>1.2.2.149</v>
          </cell>
          <cell r="B520" t="str">
            <v>Реконструкция КЛ-0,4 кВ ТП-282 - ул. Бажова, 8</v>
          </cell>
          <cell r="C520" t="str">
            <v>С_1.2.2.149</v>
          </cell>
          <cell r="D520">
            <v>1.41283</v>
          </cell>
          <cell r="E520">
            <v>0</v>
          </cell>
          <cell r="U520">
            <v>0</v>
          </cell>
          <cell r="V520">
            <v>0</v>
          </cell>
          <cell r="X520">
            <v>0</v>
          </cell>
          <cell r="AB520">
            <v>0</v>
          </cell>
          <cell r="AC520">
            <v>0</v>
          </cell>
          <cell r="AE520">
            <v>0</v>
          </cell>
          <cell r="AI520">
            <v>0</v>
          </cell>
          <cell r="AJ520">
            <v>0</v>
          </cell>
          <cell r="AL520">
            <v>0</v>
          </cell>
          <cell r="AP520">
            <v>0</v>
          </cell>
          <cell r="AQ520">
            <v>0</v>
          </cell>
          <cell r="AS520">
            <v>0</v>
          </cell>
          <cell r="AW520">
            <v>0</v>
          </cell>
          <cell r="AX520">
            <v>0</v>
          </cell>
          <cell r="AZ520">
            <v>0</v>
          </cell>
          <cell r="BD520">
            <v>0</v>
          </cell>
          <cell r="BE520">
            <v>0</v>
          </cell>
          <cell r="BG520">
            <v>0</v>
          </cell>
          <cell r="BK520">
            <v>0</v>
          </cell>
          <cell r="BL520">
            <v>0</v>
          </cell>
          <cell r="BN520">
            <v>0</v>
          </cell>
          <cell r="BR520">
            <v>0</v>
          </cell>
          <cell r="BS520">
            <v>0</v>
          </cell>
          <cell r="BU520">
            <v>0</v>
          </cell>
          <cell r="BY520">
            <v>1.41283</v>
          </cell>
          <cell r="BZ520">
            <v>0</v>
          </cell>
          <cell r="CB520">
            <v>0.86</v>
          </cell>
          <cell r="CF520">
            <v>0</v>
          </cell>
          <cell r="CG520">
            <v>0</v>
          </cell>
          <cell r="CI520">
            <v>0</v>
          </cell>
          <cell r="CL520">
            <v>0</v>
          </cell>
          <cell r="CM520">
            <v>1.41283</v>
          </cell>
          <cell r="CN520">
            <v>0</v>
          </cell>
          <cell r="CO520">
            <v>0</v>
          </cell>
          <cell r="CP520">
            <v>0.86</v>
          </cell>
          <cell r="CQ520">
            <v>0</v>
          </cell>
          <cell r="CR520">
            <v>0</v>
          </cell>
          <cell r="CS520">
            <v>0</v>
          </cell>
          <cell r="CT520">
            <v>0</v>
          </cell>
          <cell r="CU520">
            <v>0</v>
          </cell>
          <cell r="CV520">
            <v>0</v>
          </cell>
          <cell r="CW520">
            <v>0</v>
          </cell>
          <cell r="CX520">
            <v>0</v>
          </cell>
          <cell r="CY520">
            <v>0</v>
          </cell>
        </row>
        <row r="521">
          <cell r="A521" t="str">
            <v>1.2.2.150</v>
          </cell>
          <cell r="B521" t="str">
            <v>Реконструкция КЛ-0,4 кВ ТП-282 - ул. Бахилова, 4</v>
          </cell>
          <cell r="C521" t="str">
            <v>С_1.2.2.150</v>
          </cell>
          <cell r="D521">
            <v>0.21582000000000001</v>
          </cell>
          <cell r="E521">
            <v>0</v>
          </cell>
          <cell r="U521">
            <v>0</v>
          </cell>
          <cell r="V521">
            <v>0</v>
          </cell>
          <cell r="X521">
            <v>0</v>
          </cell>
          <cell r="AB521">
            <v>0</v>
          </cell>
          <cell r="AC521">
            <v>0</v>
          </cell>
          <cell r="AE521">
            <v>0</v>
          </cell>
          <cell r="AI521">
            <v>0</v>
          </cell>
          <cell r="AJ521">
            <v>0</v>
          </cell>
          <cell r="AL521">
            <v>0</v>
          </cell>
          <cell r="AP521">
            <v>0</v>
          </cell>
          <cell r="AQ521">
            <v>0</v>
          </cell>
          <cell r="AS521">
            <v>0</v>
          </cell>
          <cell r="AW521">
            <v>0</v>
          </cell>
          <cell r="AX521">
            <v>0</v>
          </cell>
          <cell r="AZ521">
            <v>0</v>
          </cell>
          <cell r="BD521">
            <v>0</v>
          </cell>
          <cell r="BE521">
            <v>0</v>
          </cell>
          <cell r="BG521">
            <v>0</v>
          </cell>
          <cell r="BK521">
            <v>0</v>
          </cell>
          <cell r="BL521">
            <v>0</v>
          </cell>
          <cell r="BN521">
            <v>0</v>
          </cell>
          <cell r="BR521">
            <v>0</v>
          </cell>
          <cell r="BS521">
            <v>0</v>
          </cell>
          <cell r="BU521">
            <v>0</v>
          </cell>
          <cell r="BY521">
            <v>0.21582000000000001</v>
          </cell>
          <cell r="BZ521">
            <v>0</v>
          </cell>
          <cell r="CB521">
            <v>0.1</v>
          </cell>
          <cell r="CF521">
            <v>0</v>
          </cell>
          <cell r="CG521">
            <v>0</v>
          </cell>
          <cell r="CI521">
            <v>0</v>
          </cell>
          <cell r="CL521">
            <v>0</v>
          </cell>
          <cell r="CM521">
            <v>0.21582000000000001</v>
          </cell>
          <cell r="CN521">
            <v>0</v>
          </cell>
          <cell r="CO521">
            <v>0</v>
          </cell>
          <cell r="CP521">
            <v>0.1</v>
          </cell>
          <cell r="CQ521">
            <v>0</v>
          </cell>
          <cell r="CR521">
            <v>0</v>
          </cell>
          <cell r="CS521">
            <v>0</v>
          </cell>
          <cell r="CT521">
            <v>0</v>
          </cell>
          <cell r="CU521">
            <v>0</v>
          </cell>
          <cell r="CV521">
            <v>0</v>
          </cell>
          <cell r="CW521">
            <v>0</v>
          </cell>
          <cell r="CX521">
            <v>0</v>
          </cell>
          <cell r="CY521">
            <v>0</v>
          </cell>
        </row>
        <row r="522">
          <cell r="A522" t="str">
            <v>1.2.2.151</v>
          </cell>
          <cell r="B522" t="str">
            <v>Реконструкция КЛ-0,4 кВ ТП-282 - ул. Бахилова, 6</v>
          </cell>
          <cell r="C522" t="str">
            <v>С_1.2.2.151</v>
          </cell>
          <cell r="D522">
            <v>0.51596000000000009</v>
          </cell>
          <cell r="E522">
            <v>0</v>
          </cell>
          <cell r="U522">
            <v>0</v>
          </cell>
          <cell r="V522">
            <v>0</v>
          </cell>
          <cell r="X522">
            <v>0</v>
          </cell>
          <cell r="AB522">
            <v>0</v>
          </cell>
          <cell r="AC522">
            <v>0</v>
          </cell>
          <cell r="AE522">
            <v>0</v>
          </cell>
          <cell r="AI522">
            <v>0</v>
          </cell>
          <cell r="AJ522">
            <v>0</v>
          </cell>
          <cell r="AL522">
            <v>0</v>
          </cell>
          <cell r="AP522">
            <v>0</v>
          </cell>
          <cell r="AQ522">
            <v>0</v>
          </cell>
          <cell r="AS522">
            <v>0</v>
          </cell>
          <cell r="AW522">
            <v>0</v>
          </cell>
          <cell r="AX522">
            <v>0</v>
          </cell>
          <cell r="AZ522">
            <v>0</v>
          </cell>
          <cell r="BD522">
            <v>0</v>
          </cell>
          <cell r="BE522">
            <v>0</v>
          </cell>
          <cell r="BG522">
            <v>0</v>
          </cell>
          <cell r="BK522">
            <v>0</v>
          </cell>
          <cell r="BL522">
            <v>0</v>
          </cell>
          <cell r="BN522">
            <v>0</v>
          </cell>
          <cell r="BR522">
            <v>0</v>
          </cell>
          <cell r="BS522">
            <v>0</v>
          </cell>
          <cell r="BU522">
            <v>0</v>
          </cell>
          <cell r="BY522">
            <v>0.51596000000000009</v>
          </cell>
          <cell r="BZ522">
            <v>0</v>
          </cell>
          <cell r="CB522">
            <v>0.28999999999999998</v>
          </cell>
          <cell r="CF522">
            <v>0</v>
          </cell>
          <cell r="CG522">
            <v>0</v>
          </cell>
          <cell r="CI522">
            <v>0</v>
          </cell>
          <cell r="CL522">
            <v>0</v>
          </cell>
          <cell r="CM522">
            <v>0.51596000000000009</v>
          </cell>
          <cell r="CN522">
            <v>0</v>
          </cell>
          <cell r="CO522">
            <v>0</v>
          </cell>
          <cell r="CP522">
            <v>0.28999999999999998</v>
          </cell>
          <cell r="CQ522">
            <v>0</v>
          </cell>
          <cell r="CR522">
            <v>0</v>
          </cell>
          <cell r="CS522">
            <v>0</v>
          </cell>
          <cell r="CT522">
            <v>0</v>
          </cell>
          <cell r="CU522">
            <v>0</v>
          </cell>
          <cell r="CV522">
            <v>0</v>
          </cell>
          <cell r="CW522">
            <v>0</v>
          </cell>
          <cell r="CX522">
            <v>0</v>
          </cell>
          <cell r="CY522">
            <v>0</v>
          </cell>
        </row>
        <row r="523">
          <cell r="A523" t="str">
            <v>1.2.2.152</v>
          </cell>
          <cell r="B523" t="str">
            <v>Реконструкция КЛ-0,4 кВ ТП-282 - ЦТП-7</v>
          </cell>
          <cell r="C523" t="str">
            <v>С_1.2.2.152</v>
          </cell>
          <cell r="D523">
            <v>0.27888999999999997</v>
          </cell>
          <cell r="E523">
            <v>0</v>
          </cell>
          <cell r="U523">
            <v>0</v>
          </cell>
          <cell r="V523">
            <v>0</v>
          </cell>
          <cell r="X523">
            <v>0</v>
          </cell>
          <cell r="AB523">
            <v>0</v>
          </cell>
          <cell r="AC523">
            <v>0</v>
          </cell>
          <cell r="AE523">
            <v>0</v>
          </cell>
          <cell r="AI523">
            <v>0</v>
          </cell>
          <cell r="AJ523">
            <v>0</v>
          </cell>
          <cell r="AL523">
            <v>0</v>
          </cell>
          <cell r="AP523">
            <v>0</v>
          </cell>
          <cell r="AQ523">
            <v>0</v>
          </cell>
          <cell r="AS523">
            <v>0</v>
          </cell>
          <cell r="AW523">
            <v>0</v>
          </cell>
          <cell r="AX523">
            <v>0</v>
          </cell>
          <cell r="AZ523">
            <v>0</v>
          </cell>
          <cell r="BD523">
            <v>0</v>
          </cell>
          <cell r="BE523">
            <v>0</v>
          </cell>
          <cell r="BG523">
            <v>0</v>
          </cell>
          <cell r="BK523">
            <v>0</v>
          </cell>
          <cell r="BL523">
            <v>0</v>
          </cell>
          <cell r="BN523">
            <v>0</v>
          </cell>
          <cell r="BR523">
            <v>0</v>
          </cell>
          <cell r="BS523">
            <v>0</v>
          </cell>
          <cell r="BU523">
            <v>0</v>
          </cell>
          <cell r="BY523">
            <v>0.27888999999999997</v>
          </cell>
          <cell r="BZ523">
            <v>0</v>
          </cell>
          <cell r="CB523">
            <v>0.14000000000000001</v>
          </cell>
          <cell r="CF523">
            <v>0</v>
          </cell>
          <cell r="CG523">
            <v>0</v>
          </cell>
          <cell r="CI523">
            <v>0</v>
          </cell>
          <cell r="CL523">
            <v>0</v>
          </cell>
          <cell r="CM523">
            <v>0.27888999999999997</v>
          </cell>
          <cell r="CN523">
            <v>0</v>
          </cell>
          <cell r="CO523">
            <v>0</v>
          </cell>
          <cell r="CP523">
            <v>0.14000000000000001</v>
          </cell>
          <cell r="CQ523">
            <v>0</v>
          </cell>
          <cell r="CR523">
            <v>0</v>
          </cell>
          <cell r="CS523">
            <v>0</v>
          </cell>
          <cell r="CT523">
            <v>0</v>
          </cell>
          <cell r="CU523">
            <v>0</v>
          </cell>
          <cell r="CV523">
            <v>0</v>
          </cell>
          <cell r="CW523">
            <v>0</v>
          </cell>
          <cell r="CX523">
            <v>0</v>
          </cell>
          <cell r="CY523">
            <v>0</v>
          </cell>
        </row>
        <row r="524">
          <cell r="A524" t="str">
            <v>1.2.2.153</v>
          </cell>
          <cell r="B524" t="str">
            <v>Реконструкция КЛ-0,4 кВ ТП-284 - ул. Бажова, 15</v>
          </cell>
          <cell r="C524" t="str">
            <v>С_1.2.2.153</v>
          </cell>
          <cell r="D524">
            <v>0.43632999999999994</v>
          </cell>
          <cell r="E524">
            <v>0</v>
          </cell>
          <cell r="U524">
            <v>0</v>
          </cell>
          <cell r="V524">
            <v>0</v>
          </cell>
          <cell r="X524">
            <v>0</v>
          </cell>
          <cell r="AB524">
            <v>0</v>
          </cell>
          <cell r="AC524">
            <v>0</v>
          </cell>
          <cell r="AE524">
            <v>0</v>
          </cell>
          <cell r="AI524">
            <v>0</v>
          </cell>
          <cell r="AJ524">
            <v>0</v>
          </cell>
          <cell r="AL524">
            <v>0</v>
          </cell>
          <cell r="AP524">
            <v>0</v>
          </cell>
          <cell r="AQ524">
            <v>0</v>
          </cell>
          <cell r="AS524">
            <v>0</v>
          </cell>
          <cell r="AW524">
            <v>0</v>
          </cell>
          <cell r="AX524">
            <v>0</v>
          </cell>
          <cell r="AZ524">
            <v>0</v>
          </cell>
          <cell r="BD524">
            <v>0</v>
          </cell>
          <cell r="BE524">
            <v>0</v>
          </cell>
          <cell r="BG524">
            <v>0</v>
          </cell>
          <cell r="BK524">
            <v>0</v>
          </cell>
          <cell r="BL524">
            <v>0</v>
          </cell>
          <cell r="BN524">
            <v>0</v>
          </cell>
          <cell r="BR524">
            <v>0</v>
          </cell>
          <cell r="BS524">
            <v>0</v>
          </cell>
          <cell r="BU524">
            <v>0</v>
          </cell>
          <cell r="BY524">
            <v>0.43632999999999994</v>
          </cell>
          <cell r="BZ524">
            <v>0</v>
          </cell>
          <cell r="CB524">
            <v>0.24</v>
          </cell>
          <cell r="CF524">
            <v>0</v>
          </cell>
          <cell r="CG524">
            <v>0</v>
          </cell>
          <cell r="CI524">
            <v>0</v>
          </cell>
          <cell r="CL524">
            <v>0</v>
          </cell>
          <cell r="CM524">
            <v>0.43632999999999994</v>
          </cell>
          <cell r="CN524">
            <v>0</v>
          </cell>
          <cell r="CO524">
            <v>0</v>
          </cell>
          <cell r="CP524">
            <v>0.24</v>
          </cell>
          <cell r="CQ524">
            <v>0</v>
          </cell>
          <cell r="CR524">
            <v>0</v>
          </cell>
          <cell r="CS524">
            <v>0</v>
          </cell>
          <cell r="CT524">
            <v>0</v>
          </cell>
          <cell r="CU524">
            <v>0</v>
          </cell>
          <cell r="CV524">
            <v>0</v>
          </cell>
          <cell r="CW524">
            <v>0</v>
          </cell>
          <cell r="CX524">
            <v>0</v>
          </cell>
          <cell r="CY524">
            <v>0</v>
          </cell>
        </row>
        <row r="525">
          <cell r="A525" t="str">
            <v>1.2.2.154</v>
          </cell>
          <cell r="B525" t="str">
            <v>Реконструкция КЛ-0,4 кВ ТП-284 - ул. Бажова, 17А</v>
          </cell>
          <cell r="C525" t="str">
            <v>С_1.2.2.154</v>
          </cell>
          <cell r="D525">
            <v>0.37326999999999999</v>
          </cell>
          <cell r="E525">
            <v>0</v>
          </cell>
          <cell r="U525">
            <v>0</v>
          </cell>
          <cell r="V525">
            <v>0</v>
          </cell>
          <cell r="X525">
            <v>0</v>
          </cell>
          <cell r="AB525">
            <v>0</v>
          </cell>
          <cell r="AC525">
            <v>0</v>
          </cell>
          <cell r="AE525">
            <v>0</v>
          </cell>
          <cell r="AI525">
            <v>0</v>
          </cell>
          <cell r="AJ525">
            <v>0</v>
          </cell>
          <cell r="AL525">
            <v>0</v>
          </cell>
          <cell r="AP525">
            <v>0</v>
          </cell>
          <cell r="AQ525">
            <v>0</v>
          </cell>
          <cell r="AS525">
            <v>0</v>
          </cell>
          <cell r="AW525">
            <v>0</v>
          </cell>
          <cell r="AX525">
            <v>0</v>
          </cell>
          <cell r="AZ525">
            <v>0</v>
          </cell>
          <cell r="BD525">
            <v>0</v>
          </cell>
          <cell r="BE525">
            <v>0</v>
          </cell>
          <cell r="BG525">
            <v>0</v>
          </cell>
          <cell r="BK525">
            <v>0</v>
          </cell>
          <cell r="BL525">
            <v>0</v>
          </cell>
          <cell r="BN525">
            <v>0</v>
          </cell>
          <cell r="BR525">
            <v>0</v>
          </cell>
          <cell r="BS525">
            <v>0</v>
          </cell>
          <cell r="BU525">
            <v>0</v>
          </cell>
          <cell r="BY525">
            <v>0.37326999999999999</v>
          </cell>
          <cell r="BZ525">
            <v>0</v>
          </cell>
          <cell r="CB525">
            <v>0.2</v>
          </cell>
          <cell r="CF525">
            <v>0</v>
          </cell>
          <cell r="CG525">
            <v>0</v>
          </cell>
          <cell r="CI525">
            <v>0</v>
          </cell>
          <cell r="CL525">
            <v>0</v>
          </cell>
          <cell r="CM525">
            <v>0.37326999999999999</v>
          </cell>
          <cell r="CN525">
            <v>0</v>
          </cell>
          <cell r="CO525">
            <v>0</v>
          </cell>
          <cell r="CP525">
            <v>0.2</v>
          </cell>
          <cell r="CQ525">
            <v>0</v>
          </cell>
          <cell r="CR525">
            <v>0</v>
          </cell>
          <cell r="CS525">
            <v>0</v>
          </cell>
          <cell r="CT525">
            <v>0</v>
          </cell>
          <cell r="CU525">
            <v>0</v>
          </cell>
          <cell r="CV525">
            <v>0</v>
          </cell>
          <cell r="CW525">
            <v>0</v>
          </cell>
          <cell r="CX525">
            <v>0</v>
          </cell>
          <cell r="CY525">
            <v>0</v>
          </cell>
        </row>
        <row r="526">
          <cell r="A526" t="str">
            <v>1.2.2.155</v>
          </cell>
          <cell r="B526" t="str">
            <v>Реконструкция КЛ-0,4 кВ ТП-284 - ЦТП-9</v>
          </cell>
          <cell r="C526" t="str">
            <v>С_1.2.2.155</v>
          </cell>
          <cell r="D526">
            <v>0.27888999999999997</v>
          </cell>
          <cell r="E526">
            <v>0</v>
          </cell>
          <cell r="U526">
            <v>0</v>
          </cell>
          <cell r="V526">
            <v>0</v>
          </cell>
          <cell r="X526">
            <v>0</v>
          </cell>
          <cell r="AB526">
            <v>0</v>
          </cell>
          <cell r="AC526">
            <v>0</v>
          </cell>
          <cell r="AE526">
            <v>0</v>
          </cell>
          <cell r="AI526">
            <v>0</v>
          </cell>
          <cell r="AJ526">
            <v>0</v>
          </cell>
          <cell r="AL526">
            <v>0</v>
          </cell>
          <cell r="AP526">
            <v>0</v>
          </cell>
          <cell r="AQ526">
            <v>0</v>
          </cell>
          <cell r="AS526">
            <v>0</v>
          </cell>
          <cell r="AW526">
            <v>0</v>
          </cell>
          <cell r="AX526">
            <v>0</v>
          </cell>
          <cell r="AZ526">
            <v>0</v>
          </cell>
          <cell r="BD526">
            <v>0</v>
          </cell>
          <cell r="BE526">
            <v>0</v>
          </cell>
          <cell r="BG526">
            <v>0</v>
          </cell>
          <cell r="BK526">
            <v>0</v>
          </cell>
          <cell r="BL526">
            <v>0</v>
          </cell>
          <cell r="BN526">
            <v>0</v>
          </cell>
          <cell r="BR526">
            <v>0</v>
          </cell>
          <cell r="BS526">
            <v>0</v>
          </cell>
          <cell r="BU526">
            <v>0</v>
          </cell>
          <cell r="BY526">
            <v>0.27888999999999997</v>
          </cell>
          <cell r="BZ526">
            <v>0</v>
          </cell>
          <cell r="CB526">
            <v>0.14000000000000001</v>
          </cell>
          <cell r="CF526">
            <v>0</v>
          </cell>
          <cell r="CG526">
            <v>0</v>
          </cell>
          <cell r="CI526">
            <v>0</v>
          </cell>
          <cell r="CL526">
            <v>0</v>
          </cell>
          <cell r="CM526">
            <v>0.27888999999999997</v>
          </cell>
          <cell r="CN526">
            <v>0</v>
          </cell>
          <cell r="CO526">
            <v>0</v>
          </cell>
          <cell r="CP526">
            <v>0.14000000000000001</v>
          </cell>
          <cell r="CQ526">
            <v>0</v>
          </cell>
          <cell r="CR526">
            <v>0</v>
          </cell>
          <cell r="CS526">
            <v>0</v>
          </cell>
          <cell r="CT526">
            <v>0</v>
          </cell>
          <cell r="CU526">
            <v>0</v>
          </cell>
          <cell r="CV526">
            <v>0</v>
          </cell>
          <cell r="CW526">
            <v>0</v>
          </cell>
          <cell r="CX526">
            <v>0</v>
          </cell>
          <cell r="CY526">
            <v>0</v>
          </cell>
        </row>
        <row r="527">
          <cell r="A527" t="str">
            <v>1.2.2.156</v>
          </cell>
          <cell r="B527" t="str">
            <v>Реконструкция КЛ-0,4 кВ ТП-285 - ул. Бажова, 7</v>
          </cell>
          <cell r="C527" t="str">
            <v>С_1.2.2.156</v>
          </cell>
          <cell r="D527">
            <v>0.95848</v>
          </cell>
          <cell r="E527">
            <v>0</v>
          </cell>
          <cell r="U527">
            <v>0</v>
          </cell>
          <cell r="V527">
            <v>0</v>
          </cell>
          <cell r="X527">
            <v>0</v>
          </cell>
          <cell r="AB527">
            <v>0</v>
          </cell>
          <cell r="AC527">
            <v>0</v>
          </cell>
          <cell r="AE527">
            <v>0</v>
          </cell>
          <cell r="AI527">
            <v>0</v>
          </cell>
          <cell r="AJ527">
            <v>0</v>
          </cell>
          <cell r="AL527">
            <v>0</v>
          </cell>
          <cell r="AP527">
            <v>0</v>
          </cell>
          <cell r="AQ527">
            <v>0</v>
          </cell>
          <cell r="AS527">
            <v>0</v>
          </cell>
          <cell r="AW527">
            <v>0</v>
          </cell>
          <cell r="AX527">
            <v>0</v>
          </cell>
          <cell r="AZ527">
            <v>0</v>
          </cell>
          <cell r="BD527">
            <v>0</v>
          </cell>
          <cell r="BE527">
            <v>0</v>
          </cell>
          <cell r="BG527">
            <v>0</v>
          </cell>
          <cell r="BK527">
            <v>0</v>
          </cell>
          <cell r="BL527">
            <v>0</v>
          </cell>
          <cell r="BN527">
            <v>0</v>
          </cell>
          <cell r="BR527">
            <v>0</v>
          </cell>
          <cell r="BS527">
            <v>0</v>
          </cell>
          <cell r="BU527">
            <v>0</v>
          </cell>
          <cell r="BY527">
            <v>0.95848</v>
          </cell>
          <cell r="BZ527">
            <v>0</v>
          </cell>
          <cell r="CB527">
            <v>0.56999999999999995</v>
          </cell>
          <cell r="CF527">
            <v>0</v>
          </cell>
          <cell r="CG527">
            <v>0</v>
          </cell>
          <cell r="CI527">
            <v>0</v>
          </cell>
          <cell r="CL527">
            <v>0</v>
          </cell>
          <cell r="CM527">
            <v>0.95848</v>
          </cell>
          <cell r="CN527">
            <v>0</v>
          </cell>
          <cell r="CO527">
            <v>0</v>
          </cell>
          <cell r="CP527">
            <v>0.56999999999999995</v>
          </cell>
          <cell r="CQ527">
            <v>0</v>
          </cell>
          <cell r="CR527">
            <v>0</v>
          </cell>
          <cell r="CS527">
            <v>0</v>
          </cell>
          <cell r="CT527">
            <v>0</v>
          </cell>
          <cell r="CU527">
            <v>0</v>
          </cell>
          <cell r="CV527">
            <v>0</v>
          </cell>
          <cell r="CW527">
            <v>0</v>
          </cell>
          <cell r="CX527">
            <v>0</v>
          </cell>
          <cell r="CY527">
            <v>0</v>
          </cell>
        </row>
        <row r="528">
          <cell r="A528" t="str">
            <v>1.2.2.157</v>
          </cell>
          <cell r="B528" t="str">
            <v>Реконструкция КЛ-0,4 кВ ТП-285 - ул. Островского, 11</v>
          </cell>
          <cell r="C528" t="str">
            <v>С_1.2.2.157</v>
          </cell>
          <cell r="D528">
            <v>0.56252000000000002</v>
          </cell>
          <cell r="E528">
            <v>0</v>
          </cell>
          <cell r="U528">
            <v>0.56252000000000002</v>
          </cell>
          <cell r="V528">
            <v>0</v>
          </cell>
          <cell r="X528">
            <v>0.317</v>
          </cell>
          <cell r="AB528">
            <v>0</v>
          </cell>
          <cell r="AC528">
            <v>0</v>
          </cell>
          <cell r="AE528">
            <v>0</v>
          </cell>
          <cell r="AI528">
            <v>0</v>
          </cell>
          <cell r="AJ528">
            <v>0</v>
          </cell>
          <cell r="AL528">
            <v>0</v>
          </cell>
          <cell r="AP528">
            <v>0</v>
          </cell>
          <cell r="AQ528">
            <v>0</v>
          </cell>
          <cell r="AS528">
            <v>0</v>
          </cell>
          <cell r="AW528">
            <v>0</v>
          </cell>
          <cell r="AX528">
            <v>0</v>
          </cell>
          <cell r="AZ528">
            <v>0</v>
          </cell>
          <cell r="BD528">
            <v>0</v>
          </cell>
          <cell r="BE528">
            <v>0</v>
          </cell>
          <cell r="BG528">
            <v>0</v>
          </cell>
          <cell r="BK528">
            <v>0</v>
          </cell>
          <cell r="BL528">
            <v>0</v>
          </cell>
          <cell r="BN528">
            <v>0</v>
          </cell>
          <cell r="BR528">
            <v>0</v>
          </cell>
          <cell r="BS528">
            <v>0</v>
          </cell>
          <cell r="BU528">
            <v>0</v>
          </cell>
          <cell r="BY528">
            <v>0</v>
          </cell>
          <cell r="BZ528">
            <v>0</v>
          </cell>
          <cell r="CB528">
            <v>0</v>
          </cell>
          <cell r="CF528">
            <v>0</v>
          </cell>
          <cell r="CG528">
            <v>0</v>
          </cell>
          <cell r="CI528">
            <v>0</v>
          </cell>
          <cell r="CL528">
            <v>0</v>
          </cell>
          <cell r="CM528">
            <v>0.56252000000000002</v>
          </cell>
          <cell r="CN528">
            <v>0</v>
          </cell>
          <cell r="CO528">
            <v>0</v>
          </cell>
          <cell r="CP528">
            <v>0.317</v>
          </cell>
          <cell r="CQ528">
            <v>0</v>
          </cell>
          <cell r="CR528">
            <v>0</v>
          </cell>
          <cell r="CS528">
            <v>0</v>
          </cell>
          <cell r="CT528">
            <v>0</v>
          </cell>
          <cell r="CU528">
            <v>0</v>
          </cell>
          <cell r="CV528">
            <v>0</v>
          </cell>
          <cell r="CW528">
            <v>0</v>
          </cell>
          <cell r="CX528">
            <v>0</v>
          </cell>
          <cell r="CY528">
            <v>0</v>
          </cell>
        </row>
        <row r="529">
          <cell r="A529" t="str">
            <v>1.2.2.158</v>
          </cell>
          <cell r="B529" t="str">
            <v>Реконструкция КЛ-0,4 кВ ТП-285 - пр-т. Мира, 20</v>
          </cell>
          <cell r="C529" t="str">
            <v>С_1.2.2.158</v>
          </cell>
          <cell r="D529">
            <v>0.67341999999999991</v>
          </cell>
          <cell r="E529">
            <v>0</v>
          </cell>
          <cell r="U529">
            <v>0.67341999999999991</v>
          </cell>
          <cell r="V529">
            <v>0</v>
          </cell>
          <cell r="X529">
            <v>0.39</v>
          </cell>
          <cell r="AB529">
            <v>0</v>
          </cell>
          <cell r="AC529">
            <v>0</v>
          </cell>
          <cell r="AE529">
            <v>0</v>
          </cell>
          <cell r="AI529">
            <v>0</v>
          </cell>
          <cell r="AJ529">
            <v>0</v>
          </cell>
          <cell r="AL529">
            <v>0</v>
          </cell>
          <cell r="AP529">
            <v>0</v>
          </cell>
          <cell r="AQ529">
            <v>0</v>
          </cell>
          <cell r="AS529">
            <v>0</v>
          </cell>
          <cell r="AW529">
            <v>0</v>
          </cell>
          <cell r="AX529">
            <v>0</v>
          </cell>
          <cell r="AZ529">
            <v>0</v>
          </cell>
          <cell r="BD529">
            <v>0</v>
          </cell>
          <cell r="BE529">
            <v>0</v>
          </cell>
          <cell r="BG529">
            <v>0</v>
          </cell>
          <cell r="BK529">
            <v>0</v>
          </cell>
          <cell r="BL529">
            <v>0</v>
          </cell>
          <cell r="BN529">
            <v>0</v>
          </cell>
          <cell r="BR529">
            <v>0</v>
          </cell>
          <cell r="BS529">
            <v>0</v>
          </cell>
          <cell r="BU529">
            <v>0</v>
          </cell>
          <cell r="BY529">
            <v>0</v>
          </cell>
          <cell r="BZ529">
            <v>0</v>
          </cell>
          <cell r="CB529">
            <v>0</v>
          </cell>
          <cell r="CF529">
            <v>0</v>
          </cell>
          <cell r="CG529">
            <v>0</v>
          </cell>
          <cell r="CI529">
            <v>0</v>
          </cell>
          <cell r="CL529">
            <v>0</v>
          </cell>
          <cell r="CM529">
            <v>0.67341999999999991</v>
          </cell>
          <cell r="CN529">
            <v>0</v>
          </cell>
          <cell r="CO529">
            <v>0</v>
          </cell>
          <cell r="CP529">
            <v>0.39</v>
          </cell>
          <cell r="CQ529">
            <v>0</v>
          </cell>
          <cell r="CR529">
            <v>0</v>
          </cell>
          <cell r="CS529">
            <v>0</v>
          </cell>
          <cell r="CT529">
            <v>0</v>
          </cell>
          <cell r="CU529">
            <v>0</v>
          </cell>
          <cell r="CV529">
            <v>0</v>
          </cell>
          <cell r="CW529">
            <v>0</v>
          </cell>
          <cell r="CX529">
            <v>0</v>
          </cell>
          <cell r="CY529">
            <v>0</v>
          </cell>
        </row>
        <row r="530">
          <cell r="A530" t="str">
            <v>1.2.2.159</v>
          </cell>
          <cell r="B530" t="str">
            <v>Реконструкция КЛ-0,4 кВ ТП-295 - ул. Студенческая, 21</v>
          </cell>
          <cell r="C530" t="str">
            <v>С_1.2.2.159</v>
          </cell>
          <cell r="D530">
            <v>0.59395000000000009</v>
          </cell>
          <cell r="E530">
            <v>0</v>
          </cell>
          <cell r="U530">
            <v>0.59395000000000009</v>
          </cell>
          <cell r="V530">
            <v>0</v>
          </cell>
          <cell r="X530">
            <v>0.34399999999999997</v>
          </cell>
          <cell r="AB530">
            <v>0</v>
          </cell>
          <cell r="AC530">
            <v>0</v>
          </cell>
          <cell r="AE530">
            <v>0</v>
          </cell>
          <cell r="AI530">
            <v>0</v>
          </cell>
          <cell r="AJ530">
            <v>0</v>
          </cell>
          <cell r="AL530">
            <v>0</v>
          </cell>
          <cell r="AP530">
            <v>0</v>
          </cell>
          <cell r="AQ530">
            <v>0</v>
          </cell>
          <cell r="AS530">
            <v>0</v>
          </cell>
          <cell r="AW530">
            <v>0</v>
          </cell>
          <cell r="AX530">
            <v>0</v>
          </cell>
          <cell r="AZ530">
            <v>0</v>
          </cell>
          <cell r="BD530">
            <v>0</v>
          </cell>
          <cell r="BE530">
            <v>0</v>
          </cell>
          <cell r="BG530">
            <v>0</v>
          </cell>
          <cell r="BK530">
            <v>0</v>
          </cell>
          <cell r="BL530">
            <v>0</v>
          </cell>
          <cell r="BN530">
            <v>0</v>
          </cell>
          <cell r="BR530">
            <v>0</v>
          </cell>
          <cell r="BS530">
            <v>0</v>
          </cell>
          <cell r="BU530">
            <v>0</v>
          </cell>
          <cell r="BY530">
            <v>0</v>
          </cell>
          <cell r="BZ530">
            <v>0</v>
          </cell>
          <cell r="CB530">
            <v>0</v>
          </cell>
          <cell r="CF530">
            <v>0</v>
          </cell>
          <cell r="CG530">
            <v>0</v>
          </cell>
          <cell r="CI530">
            <v>0</v>
          </cell>
          <cell r="CL530">
            <v>0</v>
          </cell>
          <cell r="CM530">
            <v>0.59395000000000009</v>
          </cell>
          <cell r="CN530">
            <v>0</v>
          </cell>
          <cell r="CO530">
            <v>0</v>
          </cell>
          <cell r="CP530">
            <v>0.34399999999999997</v>
          </cell>
          <cell r="CQ530">
            <v>0</v>
          </cell>
          <cell r="CR530">
            <v>0</v>
          </cell>
          <cell r="CS530">
            <v>0</v>
          </cell>
          <cell r="CT530">
            <v>0</v>
          </cell>
          <cell r="CU530">
            <v>0</v>
          </cell>
          <cell r="CV530">
            <v>0</v>
          </cell>
          <cell r="CW530">
            <v>0</v>
          </cell>
          <cell r="CX530">
            <v>0</v>
          </cell>
          <cell r="CY530">
            <v>0</v>
          </cell>
        </row>
        <row r="531">
          <cell r="A531" t="str">
            <v>1.2.2.160</v>
          </cell>
          <cell r="B531" t="str">
            <v>Реконструкция КЛ-0,4 кВ ТП-296 - ул. Студенческая, 13</v>
          </cell>
          <cell r="C531" t="str">
            <v>С_1.2.2.160</v>
          </cell>
          <cell r="D531">
            <v>0.73668</v>
          </cell>
          <cell r="E531">
            <v>0</v>
          </cell>
          <cell r="U531">
            <v>0.73668</v>
          </cell>
          <cell r="V531">
            <v>0</v>
          </cell>
          <cell r="X531">
            <v>0.42599999999999999</v>
          </cell>
          <cell r="AB531">
            <v>0</v>
          </cell>
          <cell r="AC531">
            <v>0</v>
          </cell>
          <cell r="AE531">
            <v>0</v>
          </cell>
          <cell r="AI531">
            <v>0</v>
          </cell>
          <cell r="AJ531">
            <v>0</v>
          </cell>
          <cell r="AL531">
            <v>0</v>
          </cell>
          <cell r="AP531">
            <v>0</v>
          </cell>
          <cell r="AQ531">
            <v>0</v>
          </cell>
          <cell r="AS531">
            <v>0</v>
          </cell>
          <cell r="AW531">
            <v>0</v>
          </cell>
          <cell r="AX531">
            <v>0</v>
          </cell>
          <cell r="AZ531">
            <v>0</v>
          </cell>
          <cell r="BD531">
            <v>0</v>
          </cell>
          <cell r="BE531">
            <v>0</v>
          </cell>
          <cell r="BG531">
            <v>0</v>
          </cell>
          <cell r="BK531">
            <v>0</v>
          </cell>
          <cell r="BL531">
            <v>0</v>
          </cell>
          <cell r="BN531">
            <v>0</v>
          </cell>
          <cell r="BR531">
            <v>0</v>
          </cell>
          <cell r="BS531">
            <v>0</v>
          </cell>
          <cell r="BU531">
            <v>0</v>
          </cell>
          <cell r="BY531">
            <v>0</v>
          </cell>
          <cell r="BZ531">
            <v>0</v>
          </cell>
          <cell r="CB531">
            <v>0</v>
          </cell>
          <cell r="CF531">
            <v>0</v>
          </cell>
          <cell r="CG531">
            <v>0</v>
          </cell>
          <cell r="CI531">
            <v>0</v>
          </cell>
          <cell r="CL531">
            <v>0</v>
          </cell>
          <cell r="CM531">
            <v>0.73668</v>
          </cell>
          <cell r="CN531">
            <v>0</v>
          </cell>
          <cell r="CO531">
            <v>0</v>
          </cell>
          <cell r="CP531">
            <v>0.42599999999999999</v>
          </cell>
          <cell r="CQ531">
            <v>0</v>
          </cell>
          <cell r="CR531">
            <v>0</v>
          </cell>
          <cell r="CS531">
            <v>0</v>
          </cell>
          <cell r="CT531">
            <v>0</v>
          </cell>
          <cell r="CU531">
            <v>0</v>
          </cell>
          <cell r="CV531">
            <v>0</v>
          </cell>
          <cell r="CW531">
            <v>0</v>
          </cell>
          <cell r="CX531">
            <v>0</v>
          </cell>
          <cell r="CY531">
            <v>0</v>
          </cell>
        </row>
        <row r="532">
          <cell r="A532" t="str">
            <v>1.2.2.161</v>
          </cell>
          <cell r="B532" t="str">
            <v>Реконструкция КЛ-0,4 кВ ТП-296 - ул. Студенческая, 21</v>
          </cell>
          <cell r="C532" t="str">
            <v>С_1.2.2.161</v>
          </cell>
          <cell r="D532">
            <v>0.65828999999999993</v>
          </cell>
          <cell r="E532">
            <v>0</v>
          </cell>
          <cell r="U532">
            <v>0.65828999999999993</v>
          </cell>
          <cell r="V532">
            <v>0</v>
          </cell>
          <cell r="X532">
            <v>0.38</v>
          </cell>
          <cell r="AB532">
            <v>0</v>
          </cell>
          <cell r="AC532">
            <v>0</v>
          </cell>
          <cell r="AE532">
            <v>0</v>
          </cell>
          <cell r="AI532">
            <v>0</v>
          </cell>
          <cell r="AJ532">
            <v>0</v>
          </cell>
          <cell r="AL532">
            <v>0</v>
          </cell>
          <cell r="AP532">
            <v>0</v>
          </cell>
          <cell r="AQ532">
            <v>0</v>
          </cell>
          <cell r="AS532">
            <v>0</v>
          </cell>
          <cell r="AW532">
            <v>0</v>
          </cell>
          <cell r="AX532">
            <v>0</v>
          </cell>
          <cell r="AZ532">
            <v>0</v>
          </cell>
          <cell r="BD532">
            <v>0</v>
          </cell>
          <cell r="BE532">
            <v>0</v>
          </cell>
          <cell r="BG532">
            <v>0</v>
          </cell>
          <cell r="BK532">
            <v>0</v>
          </cell>
          <cell r="BL532">
            <v>0</v>
          </cell>
          <cell r="BN532">
            <v>0</v>
          </cell>
          <cell r="BR532">
            <v>0</v>
          </cell>
          <cell r="BS532">
            <v>0</v>
          </cell>
          <cell r="BU532">
            <v>0</v>
          </cell>
          <cell r="BY532">
            <v>0</v>
          </cell>
          <cell r="BZ532">
            <v>0</v>
          </cell>
          <cell r="CB532">
            <v>0</v>
          </cell>
          <cell r="CF532">
            <v>0</v>
          </cell>
          <cell r="CG532">
            <v>0</v>
          </cell>
          <cell r="CI532">
            <v>0</v>
          </cell>
          <cell r="CL532">
            <v>0</v>
          </cell>
          <cell r="CM532">
            <v>0.65828999999999993</v>
          </cell>
          <cell r="CN532">
            <v>0</v>
          </cell>
          <cell r="CO532">
            <v>0</v>
          </cell>
          <cell r="CP532">
            <v>0.38</v>
          </cell>
          <cell r="CQ532">
            <v>0</v>
          </cell>
          <cell r="CR532">
            <v>0</v>
          </cell>
          <cell r="CS532">
            <v>0</v>
          </cell>
          <cell r="CT532">
            <v>0</v>
          </cell>
          <cell r="CU532">
            <v>0</v>
          </cell>
          <cell r="CV532">
            <v>0</v>
          </cell>
          <cell r="CW532">
            <v>0</v>
          </cell>
          <cell r="CX532">
            <v>0</v>
          </cell>
          <cell r="CY532">
            <v>0</v>
          </cell>
        </row>
        <row r="533">
          <cell r="A533" t="str">
            <v>1.2.2.162</v>
          </cell>
          <cell r="B533" t="str">
            <v>Реконструкция КЛ-0,4 кВ ТП-297 - пр-т. Мира, 36</v>
          </cell>
          <cell r="C533" t="str">
            <v>С_1.2.2.162</v>
          </cell>
          <cell r="D533">
            <v>0.59395000000000009</v>
          </cell>
          <cell r="E533">
            <v>0</v>
          </cell>
          <cell r="U533">
            <v>0.59395000000000009</v>
          </cell>
          <cell r="V533">
            <v>0</v>
          </cell>
          <cell r="X533">
            <v>0.33560000000000001</v>
          </cell>
          <cell r="AB533">
            <v>0</v>
          </cell>
          <cell r="AC533">
            <v>0</v>
          </cell>
          <cell r="AE533">
            <v>0</v>
          </cell>
          <cell r="AI533">
            <v>0</v>
          </cell>
          <cell r="AJ533">
            <v>0</v>
          </cell>
          <cell r="AL533">
            <v>0</v>
          </cell>
          <cell r="AP533">
            <v>0</v>
          </cell>
          <cell r="AQ533">
            <v>0</v>
          </cell>
          <cell r="AS533">
            <v>0</v>
          </cell>
          <cell r="AW533">
            <v>0</v>
          </cell>
          <cell r="AX533">
            <v>0</v>
          </cell>
          <cell r="AZ533">
            <v>0</v>
          </cell>
          <cell r="BD533">
            <v>0</v>
          </cell>
          <cell r="BE533">
            <v>0</v>
          </cell>
          <cell r="BG533">
            <v>0</v>
          </cell>
          <cell r="BK533">
            <v>0</v>
          </cell>
          <cell r="BL533">
            <v>0</v>
          </cell>
          <cell r="BN533">
            <v>0</v>
          </cell>
          <cell r="BR533">
            <v>0</v>
          </cell>
          <cell r="BS533">
            <v>0</v>
          </cell>
          <cell r="BU533">
            <v>0</v>
          </cell>
          <cell r="BY533">
            <v>0</v>
          </cell>
          <cell r="BZ533">
            <v>0</v>
          </cell>
          <cell r="CB533">
            <v>0</v>
          </cell>
          <cell r="CF533">
            <v>0</v>
          </cell>
          <cell r="CG533">
            <v>0</v>
          </cell>
          <cell r="CI533">
            <v>0</v>
          </cell>
          <cell r="CL533">
            <v>0</v>
          </cell>
          <cell r="CM533">
            <v>0.59395000000000009</v>
          </cell>
          <cell r="CN533">
            <v>0</v>
          </cell>
          <cell r="CO533">
            <v>0</v>
          </cell>
          <cell r="CP533">
            <v>0.33560000000000001</v>
          </cell>
          <cell r="CQ533">
            <v>0</v>
          </cell>
          <cell r="CR533">
            <v>0</v>
          </cell>
          <cell r="CS533">
            <v>0</v>
          </cell>
          <cell r="CT533">
            <v>0</v>
          </cell>
          <cell r="CU533">
            <v>0</v>
          </cell>
          <cell r="CV533">
            <v>0</v>
          </cell>
          <cell r="CW533">
            <v>0</v>
          </cell>
          <cell r="CX533">
            <v>0</v>
          </cell>
          <cell r="CY533">
            <v>0</v>
          </cell>
        </row>
        <row r="534">
          <cell r="A534" t="str">
            <v>1.2.2.163</v>
          </cell>
          <cell r="B534" t="str">
            <v xml:space="preserve">Реконструкция КЛ-0,4 кВ ТП-298 Мира 30 </v>
          </cell>
          <cell r="C534" t="str">
            <v>С_1.2.2.163</v>
          </cell>
          <cell r="D534">
            <v>0.68732000000000004</v>
          </cell>
          <cell r="E534">
            <v>0</v>
          </cell>
          <cell r="U534">
            <v>0.68732000000000004</v>
          </cell>
          <cell r="V534">
            <v>0</v>
          </cell>
          <cell r="X534">
            <v>0.4</v>
          </cell>
          <cell r="AB534">
            <v>0</v>
          </cell>
          <cell r="AC534">
            <v>0</v>
          </cell>
          <cell r="AE534">
            <v>0</v>
          </cell>
          <cell r="AI534">
            <v>0</v>
          </cell>
          <cell r="AJ534">
            <v>0</v>
          </cell>
          <cell r="AL534">
            <v>0</v>
          </cell>
          <cell r="AP534">
            <v>0</v>
          </cell>
          <cell r="AQ534">
            <v>0</v>
          </cell>
          <cell r="AS534">
            <v>0</v>
          </cell>
          <cell r="AW534">
            <v>0</v>
          </cell>
          <cell r="AX534">
            <v>0</v>
          </cell>
          <cell r="AZ534">
            <v>0</v>
          </cell>
          <cell r="BD534">
            <v>0</v>
          </cell>
          <cell r="BE534">
            <v>0</v>
          </cell>
          <cell r="BG534">
            <v>0</v>
          </cell>
          <cell r="BK534">
            <v>0</v>
          </cell>
          <cell r="BL534">
            <v>0</v>
          </cell>
          <cell r="BN534">
            <v>0</v>
          </cell>
          <cell r="BR534">
            <v>0</v>
          </cell>
          <cell r="BS534">
            <v>0</v>
          </cell>
          <cell r="BU534">
            <v>0</v>
          </cell>
          <cell r="BY534">
            <v>0</v>
          </cell>
          <cell r="BZ534">
            <v>0</v>
          </cell>
          <cell r="CB534">
            <v>0</v>
          </cell>
          <cell r="CF534">
            <v>0</v>
          </cell>
          <cell r="CG534">
            <v>0</v>
          </cell>
          <cell r="CI534">
            <v>0</v>
          </cell>
          <cell r="CL534">
            <v>0</v>
          </cell>
          <cell r="CM534">
            <v>0.68732000000000004</v>
          </cell>
          <cell r="CN534">
            <v>0</v>
          </cell>
          <cell r="CO534">
            <v>0</v>
          </cell>
          <cell r="CP534">
            <v>0.4</v>
          </cell>
          <cell r="CQ534">
            <v>0</v>
          </cell>
          <cell r="CR534">
            <v>0</v>
          </cell>
          <cell r="CS534">
            <v>0</v>
          </cell>
          <cell r="CT534">
            <v>0</v>
          </cell>
          <cell r="CU534">
            <v>0</v>
          </cell>
          <cell r="CV534">
            <v>0</v>
          </cell>
          <cell r="CW534">
            <v>0</v>
          </cell>
          <cell r="CX534">
            <v>0</v>
          </cell>
          <cell r="CY534">
            <v>0</v>
          </cell>
        </row>
        <row r="535">
          <cell r="A535" t="str">
            <v>1.2.2.164</v>
          </cell>
          <cell r="B535" t="str">
            <v xml:space="preserve">Реконструкция КЛ-0,4 кВ ТП-298 Мира 30/1 </v>
          </cell>
          <cell r="C535" t="str">
            <v>С_1.2.2.164</v>
          </cell>
          <cell r="D535">
            <v>0.46817000000000009</v>
          </cell>
          <cell r="E535">
            <v>0</v>
          </cell>
          <cell r="U535">
            <v>0.46817000000000009</v>
          </cell>
          <cell r="V535">
            <v>0</v>
          </cell>
          <cell r="X535">
            <v>0.26100000000000001</v>
          </cell>
          <cell r="AB535">
            <v>0</v>
          </cell>
          <cell r="AC535">
            <v>0</v>
          </cell>
          <cell r="AE535">
            <v>0</v>
          </cell>
          <cell r="AI535">
            <v>0</v>
          </cell>
          <cell r="AJ535">
            <v>0</v>
          </cell>
          <cell r="AL535">
            <v>0</v>
          </cell>
          <cell r="AP535">
            <v>0</v>
          </cell>
          <cell r="AQ535">
            <v>0</v>
          </cell>
          <cell r="AS535">
            <v>0</v>
          </cell>
          <cell r="AW535">
            <v>0</v>
          </cell>
          <cell r="AX535">
            <v>0</v>
          </cell>
          <cell r="AZ535">
            <v>0</v>
          </cell>
          <cell r="BD535">
            <v>0</v>
          </cell>
          <cell r="BE535">
            <v>0</v>
          </cell>
          <cell r="BG535">
            <v>0</v>
          </cell>
          <cell r="BK535">
            <v>0</v>
          </cell>
          <cell r="BL535">
            <v>0</v>
          </cell>
          <cell r="BN535">
            <v>0</v>
          </cell>
          <cell r="BR535">
            <v>0</v>
          </cell>
          <cell r="BS535">
            <v>0</v>
          </cell>
          <cell r="BU535">
            <v>0</v>
          </cell>
          <cell r="BY535">
            <v>0</v>
          </cell>
          <cell r="BZ535">
            <v>0</v>
          </cell>
          <cell r="CB535">
            <v>0</v>
          </cell>
          <cell r="CF535">
            <v>0</v>
          </cell>
          <cell r="CG535">
            <v>0</v>
          </cell>
          <cell r="CI535">
            <v>0</v>
          </cell>
          <cell r="CL535">
            <v>0</v>
          </cell>
          <cell r="CM535">
            <v>0.46817000000000009</v>
          </cell>
          <cell r="CN535">
            <v>0</v>
          </cell>
          <cell r="CO535">
            <v>0</v>
          </cell>
          <cell r="CP535">
            <v>0.26100000000000001</v>
          </cell>
          <cell r="CQ535">
            <v>0</v>
          </cell>
          <cell r="CR535">
            <v>0</v>
          </cell>
          <cell r="CS535">
            <v>0</v>
          </cell>
          <cell r="CT535">
            <v>0</v>
          </cell>
          <cell r="CU535">
            <v>0</v>
          </cell>
          <cell r="CV535">
            <v>0</v>
          </cell>
          <cell r="CW535">
            <v>0</v>
          </cell>
          <cell r="CX535">
            <v>0</v>
          </cell>
          <cell r="CY535">
            <v>0</v>
          </cell>
        </row>
        <row r="536">
          <cell r="A536" t="str">
            <v>1.2.2.165</v>
          </cell>
          <cell r="B536" t="str">
            <v xml:space="preserve">Реконструкция КЛ-0,4 кВ ТП-298 ЦТП-75 </v>
          </cell>
          <cell r="C536" t="str">
            <v>С_1.2.2.165</v>
          </cell>
          <cell r="D536">
            <v>0.45288999999999996</v>
          </cell>
          <cell r="E536">
            <v>0</v>
          </cell>
          <cell r="U536">
            <v>0.45288999999999996</v>
          </cell>
          <cell r="V536">
            <v>0</v>
          </cell>
          <cell r="X536">
            <v>0.25</v>
          </cell>
          <cell r="AB536">
            <v>0</v>
          </cell>
          <cell r="AC536">
            <v>0</v>
          </cell>
          <cell r="AE536">
            <v>0</v>
          </cell>
          <cell r="AI536">
            <v>0</v>
          </cell>
          <cell r="AJ536">
            <v>0</v>
          </cell>
          <cell r="AL536">
            <v>0</v>
          </cell>
          <cell r="AP536">
            <v>0</v>
          </cell>
          <cell r="AQ536">
            <v>0</v>
          </cell>
          <cell r="AS536">
            <v>0</v>
          </cell>
          <cell r="AW536">
            <v>0</v>
          </cell>
          <cell r="AX536">
            <v>0</v>
          </cell>
          <cell r="AZ536">
            <v>0</v>
          </cell>
          <cell r="BD536">
            <v>0</v>
          </cell>
          <cell r="BE536">
            <v>0</v>
          </cell>
          <cell r="BG536">
            <v>0</v>
          </cell>
          <cell r="BK536">
            <v>0</v>
          </cell>
          <cell r="BL536">
            <v>0</v>
          </cell>
          <cell r="BN536">
            <v>0</v>
          </cell>
          <cell r="BR536">
            <v>0</v>
          </cell>
          <cell r="BS536">
            <v>0</v>
          </cell>
          <cell r="BU536">
            <v>0</v>
          </cell>
          <cell r="BY536">
            <v>0</v>
          </cell>
          <cell r="BZ536">
            <v>0</v>
          </cell>
          <cell r="CB536">
            <v>0</v>
          </cell>
          <cell r="CF536">
            <v>0</v>
          </cell>
          <cell r="CG536">
            <v>0</v>
          </cell>
          <cell r="CI536">
            <v>0</v>
          </cell>
          <cell r="CL536">
            <v>0</v>
          </cell>
          <cell r="CM536">
            <v>0.45288999999999996</v>
          </cell>
          <cell r="CN536">
            <v>0</v>
          </cell>
          <cell r="CO536">
            <v>0</v>
          </cell>
          <cell r="CP536">
            <v>0.25</v>
          </cell>
          <cell r="CQ536">
            <v>0</v>
          </cell>
          <cell r="CR536">
            <v>0</v>
          </cell>
          <cell r="CS536">
            <v>0</v>
          </cell>
          <cell r="CT536">
            <v>0</v>
          </cell>
          <cell r="CU536">
            <v>0</v>
          </cell>
          <cell r="CV536">
            <v>0</v>
          </cell>
          <cell r="CW536">
            <v>0</v>
          </cell>
          <cell r="CX536">
            <v>0</v>
          </cell>
          <cell r="CY536">
            <v>0</v>
          </cell>
        </row>
        <row r="537">
          <cell r="A537" t="str">
            <v>1.2.2.166</v>
          </cell>
          <cell r="B537" t="str">
            <v>Реконструкция КЛ-0,4 кВ ТП-300 - ул. 50 лет ВЛКСМ, 6</v>
          </cell>
          <cell r="C537" t="str">
            <v>С_1.2.2.166</v>
          </cell>
          <cell r="D537">
            <v>1.61809</v>
          </cell>
          <cell r="E537">
            <v>0</v>
          </cell>
          <cell r="U537">
            <v>1.61809</v>
          </cell>
          <cell r="V537">
            <v>0</v>
          </cell>
          <cell r="X537">
            <v>0.99280000000000002</v>
          </cell>
          <cell r="AB537">
            <v>0</v>
          </cell>
          <cell r="AC537">
            <v>0</v>
          </cell>
          <cell r="AE537">
            <v>0</v>
          </cell>
          <cell r="AI537">
            <v>0</v>
          </cell>
          <cell r="AJ537">
            <v>0</v>
          </cell>
          <cell r="AL537">
            <v>0</v>
          </cell>
          <cell r="AP537">
            <v>0</v>
          </cell>
          <cell r="AQ537">
            <v>0</v>
          </cell>
          <cell r="AS537">
            <v>0</v>
          </cell>
          <cell r="AW537">
            <v>0</v>
          </cell>
          <cell r="AX537">
            <v>0</v>
          </cell>
          <cell r="AZ537">
            <v>0</v>
          </cell>
          <cell r="BD537">
            <v>0</v>
          </cell>
          <cell r="BE537">
            <v>0</v>
          </cell>
          <cell r="BG537">
            <v>0</v>
          </cell>
          <cell r="BK537">
            <v>0</v>
          </cell>
          <cell r="BL537">
            <v>0</v>
          </cell>
          <cell r="BN537">
            <v>0</v>
          </cell>
          <cell r="BR537">
            <v>0</v>
          </cell>
          <cell r="BS537">
            <v>0</v>
          </cell>
          <cell r="BU537">
            <v>0</v>
          </cell>
          <cell r="BY537">
            <v>0</v>
          </cell>
          <cell r="BZ537">
            <v>0</v>
          </cell>
          <cell r="CB537">
            <v>0</v>
          </cell>
          <cell r="CF537">
            <v>0</v>
          </cell>
          <cell r="CG537">
            <v>0</v>
          </cell>
          <cell r="CI537">
            <v>0</v>
          </cell>
          <cell r="CL537">
            <v>0</v>
          </cell>
          <cell r="CM537">
            <v>1.61809</v>
          </cell>
          <cell r="CN537">
            <v>0</v>
          </cell>
          <cell r="CO537">
            <v>0</v>
          </cell>
          <cell r="CP537">
            <v>0.99280000000000002</v>
          </cell>
          <cell r="CQ537">
            <v>0</v>
          </cell>
          <cell r="CR537">
            <v>0</v>
          </cell>
          <cell r="CS537">
            <v>0</v>
          </cell>
          <cell r="CT537">
            <v>0</v>
          </cell>
          <cell r="CU537">
            <v>0</v>
          </cell>
          <cell r="CV537">
            <v>0</v>
          </cell>
          <cell r="CW537">
            <v>0</v>
          </cell>
          <cell r="CX537">
            <v>0</v>
          </cell>
          <cell r="CY537">
            <v>0</v>
          </cell>
        </row>
        <row r="538">
          <cell r="A538" t="str">
            <v>1.2.2.167</v>
          </cell>
          <cell r="B538" t="str">
            <v>Реконструкция КЛ-0,4 кВ ТП-343 - ул. Островского, 20</v>
          </cell>
          <cell r="C538" t="str">
            <v>С_1.2.2.167</v>
          </cell>
          <cell r="D538">
            <v>0.56252000000000002</v>
          </cell>
          <cell r="E538">
            <v>0</v>
          </cell>
          <cell r="U538">
            <v>0.56252000000000002</v>
          </cell>
          <cell r="V538">
            <v>0</v>
          </cell>
          <cell r="X538">
            <v>0.32</v>
          </cell>
          <cell r="AB538">
            <v>0</v>
          </cell>
          <cell r="AC538">
            <v>0</v>
          </cell>
          <cell r="AE538">
            <v>0</v>
          </cell>
          <cell r="AI538">
            <v>0</v>
          </cell>
          <cell r="AJ538">
            <v>0</v>
          </cell>
          <cell r="AL538">
            <v>0</v>
          </cell>
          <cell r="AP538">
            <v>0</v>
          </cell>
          <cell r="AQ538">
            <v>0</v>
          </cell>
          <cell r="AS538">
            <v>0</v>
          </cell>
          <cell r="AW538">
            <v>0</v>
          </cell>
          <cell r="AX538">
            <v>0</v>
          </cell>
          <cell r="AZ538">
            <v>0</v>
          </cell>
          <cell r="BD538">
            <v>0</v>
          </cell>
          <cell r="BE538">
            <v>0</v>
          </cell>
          <cell r="BG538">
            <v>0</v>
          </cell>
          <cell r="BK538">
            <v>0</v>
          </cell>
          <cell r="BL538">
            <v>0</v>
          </cell>
          <cell r="BN538">
            <v>0</v>
          </cell>
          <cell r="BR538">
            <v>0</v>
          </cell>
          <cell r="BS538">
            <v>0</v>
          </cell>
          <cell r="BU538">
            <v>0</v>
          </cell>
          <cell r="BY538">
            <v>0</v>
          </cell>
          <cell r="BZ538">
            <v>0</v>
          </cell>
          <cell r="CB538">
            <v>0</v>
          </cell>
          <cell r="CF538">
            <v>0</v>
          </cell>
          <cell r="CG538">
            <v>0</v>
          </cell>
          <cell r="CI538">
            <v>0</v>
          </cell>
          <cell r="CL538">
            <v>0</v>
          </cell>
          <cell r="CM538">
            <v>0.56252000000000002</v>
          </cell>
          <cell r="CN538">
            <v>0</v>
          </cell>
          <cell r="CO538">
            <v>0</v>
          </cell>
          <cell r="CP538">
            <v>0.32</v>
          </cell>
          <cell r="CQ538">
            <v>0</v>
          </cell>
          <cell r="CR538">
            <v>0</v>
          </cell>
          <cell r="CS538">
            <v>0</v>
          </cell>
          <cell r="CT538">
            <v>0</v>
          </cell>
          <cell r="CU538">
            <v>0</v>
          </cell>
          <cell r="CV538">
            <v>0</v>
          </cell>
          <cell r="CW538">
            <v>0</v>
          </cell>
          <cell r="CX538">
            <v>0</v>
          </cell>
          <cell r="CY538">
            <v>0</v>
          </cell>
        </row>
        <row r="539">
          <cell r="A539" t="str">
            <v>1.2.2.168</v>
          </cell>
          <cell r="B539" t="str">
            <v>Реконструкция КЛ-0,4 кВ ТП-344 - ул. Островского, 30</v>
          </cell>
          <cell r="C539" t="str">
            <v>С_1.2.2.168</v>
          </cell>
          <cell r="D539">
            <v>0.43632999999999994</v>
          </cell>
          <cell r="E539">
            <v>0</v>
          </cell>
          <cell r="U539">
            <v>0</v>
          </cell>
          <cell r="V539">
            <v>0</v>
          </cell>
          <cell r="X539">
            <v>0</v>
          </cell>
          <cell r="AB539">
            <v>0</v>
          </cell>
          <cell r="AC539">
            <v>0</v>
          </cell>
          <cell r="AE539">
            <v>0</v>
          </cell>
          <cell r="AI539">
            <v>0</v>
          </cell>
          <cell r="AJ539">
            <v>0</v>
          </cell>
          <cell r="AL539">
            <v>0</v>
          </cell>
          <cell r="AP539">
            <v>0</v>
          </cell>
          <cell r="AQ539">
            <v>0</v>
          </cell>
          <cell r="AS539">
            <v>0</v>
          </cell>
          <cell r="AW539">
            <v>0</v>
          </cell>
          <cell r="AX539">
            <v>0</v>
          </cell>
          <cell r="AZ539">
            <v>0</v>
          </cell>
          <cell r="BD539">
            <v>0</v>
          </cell>
          <cell r="BE539">
            <v>0</v>
          </cell>
          <cell r="BG539">
            <v>0</v>
          </cell>
          <cell r="BK539">
            <v>0</v>
          </cell>
          <cell r="BL539">
            <v>0</v>
          </cell>
          <cell r="BN539">
            <v>0</v>
          </cell>
          <cell r="BR539">
            <v>0</v>
          </cell>
          <cell r="BS539">
            <v>0</v>
          </cell>
          <cell r="BU539">
            <v>0</v>
          </cell>
          <cell r="BY539">
            <v>0.43632999999999994</v>
          </cell>
          <cell r="BZ539">
            <v>0</v>
          </cell>
          <cell r="CB539">
            <v>0.24</v>
          </cell>
          <cell r="CF539">
            <v>0</v>
          </cell>
          <cell r="CG539">
            <v>0</v>
          </cell>
          <cell r="CI539">
            <v>0</v>
          </cell>
          <cell r="CL539">
            <v>0</v>
          </cell>
          <cell r="CM539">
            <v>0.43632999999999994</v>
          </cell>
          <cell r="CN539">
            <v>0</v>
          </cell>
          <cell r="CO539">
            <v>0</v>
          </cell>
          <cell r="CP539">
            <v>0.24</v>
          </cell>
          <cell r="CQ539">
            <v>0</v>
          </cell>
          <cell r="CR539">
            <v>0</v>
          </cell>
          <cell r="CS539">
            <v>0</v>
          </cell>
          <cell r="CT539">
            <v>0</v>
          </cell>
          <cell r="CU539">
            <v>0</v>
          </cell>
          <cell r="CV539">
            <v>0</v>
          </cell>
          <cell r="CW539">
            <v>0</v>
          </cell>
          <cell r="CX539">
            <v>0</v>
          </cell>
          <cell r="CY539">
            <v>0</v>
          </cell>
        </row>
        <row r="540">
          <cell r="A540" t="str">
            <v>1.2.2.169</v>
          </cell>
          <cell r="B540" t="str">
            <v>Реконструкция КЛ-0,4 кВ ТП-344 - ул. Островского, 32</v>
          </cell>
          <cell r="C540" t="str">
            <v>С_1.2.2.169</v>
          </cell>
          <cell r="D540">
            <v>0.53122999999999998</v>
          </cell>
          <cell r="E540">
            <v>0</v>
          </cell>
          <cell r="U540">
            <v>0</v>
          </cell>
          <cell r="V540">
            <v>0</v>
          </cell>
          <cell r="X540">
            <v>0</v>
          </cell>
          <cell r="AB540">
            <v>0</v>
          </cell>
          <cell r="AC540">
            <v>0</v>
          </cell>
          <cell r="AE540">
            <v>0</v>
          </cell>
          <cell r="AI540">
            <v>0</v>
          </cell>
          <cell r="AJ540">
            <v>0</v>
          </cell>
          <cell r="AL540">
            <v>0</v>
          </cell>
          <cell r="AP540">
            <v>0</v>
          </cell>
          <cell r="AQ540">
            <v>0</v>
          </cell>
          <cell r="AS540">
            <v>0</v>
          </cell>
          <cell r="AW540">
            <v>0</v>
          </cell>
          <cell r="AX540">
            <v>0</v>
          </cell>
          <cell r="AZ540">
            <v>0</v>
          </cell>
          <cell r="BD540">
            <v>0</v>
          </cell>
          <cell r="BE540">
            <v>0</v>
          </cell>
          <cell r="BG540">
            <v>0</v>
          </cell>
          <cell r="BK540">
            <v>0</v>
          </cell>
          <cell r="BL540">
            <v>0</v>
          </cell>
          <cell r="BN540">
            <v>0</v>
          </cell>
          <cell r="BR540">
            <v>0</v>
          </cell>
          <cell r="BS540">
            <v>0</v>
          </cell>
          <cell r="BU540">
            <v>0</v>
          </cell>
          <cell r="BY540">
            <v>0.53122999999999998</v>
          </cell>
          <cell r="BZ540">
            <v>0</v>
          </cell>
          <cell r="CB540">
            <v>0.3</v>
          </cell>
          <cell r="CF540">
            <v>0</v>
          </cell>
          <cell r="CG540">
            <v>0</v>
          </cell>
          <cell r="CI540">
            <v>0</v>
          </cell>
          <cell r="CL540">
            <v>0</v>
          </cell>
          <cell r="CM540">
            <v>0.53122999999999998</v>
          </cell>
          <cell r="CN540">
            <v>0</v>
          </cell>
          <cell r="CO540">
            <v>0</v>
          </cell>
          <cell r="CP540">
            <v>0.3</v>
          </cell>
          <cell r="CQ540">
            <v>0</v>
          </cell>
          <cell r="CR540">
            <v>0</v>
          </cell>
          <cell r="CS540">
            <v>0</v>
          </cell>
          <cell r="CT540">
            <v>0</v>
          </cell>
          <cell r="CU540">
            <v>0</v>
          </cell>
          <cell r="CV540">
            <v>0</v>
          </cell>
          <cell r="CW540">
            <v>0</v>
          </cell>
          <cell r="CX540">
            <v>0</v>
          </cell>
          <cell r="CY540">
            <v>0</v>
          </cell>
        </row>
        <row r="541">
          <cell r="A541" t="str">
            <v>1.2.2.170</v>
          </cell>
          <cell r="B541" t="str">
            <v>Реконструкция КЛ-0,4 кВ ТП-346 - ул. Островского, 38</v>
          </cell>
          <cell r="C541" t="str">
            <v>С_1.2.2.170</v>
          </cell>
          <cell r="D541">
            <v>0.42107</v>
          </cell>
          <cell r="E541">
            <v>0</v>
          </cell>
          <cell r="U541">
            <v>0</v>
          </cell>
          <cell r="V541">
            <v>0</v>
          </cell>
          <cell r="X541">
            <v>0</v>
          </cell>
          <cell r="AB541">
            <v>0</v>
          </cell>
          <cell r="AC541">
            <v>0</v>
          </cell>
          <cell r="AE541">
            <v>0</v>
          </cell>
          <cell r="AI541">
            <v>0</v>
          </cell>
          <cell r="AJ541">
            <v>0</v>
          </cell>
          <cell r="AL541">
            <v>0</v>
          </cell>
          <cell r="AP541">
            <v>0</v>
          </cell>
          <cell r="AQ541">
            <v>0</v>
          </cell>
          <cell r="AS541">
            <v>0</v>
          </cell>
          <cell r="AW541">
            <v>0</v>
          </cell>
          <cell r="AX541">
            <v>0</v>
          </cell>
          <cell r="AZ541">
            <v>0</v>
          </cell>
          <cell r="BD541">
            <v>0</v>
          </cell>
          <cell r="BE541">
            <v>0</v>
          </cell>
          <cell r="BG541">
            <v>0</v>
          </cell>
          <cell r="BK541">
            <v>0</v>
          </cell>
          <cell r="BL541">
            <v>0</v>
          </cell>
          <cell r="BN541">
            <v>0</v>
          </cell>
          <cell r="BR541">
            <v>0</v>
          </cell>
          <cell r="BS541">
            <v>0</v>
          </cell>
          <cell r="BU541">
            <v>0</v>
          </cell>
          <cell r="BY541">
            <v>0.42107</v>
          </cell>
          <cell r="BZ541">
            <v>0</v>
          </cell>
          <cell r="CB541">
            <v>0.23200000000000001</v>
          </cell>
          <cell r="CF541">
            <v>0</v>
          </cell>
          <cell r="CG541">
            <v>0</v>
          </cell>
          <cell r="CI541">
            <v>0</v>
          </cell>
          <cell r="CL541">
            <v>0</v>
          </cell>
          <cell r="CM541">
            <v>0.42107</v>
          </cell>
          <cell r="CN541">
            <v>0</v>
          </cell>
          <cell r="CO541">
            <v>0</v>
          </cell>
          <cell r="CP541">
            <v>0.23200000000000001</v>
          </cell>
          <cell r="CQ541">
            <v>0</v>
          </cell>
          <cell r="CR541">
            <v>0</v>
          </cell>
          <cell r="CS541">
            <v>0</v>
          </cell>
          <cell r="CT541">
            <v>0</v>
          </cell>
          <cell r="CU541">
            <v>0</v>
          </cell>
          <cell r="CV541">
            <v>0</v>
          </cell>
          <cell r="CW541">
            <v>0</v>
          </cell>
          <cell r="CX541">
            <v>0</v>
          </cell>
          <cell r="CY541">
            <v>0</v>
          </cell>
        </row>
        <row r="542">
          <cell r="A542" t="str">
            <v>1.2.2.171</v>
          </cell>
          <cell r="B542" t="str">
            <v>Реконструкция КЛ-0,4 кВ ТП-347 - д/с Искорка</v>
          </cell>
          <cell r="C542" t="str">
            <v>С_1.2.2.171</v>
          </cell>
          <cell r="D542">
            <v>0.43632999999999994</v>
          </cell>
          <cell r="E542">
            <v>0</v>
          </cell>
          <cell r="U542">
            <v>0</v>
          </cell>
          <cell r="V542">
            <v>0</v>
          </cell>
          <cell r="X542">
            <v>0</v>
          </cell>
          <cell r="AB542">
            <v>0</v>
          </cell>
          <cell r="AC542">
            <v>0</v>
          </cell>
          <cell r="AE542">
            <v>0</v>
          </cell>
          <cell r="AI542">
            <v>0</v>
          </cell>
          <cell r="AJ542">
            <v>0</v>
          </cell>
          <cell r="AL542">
            <v>0</v>
          </cell>
          <cell r="AP542">
            <v>0</v>
          </cell>
          <cell r="AQ542">
            <v>0</v>
          </cell>
          <cell r="AS542">
            <v>0</v>
          </cell>
          <cell r="AW542">
            <v>0</v>
          </cell>
          <cell r="AX542">
            <v>0</v>
          </cell>
          <cell r="AZ542">
            <v>0</v>
          </cell>
          <cell r="BD542">
            <v>0</v>
          </cell>
          <cell r="BE542">
            <v>0</v>
          </cell>
          <cell r="BG542">
            <v>0</v>
          </cell>
          <cell r="BK542">
            <v>0</v>
          </cell>
          <cell r="BL542">
            <v>0</v>
          </cell>
          <cell r="BN542">
            <v>0</v>
          </cell>
          <cell r="BR542">
            <v>0</v>
          </cell>
          <cell r="BS542">
            <v>0</v>
          </cell>
          <cell r="BU542">
            <v>0</v>
          </cell>
          <cell r="BY542">
            <v>0.43632999999999994</v>
          </cell>
          <cell r="BZ542">
            <v>0</v>
          </cell>
          <cell r="CB542">
            <v>0.24</v>
          </cell>
          <cell r="CF542">
            <v>0</v>
          </cell>
          <cell r="CG542">
            <v>0</v>
          </cell>
          <cell r="CI542">
            <v>0</v>
          </cell>
          <cell r="CL542">
            <v>0</v>
          </cell>
          <cell r="CM542">
            <v>0.43632999999999994</v>
          </cell>
          <cell r="CN542">
            <v>0</v>
          </cell>
          <cell r="CO542">
            <v>0</v>
          </cell>
          <cell r="CP542">
            <v>0.24</v>
          </cell>
          <cell r="CQ542">
            <v>0</v>
          </cell>
          <cell r="CR542">
            <v>0</v>
          </cell>
          <cell r="CS542">
            <v>0</v>
          </cell>
          <cell r="CT542">
            <v>0</v>
          </cell>
          <cell r="CU542">
            <v>0</v>
          </cell>
          <cell r="CV542">
            <v>0</v>
          </cell>
          <cell r="CW542">
            <v>0</v>
          </cell>
          <cell r="CX542">
            <v>0</v>
          </cell>
          <cell r="CY542">
            <v>0</v>
          </cell>
        </row>
        <row r="543">
          <cell r="A543" t="str">
            <v>1.2.2.172</v>
          </cell>
          <cell r="B543" t="str">
            <v>Реконструкция КЛ-0,4 кВ ТП-348 - ул. Пушкина, 25</v>
          </cell>
          <cell r="C543" t="str">
            <v>С_1.2.2.172</v>
          </cell>
          <cell r="D543">
            <v>0.53122999999999998</v>
          </cell>
          <cell r="E543">
            <v>0</v>
          </cell>
          <cell r="U543">
            <v>0</v>
          </cell>
          <cell r="V543">
            <v>0</v>
          </cell>
          <cell r="X543">
            <v>0</v>
          </cell>
          <cell r="AB543">
            <v>0</v>
          </cell>
          <cell r="AC543">
            <v>0</v>
          </cell>
          <cell r="AE543">
            <v>0</v>
          </cell>
          <cell r="AI543">
            <v>0</v>
          </cell>
          <cell r="AJ543">
            <v>0</v>
          </cell>
          <cell r="AL543">
            <v>0</v>
          </cell>
          <cell r="AP543">
            <v>0</v>
          </cell>
          <cell r="AQ543">
            <v>0</v>
          </cell>
          <cell r="AS543">
            <v>0</v>
          </cell>
          <cell r="AW543">
            <v>0</v>
          </cell>
          <cell r="AX543">
            <v>0</v>
          </cell>
          <cell r="AZ543">
            <v>0</v>
          </cell>
          <cell r="BD543">
            <v>0</v>
          </cell>
          <cell r="BE543">
            <v>0</v>
          </cell>
          <cell r="BG543">
            <v>0</v>
          </cell>
          <cell r="BK543">
            <v>0</v>
          </cell>
          <cell r="BL543">
            <v>0</v>
          </cell>
          <cell r="BN543">
            <v>0</v>
          </cell>
          <cell r="BR543">
            <v>0</v>
          </cell>
          <cell r="BS543">
            <v>0</v>
          </cell>
          <cell r="BU543">
            <v>0</v>
          </cell>
          <cell r="BY543">
            <v>0.53122999999999998</v>
          </cell>
          <cell r="BZ543">
            <v>0</v>
          </cell>
          <cell r="CB543">
            <v>0.3</v>
          </cell>
          <cell r="CF543">
            <v>0</v>
          </cell>
          <cell r="CG543">
            <v>0</v>
          </cell>
          <cell r="CI543">
            <v>0</v>
          </cell>
          <cell r="CL543">
            <v>0</v>
          </cell>
          <cell r="CM543">
            <v>0.53122999999999998</v>
          </cell>
          <cell r="CN543">
            <v>0</v>
          </cell>
          <cell r="CO543">
            <v>0</v>
          </cell>
          <cell r="CP543">
            <v>0.3</v>
          </cell>
          <cell r="CQ543">
            <v>0</v>
          </cell>
          <cell r="CR543">
            <v>0</v>
          </cell>
          <cell r="CS543">
            <v>0</v>
          </cell>
          <cell r="CT543">
            <v>0</v>
          </cell>
          <cell r="CU543">
            <v>0</v>
          </cell>
          <cell r="CV543">
            <v>0</v>
          </cell>
          <cell r="CW543">
            <v>0</v>
          </cell>
          <cell r="CX543">
            <v>0</v>
          </cell>
          <cell r="CY543">
            <v>0</v>
          </cell>
        </row>
        <row r="544">
          <cell r="A544" t="str">
            <v>1.2.2.173</v>
          </cell>
          <cell r="B544" t="str">
            <v>Реконструкция КЛ-0,4 кВ ТП-349 - пр-т. Мира, 31</v>
          </cell>
          <cell r="C544" t="str">
            <v>С_1.2.2.173</v>
          </cell>
          <cell r="D544">
            <v>0.50235000000000007</v>
          </cell>
          <cell r="E544">
            <v>0</v>
          </cell>
          <cell r="U544">
            <v>0</v>
          </cell>
          <cell r="V544">
            <v>0</v>
          </cell>
          <cell r="X544">
            <v>0</v>
          </cell>
          <cell r="AB544">
            <v>0</v>
          </cell>
          <cell r="AC544">
            <v>0</v>
          </cell>
          <cell r="AE544">
            <v>0</v>
          </cell>
          <cell r="AI544">
            <v>0</v>
          </cell>
          <cell r="AJ544">
            <v>0</v>
          </cell>
          <cell r="AL544">
            <v>0</v>
          </cell>
          <cell r="AP544">
            <v>0</v>
          </cell>
          <cell r="AQ544">
            <v>0</v>
          </cell>
          <cell r="AS544">
            <v>0</v>
          </cell>
          <cell r="AW544">
            <v>0</v>
          </cell>
          <cell r="AX544">
            <v>0</v>
          </cell>
          <cell r="AZ544">
            <v>0</v>
          </cell>
          <cell r="BD544">
            <v>0</v>
          </cell>
          <cell r="BE544">
            <v>0</v>
          </cell>
          <cell r="BG544">
            <v>0</v>
          </cell>
          <cell r="BK544">
            <v>0</v>
          </cell>
          <cell r="BL544">
            <v>0</v>
          </cell>
          <cell r="BN544">
            <v>0</v>
          </cell>
          <cell r="BR544">
            <v>0</v>
          </cell>
          <cell r="BS544">
            <v>0</v>
          </cell>
          <cell r="BU544">
            <v>0</v>
          </cell>
          <cell r="BY544">
            <v>0.50235000000000007</v>
          </cell>
          <cell r="BZ544">
            <v>0</v>
          </cell>
          <cell r="CB544">
            <v>0.27600000000000002</v>
          </cell>
          <cell r="CF544">
            <v>0</v>
          </cell>
          <cell r="CG544">
            <v>0</v>
          </cell>
          <cell r="CI544">
            <v>0</v>
          </cell>
          <cell r="CL544">
            <v>0</v>
          </cell>
          <cell r="CM544">
            <v>0.50235000000000007</v>
          </cell>
          <cell r="CN544">
            <v>0</v>
          </cell>
          <cell r="CO544">
            <v>0</v>
          </cell>
          <cell r="CP544">
            <v>0.27600000000000002</v>
          </cell>
          <cell r="CQ544">
            <v>0</v>
          </cell>
          <cell r="CR544">
            <v>0</v>
          </cell>
          <cell r="CS544">
            <v>0</v>
          </cell>
          <cell r="CT544">
            <v>0</v>
          </cell>
          <cell r="CU544">
            <v>0</v>
          </cell>
          <cell r="CV544">
            <v>0</v>
          </cell>
          <cell r="CW544">
            <v>0</v>
          </cell>
          <cell r="CX544">
            <v>0</v>
          </cell>
          <cell r="CY544">
            <v>0</v>
          </cell>
        </row>
        <row r="545">
          <cell r="A545" t="str">
            <v>1.2.2.174</v>
          </cell>
          <cell r="B545" t="str">
            <v>Реконструкция КЛ-0,4 кВ ТП-349 - ул. Островского, 16 СГП</v>
          </cell>
          <cell r="C545" t="str">
            <v>С_1.2.2.174</v>
          </cell>
          <cell r="D545">
            <v>0.50235000000000007</v>
          </cell>
          <cell r="E545">
            <v>0</v>
          </cell>
          <cell r="U545">
            <v>0</v>
          </cell>
          <cell r="V545">
            <v>0</v>
          </cell>
          <cell r="X545">
            <v>0</v>
          </cell>
          <cell r="AB545">
            <v>0</v>
          </cell>
          <cell r="AC545">
            <v>0</v>
          </cell>
          <cell r="AE545">
            <v>0</v>
          </cell>
          <cell r="AI545">
            <v>0</v>
          </cell>
          <cell r="AJ545">
            <v>0</v>
          </cell>
          <cell r="AL545">
            <v>0</v>
          </cell>
          <cell r="AP545">
            <v>0</v>
          </cell>
          <cell r="AQ545">
            <v>0</v>
          </cell>
          <cell r="AS545">
            <v>0</v>
          </cell>
          <cell r="AW545">
            <v>0</v>
          </cell>
          <cell r="AX545">
            <v>0</v>
          </cell>
          <cell r="AZ545">
            <v>0</v>
          </cell>
          <cell r="BD545">
            <v>0</v>
          </cell>
          <cell r="BE545">
            <v>0</v>
          </cell>
          <cell r="BG545">
            <v>0</v>
          </cell>
          <cell r="BK545">
            <v>0</v>
          </cell>
          <cell r="BL545">
            <v>0</v>
          </cell>
          <cell r="BN545">
            <v>0</v>
          </cell>
          <cell r="BR545">
            <v>0</v>
          </cell>
          <cell r="BS545">
            <v>0</v>
          </cell>
          <cell r="BU545">
            <v>0</v>
          </cell>
          <cell r="BY545">
            <v>0.50235000000000007</v>
          </cell>
          <cell r="BZ545">
            <v>0</v>
          </cell>
          <cell r="CB545">
            <v>0.28000000000000003</v>
          </cell>
          <cell r="CF545">
            <v>0</v>
          </cell>
          <cell r="CG545">
            <v>0</v>
          </cell>
          <cell r="CI545">
            <v>0</v>
          </cell>
          <cell r="CL545">
            <v>0</v>
          </cell>
          <cell r="CM545">
            <v>0.50235000000000007</v>
          </cell>
          <cell r="CN545">
            <v>0</v>
          </cell>
          <cell r="CO545">
            <v>0</v>
          </cell>
          <cell r="CP545">
            <v>0.28000000000000003</v>
          </cell>
          <cell r="CQ545">
            <v>0</v>
          </cell>
          <cell r="CR545">
            <v>0</v>
          </cell>
          <cell r="CS545">
            <v>0</v>
          </cell>
          <cell r="CT545">
            <v>0</v>
          </cell>
          <cell r="CU545">
            <v>0</v>
          </cell>
          <cell r="CV545">
            <v>0</v>
          </cell>
          <cell r="CW545">
            <v>0</v>
          </cell>
          <cell r="CX545">
            <v>0</v>
          </cell>
          <cell r="CY545">
            <v>0</v>
          </cell>
        </row>
        <row r="546">
          <cell r="A546" t="str">
            <v>1.2.2.175</v>
          </cell>
          <cell r="B546" t="str">
            <v>Реконструкция КЛ-0,4 кВ ТП-374 - ул. Просвещения, 43</v>
          </cell>
          <cell r="C546" t="str">
            <v>С_1.2.2.175</v>
          </cell>
          <cell r="D546">
            <v>1.1296600000000001</v>
          </cell>
          <cell r="E546">
            <v>0</v>
          </cell>
          <cell r="U546">
            <v>0</v>
          </cell>
          <cell r="V546">
            <v>0</v>
          </cell>
          <cell r="X546">
            <v>0</v>
          </cell>
          <cell r="AB546">
            <v>0</v>
          </cell>
          <cell r="AC546">
            <v>0</v>
          </cell>
          <cell r="AE546">
            <v>0</v>
          </cell>
          <cell r="AI546">
            <v>0</v>
          </cell>
          <cell r="AJ546">
            <v>0</v>
          </cell>
          <cell r="AL546">
            <v>0</v>
          </cell>
          <cell r="AP546">
            <v>0</v>
          </cell>
          <cell r="AQ546">
            <v>0</v>
          </cell>
          <cell r="AS546">
            <v>0</v>
          </cell>
          <cell r="AW546">
            <v>0</v>
          </cell>
          <cell r="AX546">
            <v>0</v>
          </cell>
          <cell r="AZ546">
            <v>0</v>
          </cell>
          <cell r="BD546">
            <v>0</v>
          </cell>
          <cell r="BE546">
            <v>0</v>
          </cell>
          <cell r="BG546">
            <v>0</v>
          </cell>
          <cell r="BK546">
            <v>0</v>
          </cell>
          <cell r="BL546">
            <v>0</v>
          </cell>
          <cell r="BN546">
            <v>0</v>
          </cell>
          <cell r="BR546">
            <v>0</v>
          </cell>
          <cell r="BS546">
            <v>0</v>
          </cell>
          <cell r="BU546">
            <v>0</v>
          </cell>
          <cell r="BY546">
            <v>1.1296600000000001</v>
          </cell>
          <cell r="BZ546">
            <v>0</v>
          </cell>
          <cell r="CB546">
            <v>0.68</v>
          </cell>
          <cell r="CF546">
            <v>0</v>
          </cell>
          <cell r="CG546">
            <v>0</v>
          </cell>
          <cell r="CI546">
            <v>0</v>
          </cell>
          <cell r="CL546">
            <v>0</v>
          </cell>
          <cell r="CM546">
            <v>1.1296600000000001</v>
          </cell>
          <cell r="CN546">
            <v>0</v>
          </cell>
          <cell r="CO546">
            <v>0</v>
          </cell>
          <cell r="CP546">
            <v>0.68</v>
          </cell>
          <cell r="CQ546">
            <v>0</v>
          </cell>
          <cell r="CR546">
            <v>0</v>
          </cell>
          <cell r="CS546">
            <v>0</v>
          </cell>
          <cell r="CT546">
            <v>0</v>
          </cell>
          <cell r="CU546">
            <v>0</v>
          </cell>
          <cell r="CV546">
            <v>0</v>
          </cell>
          <cell r="CW546">
            <v>0</v>
          </cell>
          <cell r="CX546">
            <v>0</v>
          </cell>
          <cell r="CY546">
            <v>0</v>
          </cell>
        </row>
        <row r="547">
          <cell r="A547" t="str">
            <v>1.2.2.176</v>
          </cell>
          <cell r="B547" t="str">
            <v>Реконструкция КЛ-0,4 кВ ТП-374 - ул. Просвещения, 45</v>
          </cell>
          <cell r="C547" t="str">
            <v>С_1.2.2.176</v>
          </cell>
          <cell r="D547">
            <v>0.46817000000000009</v>
          </cell>
          <cell r="E547">
            <v>0</v>
          </cell>
          <cell r="U547">
            <v>0</v>
          </cell>
          <cell r="V547">
            <v>0</v>
          </cell>
          <cell r="X547">
            <v>0</v>
          </cell>
          <cell r="AB547">
            <v>0</v>
          </cell>
          <cell r="AC547">
            <v>0</v>
          </cell>
          <cell r="AE547">
            <v>0</v>
          </cell>
          <cell r="AI547">
            <v>0</v>
          </cell>
          <cell r="AJ547">
            <v>0</v>
          </cell>
          <cell r="AL547">
            <v>0</v>
          </cell>
          <cell r="AP547">
            <v>0</v>
          </cell>
          <cell r="AQ547">
            <v>0</v>
          </cell>
          <cell r="AS547">
            <v>0</v>
          </cell>
          <cell r="AW547">
            <v>0</v>
          </cell>
          <cell r="AX547">
            <v>0</v>
          </cell>
          <cell r="AZ547">
            <v>0</v>
          </cell>
          <cell r="BD547">
            <v>0</v>
          </cell>
          <cell r="BE547">
            <v>0</v>
          </cell>
          <cell r="BG547">
            <v>0</v>
          </cell>
          <cell r="BK547">
            <v>0</v>
          </cell>
          <cell r="BL547">
            <v>0</v>
          </cell>
          <cell r="BN547">
            <v>0</v>
          </cell>
          <cell r="BR547">
            <v>0</v>
          </cell>
          <cell r="BS547">
            <v>0</v>
          </cell>
          <cell r="BU547">
            <v>0</v>
          </cell>
          <cell r="BY547">
            <v>0.46817000000000009</v>
          </cell>
          <cell r="BZ547">
            <v>0</v>
          </cell>
          <cell r="CB547">
            <v>0.26</v>
          </cell>
          <cell r="CF547">
            <v>0</v>
          </cell>
          <cell r="CG547">
            <v>0</v>
          </cell>
          <cell r="CI547">
            <v>0</v>
          </cell>
          <cell r="CL547">
            <v>0</v>
          </cell>
          <cell r="CM547">
            <v>0.46817000000000009</v>
          </cell>
          <cell r="CN547">
            <v>0</v>
          </cell>
          <cell r="CO547">
            <v>0</v>
          </cell>
          <cell r="CP547">
            <v>0.26</v>
          </cell>
          <cell r="CQ547">
            <v>0</v>
          </cell>
          <cell r="CR547">
            <v>0</v>
          </cell>
          <cell r="CS547">
            <v>0</v>
          </cell>
          <cell r="CT547">
            <v>0</v>
          </cell>
          <cell r="CU547">
            <v>0</v>
          </cell>
          <cell r="CV547">
            <v>0</v>
          </cell>
          <cell r="CW547">
            <v>0</v>
          </cell>
          <cell r="CX547">
            <v>0</v>
          </cell>
          <cell r="CY547">
            <v>0</v>
          </cell>
        </row>
        <row r="548">
          <cell r="A548" t="str">
            <v>1.2.2.177</v>
          </cell>
          <cell r="B548" t="str">
            <v>Реконструкция КЛ-0,4 кВ ТП-375 - ул. Энгельса, 9</v>
          </cell>
          <cell r="C548" t="str">
            <v>С_1.2.2.177</v>
          </cell>
          <cell r="D548">
            <v>0.42107</v>
          </cell>
          <cell r="E548">
            <v>0</v>
          </cell>
          <cell r="U548">
            <v>0</v>
          </cell>
          <cell r="V548">
            <v>0</v>
          </cell>
          <cell r="X548">
            <v>0</v>
          </cell>
          <cell r="AB548">
            <v>0</v>
          </cell>
          <cell r="AC548">
            <v>0</v>
          </cell>
          <cell r="AE548">
            <v>0</v>
          </cell>
          <cell r="AI548">
            <v>0</v>
          </cell>
          <cell r="AJ548">
            <v>0</v>
          </cell>
          <cell r="AL548">
            <v>0</v>
          </cell>
          <cell r="AP548">
            <v>0</v>
          </cell>
          <cell r="AQ548">
            <v>0</v>
          </cell>
          <cell r="AS548">
            <v>0</v>
          </cell>
          <cell r="AW548">
            <v>0</v>
          </cell>
          <cell r="AX548">
            <v>0</v>
          </cell>
          <cell r="AZ548">
            <v>0</v>
          </cell>
          <cell r="BD548">
            <v>0</v>
          </cell>
          <cell r="BE548">
            <v>0</v>
          </cell>
          <cell r="BG548">
            <v>0</v>
          </cell>
          <cell r="BK548">
            <v>0</v>
          </cell>
          <cell r="BL548">
            <v>0</v>
          </cell>
          <cell r="BN548">
            <v>0</v>
          </cell>
          <cell r="BR548">
            <v>0</v>
          </cell>
          <cell r="BS548">
            <v>0</v>
          </cell>
          <cell r="BU548">
            <v>0</v>
          </cell>
          <cell r="BY548">
            <v>0.42107</v>
          </cell>
          <cell r="BZ548">
            <v>0</v>
          </cell>
          <cell r="CB548">
            <v>0.23</v>
          </cell>
          <cell r="CF548">
            <v>0</v>
          </cell>
          <cell r="CG548">
            <v>0</v>
          </cell>
          <cell r="CI548">
            <v>0</v>
          </cell>
          <cell r="CL548">
            <v>0</v>
          </cell>
          <cell r="CM548">
            <v>0.42107</v>
          </cell>
          <cell r="CN548">
            <v>0</v>
          </cell>
          <cell r="CO548">
            <v>0</v>
          </cell>
          <cell r="CP548">
            <v>0.23</v>
          </cell>
          <cell r="CQ548">
            <v>0</v>
          </cell>
          <cell r="CR548">
            <v>0</v>
          </cell>
          <cell r="CS548">
            <v>0</v>
          </cell>
          <cell r="CT548">
            <v>0</v>
          </cell>
          <cell r="CU548">
            <v>0</v>
          </cell>
          <cell r="CV548">
            <v>0</v>
          </cell>
          <cell r="CW548">
            <v>0</v>
          </cell>
          <cell r="CX548">
            <v>0</v>
          </cell>
          <cell r="CY548">
            <v>0</v>
          </cell>
        </row>
        <row r="549">
          <cell r="A549" t="str">
            <v>1.2.2.178</v>
          </cell>
          <cell r="B549" t="str">
            <v>Реконструкция КЛ-0,4 кВ ТП-378 - ул. Энергетиков, 5</v>
          </cell>
          <cell r="C549" t="str">
            <v>С_1.2.2.178</v>
          </cell>
          <cell r="D549">
            <v>0.42107</v>
          </cell>
          <cell r="E549">
            <v>0</v>
          </cell>
          <cell r="U549">
            <v>0</v>
          </cell>
          <cell r="V549">
            <v>0</v>
          </cell>
          <cell r="X549">
            <v>0</v>
          </cell>
          <cell r="AB549">
            <v>0</v>
          </cell>
          <cell r="AC549">
            <v>0</v>
          </cell>
          <cell r="AE549">
            <v>0</v>
          </cell>
          <cell r="AI549">
            <v>0</v>
          </cell>
          <cell r="AJ549">
            <v>0</v>
          </cell>
          <cell r="AL549">
            <v>0</v>
          </cell>
          <cell r="AP549">
            <v>0</v>
          </cell>
          <cell r="AQ549">
            <v>0</v>
          </cell>
          <cell r="AS549">
            <v>0</v>
          </cell>
          <cell r="AW549">
            <v>0</v>
          </cell>
          <cell r="AX549">
            <v>0</v>
          </cell>
          <cell r="AZ549">
            <v>0</v>
          </cell>
          <cell r="BD549">
            <v>0</v>
          </cell>
          <cell r="BE549">
            <v>0</v>
          </cell>
          <cell r="BG549">
            <v>0</v>
          </cell>
          <cell r="BK549">
            <v>0</v>
          </cell>
          <cell r="BL549">
            <v>0</v>
          </cell>
          <cell r="BN549">
            <v>0</v>
          </cell>
          <cell r="BR549">
            <v>0</v>
          </cell>
          <cell r="BS549">
            <v>0</v>
          </cell>
          <cell r="BU549">
            <v>0</v>
          </cell>
          <cell r="BY549">
            <v>0.42107</v>
          </cell>
          <cell r="BZ549">
            <v>0</v>
          </cell>
          <cell r="CB549">
            <v>0.23</v>
          </cell>
          <cell r="CF549">
            <v>0</v>
          </cell>
          <cell r="CG549">
            <v>0</v>
          </cell>
          <cell r="CI549">
            <v>0</v>
          </cell>
          <cell r="CL549">
            <v>0</v>
          </cell>
          <cell r="CM549">
            <v>0.42107</v>
          </cell>
          <cell r="CN549">
            <v>0</v>
          </cell>
          <cell r="CO549">
            <v>0</v>
          </cell>
          <cell r="CP549">
            <v>0.23</v>
          </cell>
          <cell r="CQ549">
            <v>0</v>
          </cell>
          <cell r="CR549">
            <v>0</v>
          </cell>
          <cell r="CS549">
            <v>0</v>
          </cell>
          <cell r="CT549">
            <v>0</v>
          </cell>
          <cell r="CU549">
            <v>0</v>
          </cell>
          <cell r="CV549">
            <v>0</v>
          </cell>
          <cell r="CW549">
            <v>0</v>
          </cell>
          <cell r="CX549">
            <v>0</v>
          </cell>
          <cell r="CY549">
            <v>0</v>
          </cell>
        </row>
        <row r="550">
          <cell r="A550" t="str">
            <v>1.2.2.179</v>
          </cell>
          <cell r="B550" t="str">
            <v>Реконструкция КЛ-0,4 кВ ТП-382 - ул. Энергетиков, 29;29А;29В</v>
          </cell>
          <cell r="C550" t="str">
            <v>С_1.2.2.179</v>
          </cell>
          <cell r="D550">
            <v>0.83120000000000005</v>
          </cell>
          <cell r="E550">
            <v>0</v>
          </cell>
          <cell r="U550">
            <v>0</v>
          </cell>
          <cell r="V550">
            <v>0</v>
          </cell>
          <cell r="X550">
            <v>0</v>
          </cell>
          <cell r="AB550">
            <v>0</v>
          </cell>
          <cell r="AC550">
            <v>0</v>
          </cell>
          <cell r="AE550">
            <v>0</v>
          </cell>
          <cell r="AI550">
            <v>0</v>
          </cell>
          <cell r="AJ550">
            <v>0</v>
          </cell>
          <cell r="AL550">
            <v>0</v>
          </cell>
          <cell r="AP550">
            <v>0</v>
          </cell>
          <cell r="AQ550">
            <v>0</v>
          </cell>
          <cell r="AS550">
            <v>0</v>
          </cell>
          <cell r="AW550">
            <v>0</v>
          </cell>
          <cell r="AX550">
            <v>0</v>
          </cell>
          <cell r="AZ550">
            <v>0</v>
          </cell>
          <cell r="BD550">
            <v>0</v>
          </cell>
          <cell r="BE550">
            <v>0</v>
          </cell>
          <cell r="BG550">
            <v>0</v>
          </cell>
          <cell r="BK550">
            <v>0</v>
          </cell>
          <cell r="BL550">
            <v>0</v>
          </cell>
          <cell r="BN550">
            <v>0</v>
          </cell>
          <cell r="BR550">
            <v>0</v>
          </cell>
          <cell r="BS550">
            <v>0</v>
          </cell>
          <cell r="BU550">
            <v>0</v>
          </cell>
          <cell r="BY550">
            <v>0.83120000000000005</v>
          </cell>
          <cell r="BZ550">
            <v>0</v>
          </cell>
          <cell r="CB550">
            <v>0.4899</v>
          </cell>
          <cell r="CF550">
            <v>0</v>
          </cell>
          <cell r="CG550">
            <v>0</v>
          </cell>
          <cell r="CI550">
            <v>0</v>
          </cell>
          <cell r="CL550">
            <v>0</v>
          </cell>
          <cell r="CM550">
            <v>0.83120000000000005</v>
          </cell>
          <cell r="CN550">
            <v>0</v>
          </cell>
          <cell r="CO550">
            <v>0</v>
          </cell>
          <cell r="CP550">
            <v>0.4899</v>
          </cell>
          <cell r="CQ550">
            <v>0</v>
          </cell>
          <cell r="CR550">
            <v>0</v>
          </cell>
          <cell r="CS550">
            <v>0</v>
          </cell>
          <cell r="CT550">
            <v>0</v>
          </cell>
          <cell r="CU550">
            <v>0</v>
          </cell>
          <cell r="CV550">
            <v>0</v>
          </cell>
          <cell r="CW550">
            <v>0</v>
          </cell>
          <cell r="CX550">
            <v>0</v>
          </cell>
          <cell r="CY550">
            <v>0</v>
          </cell>
        </row>
        <row r="551">
          <cell r="A551" t="str">
            <v>1.2.2.180</v>
          </cell>
          <cell r="B551" t="str">
            <v>Реконструкция КЛ-0,4 кВ ТП-389 - ул. 30 лет Победы, 28</v>
          </cell>
          <cell r="C551" t="str">
            <v>С_1.2.2.180</v>
          </cell>
          <cell r="D551">
            <v>0.62561</v>
          </cell>
          <cell r="E551">
            <v>0</v>
          </cell>
          <cell r="U551">
            <v>0</v>
          </cell>
          <cell r="V551">
            <v>0</v>
          </cell>
          <cell r="X551">
            <v>0</v>
          </cell>
          <cell r="AB551">
            <v>0</v>
          </cell>
          <cell r="AC551">
            <v>0</v>
          </cell>
          <cell r="AE551">
            <v>0</v>
          </cell>
          <cell r="AI551">
            <v>0</v>
          </cell>
          <cell r="AJ551">
            <v>0</v>
          </cell>
          <cell r="AL551">
            <v>0</v>
          </cell>
          <cell r="AP551">
            <v>0</v>
          </cell>
          <cell r="AQ551">
            <v>0</v>
          </cell>
          <cell r="AS551">
            <v>0</v>
          </cell>
          <cell r="AW551">
            <v>0</v>
          </cell>
          <cell r="AX551">
            <v>0</v>
          </cell>
          <cell r="AZ551">
            <v>0</v>
          </cell>
          <cell r="BD551">
            <v>0</v>
          </cell>
          <cell r="BE551">
            <v>0</v>
          </cell>
          <cell r="BG551">
            <v>0</v>
          </cell>
          <cell r="BK551">
            <v>0</v>
          </cell>
          <cell r="BL551">
            <v>0</v>
          </cell>
          <cell r="BN551">
            <v>0</v>
          </cell>
          <cell r="BR551">
            <v>0</v>
          </cell>
          <cell r="BS551">
            <v>0</v>
          </cell>
          <cell r="BU551">
            <v>0</v>
          </cell>
          <cell r="BY551">
            <v>0.62561</v>
          </cell>
          <cell r="BZ551">
            <v>0</v>
          </cell>
          <cell r="CB551">
            <v>0.36</v>
          </cell>
          <cell r="CF551">
            <v>0</v>
          </cell>
          <cell r="CG551">
            <v>0</v>
          </cell>
          <cell r="CI551">
            <v>0</v>
          </cell>
          <cell r="CL551">
            <v>0</v>
          </cell>
          <cell r="CM551">
            <v>0.62561</v>
          </cell>
          <cell r="CN551">
            <v>0</v>
          </cell>
          <cell r="CO551">
            <v>0</v>
          </cell>
          <cell r="CP551">
            <v>0.36</v>
          </cell>
          <cell r="CQ551">
            <v>0</v>
          </cell>
          <cell r="CR551">
            <v>0</v>
          </cell>
          <cell r="CS551">
            <v>0</v>
          </cell>
          <cell r="CT551">
            <v>0</v>
          </cell>
          <cell r="CU551">
            <v>0</v>
          </cell>
          <cell r="CV551">
            <v>0</v>
          </cell>
          <cell r="CW551">
            <v>0</v>
          </cell>
          <cell r="CX551">
            <v>0</v>
          </cell>
          <cell r="CY551">
            <v>0</v>
          </cell>
        </row>
        <row r="552">
          <cell r="A552" t="str">
            <v>1.2.2.181</v>
          </cell>
          <cell r="B552" t="str">
            <v>Реконструкция КЛ-0,4 кВ ТП-391 - пр-д. Дружбы, 6</v>
          </cell>
          <cell r="C552" t="str">
            <v>С_1.2.2.181</v>
          </cell>
          <cell r="D552">
            <v>0.32671</v>
          </cell>
          <cell r="E552">
            <v>0</v>
          </cell>
          <cell r="U552">
            <v>0</v>
          </cell>
          <cell r="V552">
            <v>0</v>
          </cell>
          <cell r="X552">
            <v>0</v>
          </cell>
          <cell r="AB552">
            <v>0</v>
          </cell>
          <cell r="AC552">
            <v>0</v>
          </cell>
          <cell r="AE552">
            <v>0</v>
          </cell>
          <cell r="AI552">
            <v>0</v>
          </cell>
          <cell r="AJ552">
            <v>0</v>
          </cell>
          <cell r="AL552">
            <v>0</v>
          </cell>
          <cell r="AP552">
            <v>0</v>
          </cell>
          <cell r="AQ552">
            <v>0</v>
          </cell>
          <cell r="AS552">
            <v>0</v>
          </cell>
          <cell r="AW552">
            <v>0</v>
          </cell>
          <cell r="AX552">
            <v>0</v>
          </cell>
          <cell r="AZ552">
            <v>0</v>
          </cell>
          <cell r="BD552">
            <v>0</v>
          </cell>
          <cell r="BE552">
            <v>0</v>
          </cell>
          <cell r="BG552">
            <v>0</v>
          </cell>
          <cell r="BK552">
            <v>0</v>
          </cell>
          <cell r="BL552">
            <v>0</v>
          </cell>
          <cell r="BN552">
            <v>0</v>
          </cell>
          <cell r="BR552">
            <v>0</v>
          </cell>
          <cell r="BS552">
            <v>0</v>
          </cell>
          <cell r="BU552">
            <v>0</v>
          </cell>
          <cell r="BY552">
            <v>0.32671</v>
          </cell>
          <cell r="BZ552">
            <v>0</v>
          </cell>
          <cell r="CB552">
            <v>0.16800000000000001</v>
          </cell>
          <cell r="CF552">
            <v>0</v>
          </cell>
          <cell r="CG552">
            <v>0</v>
          </cell>
          <cell r="CI552">
            <v>0</v>
          </cell>
          <cell r="CL552">
            <v>0</v>
          </cell>
          <cell r="CM552">
            <v>0.32671</v>
          </cell>
          <cell r="CN552">
            <v>0</v>
          </cell>
          <cell r="CO552">
            <v>0</v>
          </cell>
          <cell r="CP552">
            <v>0.16800000000000001</v>
          </cell>
          <cell r="CQ552">
            <v>0</v>
          </cell>
          <cell r="CR552">
            <v>0</v>
          </cell>
          <cell r="CS552">
            <v>0</v>
          </cell>
          <cell r="CT552">
            <v>0</v>
          </cell>
          <cell r="CU552">
            <v>0</v>
          </cell>
          <cell r="CV552">
            <v>0</v>
          </cell>
          <cell r="CW552">
            <v>0</v>
          </cell>
          <cell r="CX552">
            <v>0</v>
          </cell>
          <cell r="CY552">
            <v>0</v>
          </cell>
        </row>
        <row r="553">
          <cell r="A553" t="str">
            <v>1.2.2.182</v>
          </cell>
          <cell r="B553" t="str">
            <v>Реконструкция КЛ-0,4 кВ ТП-392 - ул. 30 лет Победы, 5</v>
          </cell>
          <cell r="C553" t="str">
            <v>С_1.2.2.182</v>
          </cell>
          <cell r="D553">
            <v>0.46817000000000009</v>
          </cell>
          <cell r="E553">
            <v>0</v>
          </cell>
          <cell r="U553">
            <v>0</v>
          </cell>
          <cell r="V553">
            <v>0</v>
          </cell>
          <cell r="X553">
            <v>0</v>
          </cell>
          <cell r="AB553">
            <v>0</v>
          </cell>
          <cell r="AC553">
            <v>0</v>
          </cell>
          <cell r="AE553">
            <v>0</v>
          </cell>
          <cell r="AI553">
            <v>0</v>
          </cell>
          <cell r="AJ553">
            <v>0</v>
          </cell>
          <cell r="AL553">
            <v>0</v>
          </cell>
          <cell r="AP553">
            <v>0</v>
          </cell>
          <cell r="AQ553">
            <v>0</v>
          </cell>
          <cell r="AS553">
            <v>0</v>
          </cell>
          <cell r="AW553">
            <v>0</v>
          </cell>
          <cell r="AX553">
            <v>0</v>
          </cell>
          <cell r="AZ553">
            <v>0</v>
          </cell>
          <cell r="BD553">
            <v>0</v>
          </cell>
          <cell r="BE553">
            <v>0</v>
          </cell>
          <cell r="BG553">
            <v>0</v>
          </cell>
          <cell r="BK553">
            <v>0.46817000000000009</v>
          </cell>
          <cell r="BL553">
            <v>0</v>
          </cell>
          <cell r="BN553">
            <v>0.26</v>
          </cell>
          <cell r="BR553">
            <v>0</v>
          </cell>
          <cell r="BS553">
            <v>0</v>
          </cell>
          <cell r="BU553">
            <v>0</v>
          </cell>
          <cell r="BY553">
            <v>0</v>
          </cell>
          <cell r="BZ553">
            <v>0</v>
          </cell>
          <cell r="CB553">
            <v>0</v>
          </cell>
          <cell r="CF553">
            <v>0</v>
          </cell>
          <cell r="CG553">
            <v>0</v>
          </cell>
          <cell r="CI553">
            <v>0</v>
          </cell>
          <cell r="CL553">
            <v>0</v>
          </cell>
          <cell r="CM553">
            <v>0.46817000000000009</v>
          </cell>
          <cell r="CN553">
            <v>0</v>
          </cell>
          <cell r="CO553">
            <v>0</v>
          </cell>
          <cell r="CP553">
            <v>0.26</v>
          </cell>
          <cell r="CQ553">
            <v>0</v>
          </cell>
          <cell r="CR553">
            <v>0</v>
          </cell>
          <cell r="CS553">
            <v>0</v>
          </cell>
          <cell r="CT553">
            <v>0</v>
          </cell>
          <cell r="CU553">
            <v>0</v>
          </cell>
          <cell r="CV553">
            <v>0</v>
          </cell>
          <cell r="CW553">
            <v>0</v>
          </cell>
          <cell r="CX553">
            <v>0</v>
          </cell>
          <cell r="CY553">
            <v>0</v>
          </cell>
        </row>
        <row r="554">
          <cell r="A554" t="str">
            <v>1.2.2.183</v>
          </cell>
          <cell r="B554" t="str">
            <v>Реконструкция КЛ-0,4 кВ ТП-392 - ул. Северная, 70</v>
          </cell>
          <cell r="C554" t="str">
            <v>С_1.2.2.183</v>
          </cell>
          <cell r="D554">
            <v>0.32671</v>
          </cell>
          <cell r="E554">
            <v>0</v>
          </cell>
          <cell r="U554">
            <v>0</v>
          </cell>
          <cell r="V554">
            <v>0</v>
          </cell>
          <cell r="X554">
            <v>0</v>
          </cell>
          <cell r="AB554">
            <v>0</v>
          </cell>
          <cell r="AC554">
            <v>0</v>
          </cell>
          <cell r="AE554">
            <v>0</v>
          </cell>
          <cell r="AI554">
            <v>0</v>
          </cell>
          <cell r="AJ554">
            <v>0</v>
          </cell>
          <cell r="AL554">
            <v>0</v>
          </cell>
          <cell r="AP554">
            <v>0</v>
          </cell>
          <cell r="AQ554">
            <v>0</v>
          </cell>
          <cell r="AS554">
            <v>0</v>
          </cell>
          <cell r="AW554">
            <v>0</v>
          </cell>
          <cell r="AX554">
            <v>0</v>
          </cell>
          <cell r="AZ554">
            <v>0</v>
          </cell>
          <cell r="BD554">
            <v>0</v>
          </cell>
          <cell r="BE554">
            <v>0</v>
          </cell>
          <cell r="BG554">
            <v>0</v>
          </cell>
          <cell r="BK554">
            <v>0.32671</v>
          </cell>
          <cell r="BL554">
            <v>0</v>
          </cell>
          <cell r="BN554">
            <v>0.16800000000000001</v>
          </cell>
          <cell r="BR554">
            <v>0</v>
          </cell>
          <cell r="BS554">
            <v>0</v>
          </cell>
          <cell r="BU554">
            <v>0</v>
          </cell>
          <cell r="BY554">
            <v>0</v>
          </cell>
          <cell r="BZ554">
            <v>0</v>
          </cell>
          <cell r="CB554">
            <v>0</v>
          </cell>
          <cell r="CF554">
            <v>0</v>
          </cell>
          <cell r="CG554">
            <v>0</v>
          </cell>
          <cell r="CI554">
            <v>0</v>
          </cell>
          <cell r="CL554">
            <v>0</v>
          </cell>
          <cell r="CM554">
            <v>0.32671</v>
          </cell>
          <cell r="CN554">
            <v>0</v>
          </cell>
          <cell r="CO554">
            <v>0</v>
          </cell>
          <cell r="CP554">
            <v>0.16800000000000001</v>
          </cell>
          <cell r="CQ554">
            <v>0</v>
          </cell>
          <cell r="CR554">
            <v>0</v>
          </cell>
          <cell r="CS554">
            <v>0</v>
          </cell>
          <cell r="CT554">
            <v>0</v>
          </cell>
          <cell r="CU554">
            <v>0</v>
          </cell>
          <cell r="CV554">
            <v>0</v>
          </cell>
          <cell r="CW554">
            <v>0</v>
          </cell>
          <cell r="CX554">
            <v>0</v>
          </cell>
          <cell r="CY554">
            <v>0</v>
          </cell>
        </row>
        <row r="555">
          <cell r="A555" t="str">
            <v>1.2.2.184</v>
          </cell>
          <cell r="B555" t="str">
            <v>Реконструкция КЛ-0,4 кВ ТП-393 - ул. 50 лет ВЛКСМ, 11А</v>
          </cell>
          <cell r="C555" t="str">
            <v>С_1.2.2.184</v>
          </cell>
          <cell r="D555">
            <v>0.87770999999999999</v>
          </cell>
          <cell r="E555">
            <v>0</v>
          </cell>
          <cell r="U555">
            <v>0</v>
          </cell>
          <cell r="V555">
            <v>0</v>
          </cell>
          <cell r="X555">
            <v>0</v>
          </cell>
          <cell r="AB555">
            <v>0</v>
          </cell>
          <cell r="AC555">
            <v>0</v>
          </cell>
          <cell r="AE555">
            <v>0</v>
          </cell>
          <cell r="AI555">
            <v>0</v>
          </cell>
          <cell r="AJ555">
            <v>0</v>
          </cell>
          <cell r="AL555">
            <v>0</v>
          </cell>
          <cell r="AP555">
            <v>0</v>
          </cell>
          <cell r="AQ555">
            <v>0</v>
          </cell>
          <cell r="AS555">
            <v>0</v>
          </cell>
          <cell r="AW555">
            <v>0</v>
          </cell>
          <cell r="AX555">
            <v>0</v>
          </cell>
          <cell r="AZ555">
            <v>0</v>
          </cell>
          <cell r="BD555">
            <v>0</v>
          </cell>
          <cell r="BE555">
            <v>0</v>
          </cell>
          <cell r="BG555">
            <v>0</v>
          </cell>
          <cell r="BK555">
            <v>0.87770999999999999</v>
          </cell>
          <cell r="BL555">
            <v>0</v>
          </cell>
          <cell r="BN555">
            <v>0.51600000000000001</v>
          </cell>
          <cell r="BR555">
            <v>0</v>
          </cell>
          <cell r="BS555">
            <v>0</v>
          </cell>
          <cell r="BU555">
            <v>0</v>
          </cell>
          <cell r="BY555">
            <v>0</v>
          </cell>
          <cell r="BZ555">
            <v>0</v>
          </cell>
          <cell r="CB555">
            <v>0</v>
          </cell>
          <cell r="CF555">
            <v>0</v>
          </cell>
          <cell r="CG555">
            <v>0</v>
          </cell>
          <cell r="CI555">
            <v>0</v>
          </cell>
          <cell r="CL555">
            <v>0</v>
          </cell>
          <cell r="CM555">
            <v>0.87770999999999999</v>
          </cell>
          <cell r="CN555">
            <v>0</v>
          </cell>
          <cell r="CO555">
            <v>0</v>
          </cell>
          <cell r="CP555">
            <v>0.51600000000000001</v>
          </cell>
          <cell r="CQ555">
            <v>0</v>
          </cell>
          <cell r="CR555">
            <v>0</v>
          </cell>
          <cell r="CS555">
            <v>0</v>
          </cell>
          <cell r="CT555">
            <v>0</v>
          </cell>
          <cell r="CU555">
            <v>0</v>
          </cell>
          <cell r="CV555">
            <v>0</v>
          </cell>
          <cell r="CW555">
            <v>0</v>
          </cell>
          <cell r="CX555">
            <v>0</v>
          </cell>
          <cell r="CY555">
            <v>0</v>
          </cell>
        </row>
        <row r="556">
          <cell r="A556" t="str">
            <v>1.2.2.185</v>
          </cell>
          <cell r="B556" t="str">
            <v>Реконструкция КЛ-0,4 кВ ТП-395 - пр-д. Дружбы, 13</v>
          </cell>
          <cell r="C556" t="str">
            <v>С_1.2.2.185</v>
          </cell>
          <cell r="D556">
            <v>0.43632999999999994</v>
          </cell>
          <cell r="E556">
            <v>0</v>
          </cell>
          <cell r="U556">
            <v>0</v>
          </cell>
          <cell r="V556">
            <v>0</v>
          </cell>
          <cell r="X556">
            <v>0</v>
          </cell>
          <cell r="AB556">
            <v>0</v>
          </cell>
          <cell r="AC556">
            <v>0</v>
          </cell>
          <cell r="AE556">
            <v>0</v>
          </cell>
          <cell r="AI556">
            <v>0</v>
          </cell>
          <cell r="AJ556">
            <v>0</v>
          </cell>
          <cell r="AL556">
            <v>0</v>
          </cell>
          <cell r="AP556">
            <v>0</v>
          </cell>
          <cell r="AQ556">
            <v>0</v>
          </cell>
          <cell r="AS556">
            <v>0</v>
          </cell>
          <cell r="AW556">
            <v>0</v>
          </cell>
          <cell r="AX556">
            <v>0</v>
          </cell>
          <cell r="AZ556">
            <v>0</v>
          </cell>
          <cell r="BD556">
            <v>0</v>
          </cell>
          <cell r="BE556">
            <v>0</v>
          </cell>
          <cell r="BG556">
            <v>0</v>
          </cell>
          <cell r="BK556">
            <v>0.43632999999999994</v>
          </cell>
          <cell r="BL556">
            <v>0</v>
          </cell>
          <cell r="BN556">
            <v>0.23599999999999999</v>
          </cell>
          <cell r="BR556">
            <v>0</v>
          </cell>
          <cell r="BS556">
            <v>0</v>
          </cell>
          <cell r="BU556">
            <v>0</v>
          </cell>
          <cell r="BY556">
            <v>0</v>
          </cell>
          <cell r="BZ556">
            <v>0</v>
          </cell>
          <cell r="CB556">
            <v>0</v>
          </cell>
          <cell r="CF556">
            <v>0</v>
          </cell>
          <cell r="CG556">
            <v>0</v>
          </cell>
          <cell r="CI556">
            <v>0</v>
          </cell>
          <cell r="CL556">
            <v>0</v>
          </cell>
          <cell r="CM556">
            <v>0.43632999999999994</v>
          </cell>
          <cell r="CN556">
            <v>0</v>
          </cell>
          <cell r="CO556">
            <v>0</v>
          </cell>
          <cell r="CP556">
            <v>0.23599999999999999</v>
          </cell>
          <cell r="CQ556">
            <v>0</v>
          </cell>
          <cell r="CR556">
            <v>0</v>
          </cell>
          <cell r="CS556">
            <v>0</v>
          </cell>
          <cell r="CT556">
            <v>0</v>
          </cell>
          <cell r="CU556">
            <v>0</v>
          </cell>
          <cell r="CV556">
            <v>0</v>
          </cell>
          <cell r="CW556">
            <v>0</v>
          </cell>
          <cell r="CX556">
            <v>0</v>
          </cell>
          <cell r="CY556">
            <v>0</v>
          </cell>
        </row>
        <row r="557">
          <cell r="A557" t="str">
            <v>1.2.2.186</v>
          </cell>
          <cell r="B557" t="str">
            <v>Реконструкция КЛ-0,4 кВ ТП-395 - пр-д. Дружбы, 15</v>
          </cell>
          <cell r="C557" t="str">
            <v>С_1.2.2.186</v>
          </cell>
          <cell r="D557">
            <v>0.53122999999999998</v>
          </cell>
          <cell r="E557">
            <v>0</v>
          </cell>
          <cell r="U557">
            <v>0</v>
          </cell>
          <cell r="V557">
            <v>0</v>
          </cell>
          <cell r="X557">
            <v>0</v>
          </cell>
          <cell r="AB557">
            <v>0</v>
          </cell>
          <cell r="AC557">
            <v>0</v>
          </cell>
          <cell r="AE557">
            <v>0</v>
          </cell>
          <cell r="AI557">
            <v>0</v>
          </cell>
          <cell r="AJ557">
            <v>0</v>
          </cell>
          <cell r="AL557">
            <v>0</v>
          </cell>
          <cell r="AP557">
            <v>0</v>
          </cell>
          <cell r="AQ557">
            <v>0</v>
          </cell>
          <cell r="AS557">
            <v>0</v>
          </cell>
          <cell r="AW557">
            <v>0</v>
          </cell>
          <cell r="AX557">
            <v>0</v>
          </cell>
          <cell r="AZ557">
            <v>0</v>
          </cell>
          <cell r="BD557">
            <v>0</v>
          </cell>
          <cell r="BE557">
            <v>0</v>
          </cell>
          <cell r="BG557">
            <v>0</v>
          </cell>
          <cell r="BK557">
            <v>0.53122999999999998</v>
          </cell>
          <cell r="BL557">
            <v>0</v>
          </cell>
          <cell r="BN557">
            <v>0.3</v>
          </cell>
          <cell r="BR557">
            <v>0</v>
          </cell>
          <cell r="BS557">
            <v>0</v>
          </cell>
          <cell r="BU557">
            <v>0</v>
          </cell>
          <cell r="BY557">
            <v>0</v>
          </cell>
          <cell r="BZ557">
            <v>0</v>
          </cell>
          <cell r="CB557">
            <v>0</v>
          </cell>
          <cell r="CF557">
            <v>0</v>
          </cell>
          <cell r="CG557">
            <v>0</v>
          </cell>
          <cell r="CI557">
            <v>0</v>
          </cell>
          <cell r="CL557">
            <v>0</v>
          </cell>
          <cell r="CM557">
            <v>0.53122999999999998</v>
          </cell>
          <cell r="CN557">
            <v>0</v>
          </cell>
          <cell r="CO557">
            <v>0</v>
          </cell>
          <cell r="CP557">
            <v>0.3</v>
          </cell>
          <cell r="CQ557">
            <v>0</v>
          </cell>
          <cell r="CR557">
            <v>0</v>
          </cell>
          <cell r="CS557">
            <v>0</v>
          </cell>
          <cell r="CT557">
            <v>0</v>
          </cell>
          <cell r="CU557">
            <v>0</v>
          </cell>
          <cell r="CV557">
            <v>0</v>
          </cell>
          <cell r="CW557">
            <v>0</v>
          </cell>
          <cell r="CX557">
            <v>0</v>
          </cell>
          <cell r="CY557">
            <v>0</v>
          </cell>
        </row>
        <row r="558">
          <cell r="A558" t="str">
            <v>1.2.2.187</v>
          </cell>
          <cell r="B558" t="str">
            <v>Реконструкция КЛ-0,4 кВ ТП-448 - пр-д. Первопроходцев, 10</v>
          </cell>
          <cell r="C558" t="str">
            <v>С_1.2.2.187</v>
          </cell>
          <cell r="D558">
            <v>3.1668699999999999</v>
          </cell>
          <cell r="E558">
            <v>0</v>
          </cell>
          <cell r="U558">
            <v>0</v>
          </cell>
          <cell r="V558">
            <v>0</v>
          </cell>
          <cell r="X558">
            <v>0</v>
          </cell>
          <cell r="AB558">
            <v>0</v>
          </cell>
          <cell r="AC558">
            <v>0</v>
          </cell>
          <cell r="AE558">
            <v>0</v>
          </cell>
          <cell r="AI558">
            <v>0</v>
          </cell>
          <cell r="AJ558">
            <v>0</v>
          </cell>
          <cell r="AL558">
            <v>0</v>
          </cell>
          <cell r="AP558">
            <v>0</v>
          </cell>
          <cell r="AQ558">
            <v>0</v>
          </cell>
          <cell r="AS558">
            <v>0</v>
          </cell>
          <cell r="AW558">
            <v>0</v>
          </cell>
          <cell r="AX558">
            <v>0</v>
          </cell>
          <cell r="AZ558">
            <v>0</v>
          </cell>
          <cell r="BD558">
            <v>0</v>
          </cell>
          <cell r="BE558">
            <v>0</v>
          </cell>
          <cell r="BG558">
            <v>0</v>
          </cell>
          <cell r="BK558">
            <v>3.1668699999999999</v>
          </cell>
          <cell r="BL558">
            <v>0</v>
          </cell>
          <cell r="BN558">
            <v>1.98</v>
          </cell>
          <cell r="BR558">
            <v>0</v>
          </cell>
          <cell r="BS558">
            <v>0</v>
          </cell>
          <cell r="BU558">
            <v>0</v>
          </cell>
          <cell r="BY558">
            <v>0</v>
          </cell>
          <cell r="BZ558">
            <v>0</v>
          </cell>
          <cell r="CB558">
            <v>0</v>
          </cell>
          <cell r="CF558">
            <v>0</v>
          </cell>
          <cell r="CG558">
            <v>0</v>
          </cell>
          <cell r="CI558">
            <v>0</v>
          </cell>
          <cell r="CL558">
            <v>0</v>
          </cell>
          <cell r="CM558">
            <v>3.1668699999999999</v>
          </cell>
          <cell r="CN558">
            <v>0</v>
          </cell>
          <cell r="CO558">
            <v>0</v>
          </cell>
          <cell r="CP558">
            <v>1.98</v>
          </cell>
          <cell r="CQ558">
            <v>0</v>
          </cell>
          <cell r="CR558">
            <v>0</v>
          </cell>
          <cell r="CS558">
            <v>0</v>
          </cell>
          <cell r="CT558">
            <v>0</v>
          </cell>
          <cell r="CU558">
            <v>0</v>
          </cell>
          <cell r="CV558">
            <v>0</v>
          </cell>
          <cell r="CW558">
            <v>0</v>
          </cell>
          <cell r="CX558">
            <v>0</v>
          </cell>
          <cell r="CY558">
            <v>0</v>
          </cell>
        </row>
        <row r="559">
          <cell r="A559" t="str">
            <v>1.2.2.188</v>
          </cell>
          <cell r="B559" t="str">
            <v>Реконструкция КЛ-0,4 кВ ТП-502 - ул. Грибоедова, 5</v>
          </cell>
          <cell r="C559" t="str">
            <v>С_1.2.2.188</v>
          </cell>
          <cell r="D559">
            <v>0.43632999999999994</v>
          </cell>
          <cell r="E559">
            <v>0</v>
          </cell>
          <cell r="U559">
            <v>0</v>
          </cell>
          <cell r="V559">
            <v>0</v>
          </cell>
          <cell r="X559">
            <v>0</v>
          </cell>
          <cell r="AB559">
            <v>0</v>
          </cell>
          <cell r="AC559">
            <v>0</v>
          </cell>
          <cell r="AE559">
            <v>0</v>
          </cell>
          <cell r="AI559">
            <v>0</v>
          </cell>
          <cell r="AJ559">
            <v>0</v>
          </cell>
          <cell r="AL559">
            <v>0</v>
          </cell>
          <cell r="AP559">
            <v>0</v>
          </cell>
          <cell r="AQ559">
            <v>0</v>
          </cell>
          <cell r="AS559">
            <v>0</v>
          </cell>
          <cell r="AW559">
            <v>0</v>
          </cell>
          <cell r="AX559">
            <v>0</v>
          </cell>
          <cell r="AZ559">
            <v>0</v>
          </cell>
          <cell r="BD559">
            <v>0</v>
          </cell>
          <cell r="BE559">
            <v>0</v>
          </cell>
          <cell r="BG559">
            <v>0</v>
          </cell>
          <cell r="BK559">
            <v>0.43632999999999994</v>
          </cell>
          <cell r="BL559">
            <v>0</v>
          </cell>
          <cell r="BN559">
            <v>0.24</v>
          </cell>
          <cell r="BR559">
            <v>0</v>
          </cell>
          <cell r="BS559">
            <v>0</v>
          </cell>
          <cell r="BU559">
            <v>0</v>
          </cell>
          <cell r="BY559">
            <v>0</v>
          </cell>
          <cell r="BZ559">
            <v>0</v>
          </cell>
          <cell r="CB559">
            <v>0</v>
          </cell>
          <cell r="CF559">
            <v>0</v>
          </cell>
          <cell r="CG559">
            <v>0</v>
          </cell>
          <cell r="CI559">
            <v>0</v>
          </cell>
          <cell r="CL559">
            <v>0</v>
          </cell>
          <cell r="CM559">
            <v>0.43632999999999994</v>
          </cell>
          <cell r="CN559">
            <v>0</v>
          </cell>
          <cell r="CO559">
            <v>0</v>
          </cell>
          <cell r="CP559">
            <v>0.24</v>
          </cell>
          <cell r="CQ559">
            <v>0</v>
          </cell>
          <cell r="CR559">
            <v>0</v>
          </cell>
          <cell r="CS559">
            <v>0</v>
          </cell>
          <cell r="CT559">
            <v>0</v>
          </cell>
          <cell r="CU559">
            <v>0</v>
          </cell>
          <cell r="CV559">
            <v>0</v>
          </cell>
          <cell r="CW559">
            <v>0</v>
          </cell>
          <cell r="CX559">
            <v>0</v>
          </cell>
          <cell r="CY559">
            <v>0</v>
          </cell>
        </row>
        <row r="560">
          <cell r="A560" t="str">
            <v>1.2.2.189</v>
          </cell>
          <cell r="B560" t="str">
            <v>Реконструкция КЛ-0,4 кВ ТП-502 - ул. Грибоедова, 9</v>
          </cell>
          <cell r="C560" t="str">
            <v>С_1.2.2.189</v>
          </cell>
          <cell r="D560">
            <v>0.31017</v>
          </cell>
          <cell r="E560">
            <v>0</v>
          </cell>
          <cell r="U560">
            <v>0</v>
          </cell>
          <cell r="V560">
            <v>0</v>
          </cell>
          <cell r="X560">
            <v>0</v>
          </cell>
          <cell r="AB560">
            <v>0</v>
          </cell>
          <cell r="AC560">
            <v>0</v>
          </cell>
          <cell r="AE560">
            <v>0</v>
          </cell>
          <cell r="AI560">
            <v>0</v>
          </cell>
          <cell r="AJ560">
            <v>0</v>
          </cell>
          <cell r="AL560">
            <v>0</v>
          </cell>
          <cell r="AP560">
            <v>0</v>
          </cell>
          <cell r="AQ560">
            <v>0</v>
          </cell>
          <cell r="AS560">
            <v>0</v>
          </cell>
          <cell r="AW560">
            <v>0</v>
          </cell>
          <cell r="AX560">
            <v>0</v>
          </cell>
          <cell r="AZ560">
            <v>0</v>
          </cell>
          <cell r="BD560">
            <v>0</v>
          </cell>
          <cell r="BE560">
            <v>0</v>
          </cell>
          <cell r="BG560">
            <v>0</v>
          </cell>
          <cell r="BK560">
            <v>0.31017</v>
          </cell>
          <cell r="BL560">
            <v>0</v>
          </cell>
          <cell r="BN560">
            <v>0.16</v>
          </cell>
          <cell r="BR560">
            <v>0</v>
          </cell>
          <cell r="BS560">
            <v>0</v>
          </cell>
          <cell r="BU560">
            <v>0</v>
          </cell>
          <cell r="BY560">
            <v>0</v>
          </cell>
          <cell r="BZ560">
            <v>0</v>
          </cell>
          <cell r="CB560">
            <v>0</v>
          </cell>
          <cell r="CF560">
            <v>0</v>
          </cell>
          <cell r="CG560">
            <v>0</v>
          </cell>
          <cell r="CI560">
            <v>0</v>
          </cell>
          <cell r="CL560">
            <v>0</v>
          </cell>
          <cell r="CM560">
            <v>0.31017</v>
          </cell>
          <cell r="CN560">
            <v>0</v>
          </cell>
          <cell r="CO560">
            <v>0</v>
          </cell>
          <cell r="CP560">
            <v>0.16</v>
          </cell>
          <cell r="CQ560">
            <v>0</v>
          </cell>
          <cell r="CR560">
            <v>0</v>
          </cell>
          <cell r="CS560">
            <v>0</v>
          </cell>
          <cell r="CT560">
            <v>0</v>
          </cell>
          <cell r="CU560">
            <v>0</v>
          </cell>
          <cell r="CV560">
            <v>0</v>
          </cell>
          <cell r="CW560">
            <v>0</v>
          </cell>
          <cell r="CX560">
            <v>0</v>
          </cell>
          <cell r="CY560">
            <v>0</v>
          </cell>
        </row>
        <row r="561">
          <cell r="A561" t="str">
            <v>1.2.2.190</v>
          </cell>
          <cell r="B561" t="str">
            <v>Реконструкция КЛ-0,4 кВ ТП-504 - ул. Грибоедова, 11</v>
          </cell>
          <cell r="C561" t="str">
            <v>С_1.2.2.190</v>
          </cell>
          <cell r="D561">
            <v>0.37326999999999999</v>
          </cell>
          <cell r="E561">
            <v>0</v>
          </cell>
          <cell r="U561">
            <v>0</v>
          </cell>
          <cell r="V561">
            <v>0</v>
          </cell>
          <cell r="X561">
            <v>0</v>
          </cell>
          <cell r="AB561">
            <v>0</v>
          </cell>
          <cell r="AC561">
            <v>0</v>
          </cell>
          <cell r="AE561">
            <v>0</v>
          </cell>
          <cell r="AI561">
            <v>0</v>
          </cell>
          <cell r="AJ561">
            <v>0</v>
          </cell>
          <cell r="AL561">
            <v>0</v>
          </cell>
          <cell r="AP561">
            <v>0</v>
          </cell>
          <cell r="AQ561">
            <v>0</v>
          </cell>
          <cell r="AS561">
            <v>0</v>
          </cell>
          <cell r="AW561">
            <v>0</v>
          </cell>
          <cell r="AX561">
            <v>0</v>
          </cell>
          <cell r="AZ561">
            <v>0</v>
          </cell>
          <cell r="BD561">
            <v>0</v>
          </cell>
          <cell r="BE561">
            <v>0</v>
          </cell>
          <cell r="BG561">
            <v>0</v>
          </cell>
          <cell r="BK561">
            <v>0.37326999999999999</v>
          </cell>
          <cell r="BL561">
            <v>0</v>
          </cell>
          <cell r="BN561">
            <v>0.2</v>
          </cell>
          <cell r="BR561">
            <v>0</v>
          </cell>
          <cell r="BS561">
            <v>0</v>
          </cell>
          <cell r="BU561">
            <v>0</v>
          </cell>
          <cell r="BY561">
            <v>0</v>
          </cell>
          <cell r="BZ561">
            <v>0</v>
          </cell>
          <cell r="CB561">
            <v>0</v>
          </cell>
          <cell r="CF561">
            <v>0</v>
          </cell>
          <cell r="CG561">
            <v>0</v>
          </cell>
          <cell r="CI561">
            <v>0</v>
          </cell>
          <cell r="CL561">
            <v>0</v>
          </cell>
          <cell r="CM561">
            <v>0.37326999999999999</v>
          </cell>
          <cell r="CN561">
            <v>0</v>
          </cell>
          <cell r="CO561">
            <v>0</v>
          </cell>
          <cell r="CP561">
            <v>0.2</v>
          </cell>
          <cell r="CQ561">
            <v>0</v>
          </cell>
          <cell r="CR561">
            <v>0</v>
          </cell>
          <cell r="CS561">
            <v>0</v>
          </cell>
          <cell r="CT561">
            <v>0</v>
          </cell>
          <cell r="CU561">
            <v>0</v>
          </cell>
          <cell r="CV561">
            <v>0</v>
          </cell>
          <cell r="CW561">
            <v>0</v>
          </cell>
          <cell r="CX561">
            <v>0</v>
          </cell>
          <cell r="CY561">
            <v>0</v>
          </cell>
        </row>
        <row r="562">
          <cell r="A562" t="str">
            <v>1.2.2.191</v>
          </cell>
          <cell r="B562" t="str">
            <v>Реконструкция КЛ-0,4 кВ ТП-505 - ул. Толстого, 18</v>
          </cell>
          <cell r="C562" t="str">
            <v>С_1.2.2.191</v>
          </cell>
          <cell r="D562">
            <v>0.39013999999999999</v>
          </cell>
          <cell r="E562">
            <v>0</v>
          </cell>
          <cell r="U562">
            <v>0</v>
          </cell>
          <cell r="V562">
            <v>0</v>
          </cell>
          <cell r="X562">
            <v>0</v>
          </cell>
          <cell r="AB562">
            <v>0</v>
          </cell>
          <cell r="AC562">
            <v>0</v>
          </cell>
          <cell r="AE562">
            <v>0</v>
          </cell>
          <cell r="AI562">
            <v>0</v>
          </cell>
          <cell r="AJ562">
            <v>0</v>
          </cell>
          <cell r="AL562">
            <v>0</v>
          </cell>
          <cell r="AP562">
            <v>0</v>
          </cell>
          <cell r="AQ562">
            <v>0</v>
          </cell>
          <cell r="AS562">
            <v>0</v>
          </cell>
          <cell r="AW562">
            <v>0</v>
          </cell>
          <cell r="AX562">
            <v>0</v>
          </cell>
          <cell r="AZ562">
            <v>0</v>
          </cell>
          <cell r="BD562">
            <v>0</v>
          </cell>
          <cell r="BE562">
            <v>0</v>
          </cell>
          <cell r="BG562">
            <v>0</v>
          </cell>
          <cell r="BK562">
            <v>0.39013999999999999</v>
          </cell>
          <cell r="BL562">
            <v>0</v>
          </cell>
          <cell r="BN562">
            <v>0.21</v>
          </cell>
          <cell r="BR562">
            <v>0</v>
          </cell>
          <cell r="BS562">
            <v>0</v>
          </cell>
          <cell r="BU562">
            <v>0</v>
          </cell>
          <cell r="BY562">
            <v>0</v>
          </cell>
          <cell r="BZ562">
            <v>0</v>
          </cell>
          <cell r="CB562">
            <v>0</v>
          </cell>
          <cell r="CF562">
            <v>0</v>
          </cell>
          <cell r="CG562">
            <v>0</v>
          </cell>
          <cell r="CI562">
            <v>0</v>
          </cell>
          <cell r="CL562">
            <v>0</v>
          </cell>
          <cell r="CM562">
            <v>0.39013999999999999</v>
          </cell>
          <cell r="CN562">
            <v>0</v>
          </cell>
          <cell r="CO562">
            <v>0</v>
          </cell>
          <cell r="CP562">
            <v>0.21</v>
          </cell>
          <cell r="CQ562">
            <v>0</v>
          </cell>
          <cell r="CR562">
            <v>0</v>
          </cell>
          <cell r="CS562">
            <v>0</v>
          </cell>
          <cell r="CT562">
            <v>0</v>
          </cell>
          <cell r="CU562">
            <v>0</v>
          </cell>
          <cell r="CV562">
            <v>0</v>
          </cell>
          <cell r="CW562">
            <v>0</v>
          </cell>
          <cell r="CX562">
            <v>0</v>
          </cell>
          <cell r="CY562">
            <v>0</v>
          </cell>
        </row>
        <row r="563">
          <cell r="A563" t="str">
            <v>1.2.2.192</v>
          </cell>
          <cell r="B563" t="str">
            <v>Реконструкция КЛ-0,4 кВ ТП-505 - ул. Толстого, 24</v>
          </cell>
          <cell r="C563" t="str">
            <v>С_1.2.2.192</v>
          </cell>
          <cell r="D563">
            <v>0.43632999999999994</v>
          </cell>
          <cell r="E563">
            <v>0</v>
          </cell>
          <cell r="U563">
            <v>0</v>
          </cell>
          <cell r="V563">
            <v>0</v>
          </cell>
          <cell r="X563">
            <v>0</v>
          </cell>
          <cell r="AB563">
            <v>0</v>
          </cell>
          <cell r="AC563">
            <v>0</v>
          </cell>
          <cell r="AE563">
            <v>0</v>
          </cell>
          <cell r="AI563">
            <v>0</v>
          </cell>
          <cell r="AJ563">
            <v>0</v>
          </cell>
          <cell r="AL563">
            <v>0</v>
          </cell>
          <cell r="AP563">
            <v>0</v>
          </cell>
          <cell r="AQ563">
            <v>0</v>
          </cell>
          <cell r="AS563">
            <v>0</v>
          </cell>
          <cell r="AW563">
            <v>0</v>
          </cell>
          <cell r="AX563">
            <v>0</v>
          </cell>
          <cell r="AZ563">
            <v>0</v>
          </cell>
          <cell r="BD563">
            <v>0</v>
          </cell>
          <cell r="BE563">
            <v>0</v>
          </cell>
          <cell r="BG563">
            <v>0</v>
          </cell>
          <cell r="BK563">
            <v>0.43632999999999994</v>
          </cell>
          <cell r="BL563">
            <v>0</v>
          </cell>
          <cell r="BN563">
            <v>0.24</v>
          </cell>
          <cell r="BR563">
            <v>0</v>
          </cell>
          <cell r="BS563">
            <v>0</v>
          </cell>
          <cell r="BU563">
            <v>0</v>
          </cell>
          <cell r="BY563">
            <v>0</v>
          </cell>
          <cell r="BZ563">
            <v>0</v>
          </cell>
          <cell r="CB563">
            <v>0</v>
          </cell>
          <cell r="CF563">
            <v>0</v>
          </cell>
          <cell r="CG563">
            <v>0</v>
          </cell>
          <cell r="CI563">
            <v>0</v>
          </cell>
          <cell r="CL563">
            <v>0</v>
          </cell>
          <cell r="CM563">
            <v>0.43632999999999994</v>
          </cell>
          <cell r="CN563">
            <v>0</v>
          </cell>
          <cell r="CO563">
            <v>0</v>
          </cell>
          <cell r="CP563">
            <v>0.24</v>
          </cell>
          <cell r="CQ563">
            <v>0</v>
          </cell>
          <cell r="CR563">
            <v>0</v>
          </cell>
          <cell r="CS563">
            <v>0</v>
          </cell>
          <cell r="CT563">
            <v>0</v>
          </cell>
          <cell r="CU563">
            <v>0</v>
          </cell>
          <cell r="CV563">
            <v>0</v>
          </cell>
          <cell r="CW563">
            <v>0</v>
          </cell>
          <cell r="CX563">
            <v>0</v>
          </cell>
          <cell r="CY563">
            <v>0</v>
          </cell>
        </row>
        <row r="564">
          <cell r="A564" t="str">
            <v>1.2.2.193</v>
          </cell>
          <cell r="B564" t="str">
            <v>Реконструкция КЛ-0,4 кВ ТП-508 - ул. Грибоедова, 1</v>
          </cell>
          <cell r="C564" t="str">
            <v>С_1.2.2.193</v>
          </cell>
          <cell r="D564">
            <v>0.68732000000000004</v>
          </cell>
          <cell r="E564">
            <v>0</v>
          </cell>
          <cell r="U564">
            <v>0</v>
          </cell>
          <cell r="V564">
            <v>0</v>
          </cell>
          <cell r="X564">
            <v>0</v>
          </cell>
          <cell r="AB564">
            <v>0</v>
          </cell>
          <cell r="AC564">
            <v>0</v>
          </cell>
          <cell r="AE564">
            <v>0</v>
          </cell>
          <cell r="AI564">
            <v>0</v>
          </cell>
          <cell r="AJ564">
            <v>0</v>
          </cell>
          <cell r="AL564">
            <v>0</v>
          </cell>
          <cell r="AP564">
            <v>0</v>
          </cell>
          <cell r="AQ564">
            <v>0</v>
          </cell>
          <cell r="AS564">
            <v>0</v>
          </cell>
          <cell r="AW564">
            <v>0</v>
          </cell>
          <cell r="AX564">
            <v>0</v>
          </cell>
          <cell r="AZ564">
            <v>0</v>
          </cell>
          <cell r="BD564">
            <v>0</v>
          </cell>
          <cell r="BE564">
            <v>0</v>
          </cell>
          <cell r="BG564">
            <v>0</v>
          </cell>
          <cell r="BK564">
            <v>0.68732000000000004</v>
          </cell>
          <cell r="BL564">
            <v>0</v>
          </cell>
          <cell r="BN564">
            <v>0.4</v>
          </cell>
          <cell r="BR564">
            <v>0</v>
          </cell>
          <cell r="BS564">
            <v>0</v>
          </cell>
          <cell r="BU564">
            <v>0</v>
          </cell>
          <cell r="BY564">
            <v>0</v>
          </cell>
          <cell r="BZ564">
            <v>0</v>
          </cell>
          <cell r="CB564">
            <v>0</v>
          </cell>
          <cell r="CF564">
            <v>0</v>
          </cell>
          <cell r="CG564">
            <v>0</v>
          </cell>
          <cell r="CI564">
            <v>0</v>
          </cell>
          <cell r="CL564">
            <v>0</v>
          </cell>
          <cell r="CM564">
            <v>0.68732000000000004</v>
          </cell>
          <cell r="CN564">
            <v>0</v>
          </cell>
          <cell r="CO564">
            <v>0</v>
          </cell>
          <cell r="CP564">
            <v>0.4</v>
          </cell>
          <cell r="CQ564">
            <v>0</v>
          </cell>
          <cell r="CR564">
            <v>0</v>
          </cell>
          <cell r="CS564">
            <v>0</v>
          </cell>
          <cell r="CT564">
            <v>0</v>
          </cell>
          <cell r="CU564">
            <v>0</v>
          </cell>
          <cell r="CV564">
            <v>0</v>
          </cell>
          <cell r="CW564">
            <v>0</v>
          </cell>
          <cell r="CX564">
            <v>0</v>
          </cell>
          <cell r="CY564">
            <v>0</v>
          </cell>
        </row>
        <row r="565">
          <cell r="A565" t="str">
            <v>1.2.2.194</v>
          </cell>
          <cell r="B565" t="str">
            <v>Реконструкция КЛ-0,4 кВ ТП-508 - ул. Крылова, 13</v>
          </cell>
          <cell r="C565" t="str">
            <v>С_1.2.2.194</v>
          </cell>
          <cell r="D565">
            <v>1.0035399999999999</v>
          </cell>
          <cell r="E565">
            <v>0</v>
          </cell>
          <cell r="U565">
            <v>0</v>
          </cell>
          <cell r="V565">
            <v>0</v>
          </cell>
          <cell r="X565">
            <v>0</v>
          </cell>
          <cell r="AB565">
            <v>0</v>
          </cell>
          <cell r="AC565">
            <v>0</v>
          </cell>
          <cell r="AE565">
            <v>0</v>
          </cell>
          <cell r="AI565">
            <v>0</v>
          </cell>
          <cell r="AJ565">
            <v>0</v>
          </cell>
          <cell r="AL565">
            <v>0</v>
          </cell>
          <cell r="AP565">
            <v>0</v>
          </cell>
          <cell r="AQ565">
            <v>0</v>
          </cell>
          <cell r="AS565">
            <v>0</v>
          </cell>
          <cell r="AW565">
            <v>0</v>
          </cell>
          <cell r="AX565">
            <v>0</v>
          </cell>
          <cell r="AZ565">
            <v>0</v>
          </cell>
          <cell r="BD565">
            <v>0</v>
          </cell>
          <cell r="BE565">
            <v>0</v>
          </cell>
          <cell r="BG565">
            <v>0</v>
          </cell>
          <cell r="BK565">
            <v>1.0035399999999999</v>
          </cell>
          <cell r="BL565">
            <v>0</v>
          </cell>
          <cell r="BN565">
            <v>0.6</v>
          </cell>
          <cell r="BR565">
            <v>0</v>
          </cell>
          <cell r="BS565">
            <v>0</v>
          </cell>
          <cell r="BU565">
            <v>0</v>
          </cell>
          <cell r="BY565">
            <v>0</v>
          </cell>
          <cell r="BZ565">
            <v>0</v>
          </cell>
          <cell r="CB565">
            <v>0</v>
          </cell>
          <cell r="CF565">
            <v>0</v>
          </cell>
          <cell r="CG565">
            <v>0</v>
          </cell>
          <cell r="CI565">
            <v>0</v>
          </cell>
          <cell r="CL565">
            <v>0</v>
          </cell>
          <cell r="CM565">
            <v>1.0035399999999999</v>
          </cell>
          <cell r="CN565">
            <v>0</v>
          </cell>
          <cell r="CO565">
            <v>0</v>
          </cell>
          <cell r="CP565">
            <v>0.6</v>
          </cell>
          <cell r="CQ565">
            <v>0</v>
          </cell>
          <cell r="CR565">
            <v>0</v>
          </cell>
          <cell r="CS565">
            <v>0</v>
          </cell>
          <cell r="CT565">
            <v>0</v>
          </cell>
          <cell r="CU565">
            <v>0</v>
          </cell>
          <cell r="CV565">
            <v>0</v>
          </cell>
          <cell r="CW565">
            <v>0</v>
          </cell>
          <cell r="CX565">
            <v>0</v>
          </cell>
          <cell r="CY565">
            <v>0</v>
          </cell>
        </row>
        <row r="566">
          <cell r="A566" t="str">
            <v>1.2.2.195</v>
          </cell>
          <cell r="B566" t="str">
            <v>Реконструкция КЛ-0,4 кВ ТП-508 - ул. Крылова, 15</v>
          </cell>
          <cell r="C566" t="str">
            <v>С_1.2.2.195</v>
          </cell>
          <cell r="D566">
            <v>0.43632999999999994</v>
          </cell>
          <cell r="E566">
            <v>0</v>
          </cell>
          <cell r="U566">
            <v>0</v>
          </cell>
          <cell r="V566">
            <v>0</v>
          </cell>
          <cell r="X566">
            <v>0</v>
          </cell>
          <cell r="AB566">
            <v>0</v>
          </cell>
          <cell r="AC566">
            <v>0</v>
          </cell>
          <cell r="AE566">
            <v>0</v>
          </cell>
          <cell r="AI566">
            <v>0</v>
          </cell>
          <cell r="AJ566">
            <v>0</v>
          </cell>
          <cell r="AL566">
            <v>0</v>
          </cell>
          <cell r="AP566">
            <v>0</v>
          </cell>
          <cell r="AQ566">
            <v>0</v>
          </cell>
          <cell r="AS566">
            <v>0</v>
          </cell>
          <cell r="AW566">
            <v>0</v>
          </cell>
          <cell r="AX566">
            <v>0</v>
          </cell>
          <cell r="AZ566">
            <v>0</v>
          </cell>
          <cell r="BD566">
            <v>0</v>
          </cell>
          <cell r="BE566">
            <v>0</v>
          </cell>
          <cell r="BG566">
            <v>0</v>
          </cell>
          <cell r="BK566">
            <v>0.43632999999999994</v>
          </cell>
          <cell r="BL566">
            <v>0</v>
          </cell>
          <cell r="BN566">
            <v>0.24</v>
          </cell>
          <cell r="BR566">
            <v>0</v>
          </cell>
          <cell r="BS566">
            <v>0</v>
          </cell>
          <cell r="BU566">
            <v>0</v>
          </cell>
          <cell r="BY566">
            <v>0</v>
          </cell>
          <cell r="BZ566">
            <v>0</v>
          </cell>
          <cell r="CB566">
            <v>0</v>
          </cell>
          <cell r="CF566">
            <v>0</v>
          </cell>
          <cell r="CG566">
            <v>0</v>
          </cell>
          <cell r="CI566">
            <v>0</v>
          </cell>
          <cell r="CL566">
            <v>0</v>
          </cell>
          <cell r="CM566">
            <v>0.43632999999999994</v>
          </cell>
          <cell r="CN566">
            <v>0</v>
          </cell>
          <cell r="CO566">
            <v>0</v>
          </cell>
          <cell r="CP566">
            <v>0.24</v>
          </cell>
          <cell r="CQ566">
            <v>0</v>
          </cell>
          <cell r="CR566">
            <v>0</v>
          </cell>
          <cell r="CS566">
            <v>0</v>
          </cell>
          <cell r="CT566">
            <v>0</v>
          </cell>
          <cell r="CU566">
            <v>0</v>
          </cell>
          <cell r="CV566">
            <v>0</v>
          </cell>
          <cell r="CW566">
            <v>0</v>
          </cell>
          <cell r="CX566">
            <v>0</v>
          </cell>
          <cell r="CY566">
            <v>0</v>
          </cell>
        </row>
        <row r="567">
          <cell r="A567" t="str">
            <v>1.2.2.196</v>
          </cell>
          <cell r="B567" t="str">
            <v>Реконструкция КЛ-0,4 кВ ТП-473 - ЦТП-61</v>
          </cell>
          <cell r="C567" t="str">
            <v>С_1.2.2.196</v>
          </cell>
          <cell r="D567">
            <v>0.40548000000000001</v>
          </cell>
          <cell r="E567">
            <v>0</v>
          </cell>
          <cell r="U567">
            <v>0</v>
          </cell>
          <cell r="V567">
            <v>0</v>
          </cell>
          <cell r="X567">
            <v>0</v>
          </cell>
          <cell r="AB567">
            <v>0</v>
          </cell>
          <cell r="AC567">
            <v>0</v>
          </cell>
          <cell r="AE567">
            <v>0</v>
          </cell>
          <cell r="AI567">
            <v>0</v>
          </cell>
          <cell r="AJ567">
            <v>0</v>
          </cell>
          <cell r="AL567">
            <v>0</v>
          </cell>
          <cell r="AP567">
            <v>0</v>
          </cell>
          <cell r="AQ567">
            <v>0</v>
          </cell>
          <cell r="AS567">
            <v>0</v>
          </cell>
          <cell r="AW567">
            <v>0</v>
          </cell>
          <cell r="AX567">
            <v>0</v>
          </cell>
          <cell r="AZ567">
            <v>0</v>
          </cell>
          <cell r="BD567">
            <v>0</v>
          </cell>
          <cell r="BE567">
            <v>0</v>
          </cell>
          <cell r="BG567">
            <v>0</v>
          </cell>
          <cell r="BK567">
            <v>0.40548000000000001</v>
          </cell>
          <cell r="BL567">
            <v>0</v>
          </cell>
          <cell r="BN567">
            <v>0.22</v>
          </cell>
          <cell r="BR567">
            <v>0</v>
          </cell>
          <cell r="BS567">
            <v>0</v>
          </cell>
          <cell r="BU567">
            <v>0</v>
          </cell>
          <cell r="BY567">
            <v>0</v>
          </cell>
          <cell r="BZ567">
            <v>0</v>
          </cell>
          <cell r="CB567">
            <v>0</v>
          </cell>
          <cell r="CF567">
            <v>0</v>
          </cell>
          <cell r="CG567">
            <v>0</v>
          </cell>
          <cell r="CI567">
            <v>0</v>
          </cell>
          <cell r="CL567">
            <v>0</v>
          </cell>
          <cell r="CM567">
            <v>0.40548000000000001</v>
          </cell>
          <cell r="CN567">
            <v>0</v>
          </cell>
          <cell r="CO567">
            <v>0</v>
          </cell>
          <cell r="CP567">
            <v>0.22</v>
          </cell>
          <cell r="CQ567">
            <v>0</v>
          </cell>
          <cell r="CR567">
            <v>0</v>
          </cell>
          <cell r="CS567">
            <v>0</v>
          </cell>
          <cell r="CT567">
            <v>0</v>
          </cell>
          <cell r="CU567">
            <v>0</v>
          </cell>
          <cell r="CV567">
            <v>0</v>
          </cell>
          <cell r="CW567">
            <v>0</v>
          </cell>
          <cell r="CX567">
            <v>0</v>
          </cell>
          <cell r="CY567">
            <v>0</v>
          </cell>
        </row>
        <row r="568">
          <cell r="A568" t="str">
            <v>1.2.2.197</v>
          </cell>
          <cell r="B568" t="str">
            <v>Воздушные линии 6/10кВ</v>
          </cell>
          <cell r="C568" t="str">
            <v>С_1.2.2.197</v>
          </cell>
          <cell r="D568">
            <v>0</v>
          </cell>
          <cell r="E568">
            <v>0</v>
          </cell>
          <cell r="U568">
            <v>0</v>
          </cell>
          <cell r="V568">
            <v>0</v>
          </cell>
          <cell r="X568">
            <v>0</v>
          </cell>
          <cell r="AB568">
            <v>0</v>
          </cell>
          <cell r="AC568">
            <v>0</v>
          </cell>
          <cell r="AE568">
            <v>0</v>
          </cell>
          <cell r="AI568">
            <v>0</v>
          </cell>
          <cell r="AJ568">
            <v>0</v>
          </cell>
          <cell r="AL568">
            <v>0</v>
          </cell>
          <cell r="AP568">
            <v>0</v>
          </cell>
          <cell r="AQ568">
            <v>0</v>
          </cell>
          <cell r="AS568">
            <v>0</v>
          </cell>
          <cell r="AW568">
            <v>0</v>
          </cell>
          <cell r="AX568">
            <v>0</v>
          </cell>
          <cell r="AZ568">
            <v>0</v>
          </cell>
          <cell r="BD568">
            <v>0</v>
          </cell>
          <cell r="BE568">
            <v>0</v>
          </cell>
          <cell r="BG568">
            <v>0</v>
          </cell>
          <cell r="BK568">
            <v>0</v>
          </cell>
          <cell r="BL568">
            <v>0</v>
          </cell>
          <cell r="BN568">
            <v>0</v>
          </cell>
          <cell r="BR568">
            <v>0</v>
          </cell>
          <cell r="BS568">
            <v>0</v>
          </cell>
          <cell r="BU568">
            <v>0</v>
          </cell>
          <cell r="BY568">
            <v>0</v>
          </cell>
          <cell r="BZ568">
            <v>0</v>
          </cell>
          <cell r="CB568">
            <v>0</v>
          </cell>
          <cell r="CF568">
            <v>0</v>
          </cell>
          <cell r="CG568">
            <v>0</v>
          </cell>
          <cell r="CI568">
            <v>0</v>
          </cell>
          <cell r="CL568">
            <v>0</v>
          </cell>
          <cell r="CM568">
            <v>0</v>
          </cell>
          <cell r="CN568">
            <v>0</v>
          </cell>
          <cell r="CO568">
            <v>0</v>
          </cell>
          <cell r="CP568">
            <v>0</v>
          </cell>
          <cell r="CQ568">
            <v>0</v>
          </cell>
          <cell r="CR568">
            <v>0</v>
          </cell>
          <cell r="CS568">
            <v>0</v>
          </cell>
          <cell r="CT568">
            <v>0</v>
          </cell>
          <cell r="CU568">
            <v>0</v>
          </cell>
          <cell r="CV568">
            <v>0</v>
          </cell>
          <cell r="CW568">
            <v>0</v>
          </cell>
          <cell r="CX568">
            <v>0</v>
          </cell>
          <cell r="CY568">
            <v>0</v>
          </cell>
        </row>
        <row r="569">
          <cell r="A569" t="str">
            <v>1.2.2.198</v>
          </cell>
          <cell r="B569" t="str">
            <v xml:space="preserve">Реконструкция ВЛ-10 кВ ПС-5-РП-137 </v>
          </cell>
          <cell r="C569" t="str">
            <v>С_1.2.2.198</v>
          </cell>
          <cell r="D569">
            <v>1.6337899999999999</v>
          </cell>
          <cell r="E569">
            <v>0</v>
          </cell>
          <cell r="U569">
            <v>0</v>
          </cell>
          <cell r="V569">
            <v>0</v>
          </cell>
          <cell r="X569">
            <v>0</v>
          </cell>
          <cell r="AB569">
            <v>0</v>
          </cell>
          <cell r="AC569">
            <v>0</v>
          </cell>
          <cell r="AE569">
            <v>0</v>
          </cell>
          <cell r="AI569">
            <v>1.6337899999999999</v>
          </cell>
          <cell r="AJ569">
            <v>0</v>
          </cell>
          <cell r="AL569">
            <v>1.2</v>
          </cell>
          <cell r="AP569">
            <v>0</v>
          </cell>
          <cell r="AQ569">
            <v>0</v>
          </cell>
          <cell r="AS569">
            <v>0</v>
          </cell>
          <cell r="AW569">
            <v>0</v>
          </cell>
          <cell r="AX569">
            <v>0</v>
          </cell>
          <cell r="AZ569">
            <v>0</v>
          </cell>
          <cell r="BD569">
            <v>0</v>
          </cell>
          <cell r="BE569">
            <v>0</v>
          </cell>
          <cell r="BG569">
            <v>0</v>
          </cell>
          <cell r="BK569">
            <v>0</v>
          </cell>
          <cell r="BL569">
            <v>0</v>
          </cell>
          <cell r="BN569">
            <v>0</v>
          </cell>
          <cell r="BR569">
            <v>0</v>
          </cell>
          <cell r="BS569">
            <v>0</v>
          </cell>
          <cell r="BU569">
            <v>0</v>
          </cell>
          <cell r="BY569">
            <v>0</v>
          </cell>
          <cell r="BZ569">
            <v>0</v>
          </cell>
          <cell r="CB569">
            <v>0</v>
          </cell>
          <cell r="CF569">
            <v>0</v>
          </cell>
          <cell r="CG569">
            <v>0</v>
          </cell>
          <cell r="CI569">
            <v>0</v>
          </cell>
          <cell r="CL569">
            <v>0</v>
          </cell>
          <cell r="CM569">
            <v>1.6337899999999999</v>
          </cell>
          <cell r="CN569">
            <v>0</v>
          </cell>
          <cell r="CO569">
            <v>0</v>
          </cell>
          <cell r="CP569">
            <v>1.2</v>
          </cell>
          <cell r="CQ569">
            <v>0</v>
          </cell>
          <cell r="CR569">
            <v>0</v>
          </cell>
          <cell r="CS569">
            <v>0</v>
          </cell>
          <cell r="CT569">
            <v>0</v>
          </cell>
          <cell r="CU569">
            <v>0</v>
          </cell>
          <cell r="CV569">
            <v>0</v>
          </cell>
          <cell r="CW569">
            <v>0</v>
          </cell>
          <cell r="CX569">
            <v>0</v>
          </cell>
          <cell r="CY569">
            <v>0</v>
          </cell>
        </row>
        <row r="570">
          <cell r="A570" t="str">
            <v>1.2.2.199</v>
          </cell>
          <cell r="B570" t="str">
            <v xml:space="preserve">Реконструкция ВЛ-10кв ПС-9 ф. 17 от п.на  КТПН-635,636 ,639  </v>
          </cell>
          <cell r="C570" t="str">
            <v>С_1.2.2.199</v>
          </cell>
          <cell r="D570">
            <v>1.3466400000000001</v>
          </cell>
          <cell r="E570">
            <v>0</v>
          </cell>
          <cell r="U570">
            <v>0</v>
          </cell>
          <cell r="V570">
            <v>0</v>
          </cell>
          <cell r="X570">
            <v>0</v>
          </cell>
          <cell r="AB570">
            <v>0</v>
          </cell>
          <cell r="AC570">
            <v>0</v>
          </cell>
          <cell r="AE570">
            <v>0</v>
          </cell>
          <cell r="AI570">
            <v>1.3466400000000001</v>
          </cell>
          <cell r="AJ570">
            <v>0</v>
          </cell>
          <cell r="AL570">
            <v>0.997</v>
          </cell>
          <cell r="AP570">
            <v>0</v>
          </cell>
          <cell r="AQ570">
            <v>0</v>
          </cell>
          <cell r="AS570">
            <v>0</v>
          </cell>
          <cell r="AW570">
            <v>0</v>
          </cell>
          <cell r="AX570">
            <v>0</v>
          </cell>
          <cell r="AZ570">
            <v>0</v>
          </cell>
          <cell r="BD570">
            <v>0</v>
          </cell>
          <cell r="BE570">
            <v>0</v>
          </cell>
          <cell r="BG570">
            <v>0</v>
          </cell>
          <cell r="BK570">
            <v>0</v>
          </cell>
          <cell r="BL570">
            <v>0</v>
          </cell>
          <cell r="BN570">
            <v>0</v>
          </cell>
          <cell r="BR570">
            <v>0</v>
          </cell>
          <cell r="BS570">
            <v>0</v>
          </cell>
          <cell r="BU570">
            <v>0</v>
          </cell>
          <cell r="BY570">
            <v>0</v>
          </cell>
          <cell r="BZ570">
            <v>0</v>
          </cell>
          <cell r="CB570">
            <v>0</v>
          </cell>
          <cell r="CF570">
            <v>0</v>
          </cell>
          <cell r="CG570">
            <v>0</v>
          </cell>
          <cell r="CI570">
            <v>0</v>
          </cell>
          <cell r="CL570">
            <v>0</v>
          </cell>
          <cell r="CM570">
            <v>1.3466400000000001</v>
          </cell>
          <cell r="CN570">
            <v>0</v>
          </cell>
          <cell r="CO570">
            <v>0</v>
          </cell>
          <cell r="CP570">
            <v>0.997</v>
          </cell>
          <cell r="CQ570">
            <v>0</v>
          </cell>
          <cell r="CR570">
            <v>0</v>
          </cell>
          <cell r="CS570">
            <v>0</v>
          </cell>
          <cell r="CT570">
            <v>0</v>
          </cell>
          <cell r="CU570">
            <v>0</v>
          </cell>
          <cell r="CV570">
            <v>0</v>
          </cell>
          <cell r="CW570">
            <v>0</v>
          </cell>
          <cell r="CX570">
            <v>0</v>
          </cell>
          <cell r="CY570">
            <v>0</v>
          </cell>
        </row>
        <row r="571">
          <cell r="A571" t="str">
            <v>1.2.2.200</v>
          </cell>
          <cell r="B571" t="str">
            <v>Реконструкция ВЛ-10кв  от ПС-9  ф.17 РП-124   эск-16 (ВЛ-10 кВ ф. Черный Мыс-307 до оп. №9)</v>
          </cell>
          <cell r="C571" t="str">
            <v>С_1.2.2.200</v>
          </cell>
          <cell r="D571">
            <v>3.9917300000000004</v>
          </cell>
          <cell r="E571">
            <v>0</v>
          </cell>
          <cell r="U571">
            <v>0</v>
          </cell>
          <cell r="V571">
            <v>0</v>
          </cell>
          <cell r="X571">
            <v>0</v>
          </cell>
          <cell r="AB571">
            <v>0</v>
          </cell>
          <cell r="AC571">
            <v>0</v>
          </cell>
          <cell r="AE571">
            <v>0</v>
          </cell>
          <cell r="AI571">
            <v>3.9917300000000004</v>
          </cell>
          <cell r="AJ571">
            <v>0</v>
          </cell>
          <cell r="AL571">
            <v>3.2</v>
          </cell>
          <cell r="AP571">
            <v>0</v>
          </cell>
          <cell r="AQ571">
            <v>0</v>
          </cell>
          <cell r="AS571">
            <v>0</v>
          </cell>
          <cell r="AW571">
            <v>0</v>
          </cell>
          <cell r="AX571">
            <v>0</v>
          </cell>
          <cell r="AZ571">
            <v>0</v>
          </cell>
          <cell r="BD571">
            <v>0</v>
          </cell>
          <cell r="BE571">
            <v>0</v>
          </cell>
          <cell r="BG571">
            <v>0</v>
          </cell>
          <cell r="BK571">
            <v>0</v>
          </cell>
          <cell r="BL571">
            <v>0</v>
          </cell>
          <cell r="BN571">
            <v>0</v>
          </cell>
          <cell r="BR571">
            <v>0</v>
          </cell>
          <cell r="BS571">
            <v>0</v>
          </cell>
          <cell r="BU571">
            <v>0</v>
          </cell>
          <cell r="BY571">
            <v>0</v>
          </cell>
          <cell r="BZ571">
            <v>0</v>
          </cell>
          <cell r="CB571">
            <v>0</v>
          </cell>
          <cell r="CF571">
            <v>0</v>
          </cell>
          <cell r="CG571">
            <v>0</v>
          </cell>
          <cell r="CI571">
            <v>0</v>
          </cell>
          <cell r="CL571">
            <v>0</v>
          </cell>
          <cell r="CM571">
            <v>3.9917300000000004</v>
          </cell>
          <cell r="CN571">
            <v>0</v>
          </cell>
          <cell r="CO571">
            <v>0</v>
          </cell>
          <cell r="CP571">
            <v>3.2</v>
          </cell>
          <cell r="CQ571">
            <v>0</v>
          </cell>
          <cell r="CR571">
            <v>0</v>
          </cell>
          <cell r="CS571">
            <v>0</v>
          </cell>
          <cell r="CT571">
            <v>0</v>
          </cell>
          <cell r="CU571">
            <v>0</v>
          </cell>
          <cell r="CV571">
            <v>0</v>
          </cell>
          <cell r="CW571">
            <v>0</v>
          </cell>
          <cell r="CX571">
            <v>0</v>
          </cell>
          <cell r="CY571">
            <v>0</v>
          </cell>
        </row>
        <row r="572">
          <cell r="A572" t="str">
            <v>1.2.2.201</v>
          </cell>
          <cell r="B572" t="str">
            <v xml:space="preserve">Реконструкция ВЛ-10кв   ТП-384  КТПН-633 </v>
          </cell>
          <cell r="C572" t="str">
            <v>С_1.2.2.201</v>
          </cell>
          <cell r="D572">
            <v>1.1959500000000001</v>
          </cell>
          <cell r="E572">
            <v>0</v>
          </cell>
          <cell r="U572">
            <v>0</v>
          </cell>
          <cell r="V572">
            <v>0</v>
          </cell>
          <cell r="X572">
            <v>0</v>
          </cell>
          <cell r="AB572">
            <v>0</v>
          </cell>
          <cell r="AC572">
            <v>0</v>
          </cell>
          <cell r="AE572">
            <v>0</v>
          </cell>
          <cell r="AI572">
            <v>1.1959500000000001</v>
          </cell>
          <cell r="AJ572">
            <v>0</v>
          </cell>
          <cell r="AL572">
            <v>0.89900000000000002</v>
          </cell>
          <cell r="AP572">
            <v>0</v>
          </cell>
          <cell r="AQ572">
            <v>0</v>
          </cell>
          <cell r="AS572">
            <v>0</v>
          </cell>
          <cell r="AW572">
            <v>0</v>
          </cell>
          <cell r="AX572">
            <v>0</v>
          </cell>
          <cell r="AZ572">
            <v>0</v>
          </cell>
          <cell r="BD572">
            <v>0</v>
          </cell>
          <cell r="BE572">
            <v>0</v>
          </cell>
          <cell r="BG572">
            <v>0</v>
          </cell>
          <cell r="BK572">
            <v>0</v>
          </cell>
          <cell r="BL572">
            <v>0</v>
          </cell>
          <cell r="BN572">
            <v>0</v>
          </cell>
          <cell r="BR572">
            <v>0</v>
          </cell>
          <cell r="BS572">
            <v>0</v>
          </cell>
          <cell r="BU572">
            <v>0</v>
          </cell>
          <cell r="BY572">
            <v>0</v>
          </cell>
          <cell r="BZ572">
            <v>0</v>
          </cell>
          <cell r="CB572">
            <v>0</v>
          </cell>
          <cell r="CF572">
            <v>0</v>
          </cell>
          <cell r="CG572">
            <v>0</v>
          </cell>
          <cell r="CI572">
            <v>0</v>
          </cell>
          <cell r="CL572">
            <v>0</v>
          </cell>
          <cell r="CM572">
            <v>1.1959500000000001</v>
          </cell>
          <cell r="CN572">
            <v>0</v>
          </cell>
          <cell r="CO572">
            <v>0</v>
          </cell>
          <cell r="CP572">
            <v>0.89900000000000002</v>
          </cell>
          <cell r="CQ572">
            <v>0</v>
          </cell>
          <cell r="CR572">
            <v>0</v>
          </cell>
          <cell r="CS572">
            <v>0</v>
          </cell>
          <cell r="CT572">
            <v>0</v>
          </cell>
          <cell r="CU572">
            <v>0</v>
          </cell>
          <cell r="CV572">
            <v>0</v>
          </cell>
          <cell r="CW572">
            <v>0</v>
          </cell>
          <cell r="CX572">
            <v>0</v>
          </cell>
          <cell r="CY572">
            <v>0</v>
          </cell>
        </row>
        <row r="573">
          <cell r="A573" t="str">
            <v>1.2.2.202</v>
          </cell>
          <cell r="B573" t="str">
            <v>Реконструкция ВЛ-10кв  ПС-5  ф. Х.завод -I,II</v>
          </cell>
          <cell r="C573" t="str">
            <v>С_1.2.2.202</v>
          </cell>
          <cell r="D573">
            <v>6.6577299999999999</v>
          </cell>
          <cell r="E573">
            <v>0</v>
          </cell>
          <cell r="U573">
            <v>0</v>
          </cell>
          <cell r="V573">
            <v>0</v>
          </cell>
          <cell r="X573">
            <v>0</v>
          </cell>
          <cell r="AB573">
            <v>0</v>
          </cell>
          <cell r="AC573">
            <v>0</v>
          </cell>
          <cell r="AE573">
            <v>0</v>
          </cell>
          <cell r="AI573">
            <v>6.6577299999999999</v>
          </cell>
          <cell r="AJ573">
            <v>0</v>
          </cell>
          <cell r="AL573">
            <v>5.6</v>
          </cell>
          <cell r="AP573">
            <v>0</v>
          </cell>
          <cell r="AQ573">
            <v>0</v>
          </cell>
          <cell r="AS573">
            <v>0</v>
          </cell>
          <cell r="AW573">
            <v>0</v>
          </cell>
          <cell r="AX573">
            <v>0</v>
          </cell>
          <cell r="AZ573">
            <v>0</v>
          </cell>
          <cell r="BD573">
            <v>0</v>
          </cell>
          <cell r="BE573">
            <v>0</v>
          </cell>
          <cell r="BG573">
            <v>0</v>
          </cell>
          <cell r="BK573">
            <v>0</v>
          </cell>
          <cell r="BL573">
            <v>0</v>
          </cell>
          <cell r="BN573">
            <v>0</v>
          </cell>
          <cell r="BR573">
            <v>0</v>
          </cell>
          <cell r="BS573">
            <v>0</v>
          </cell>
          <cell r="BU573">
            <v>0</v>
          </cell>
          <cell r="BY573">
            <v>0</v>
          </cell>
          <cell r="BZ573">
            <v>0</v>
          </cell>
          <cell r="CB573">
            <v>0</v>
          </cell>
          <cell r="CF573">
            <v>0</v>
          </cell>
          <cell r="CG573">
            <v>0</v>
          </cell>
          <cell r="CI573">
            <v>0</v>
          </cell>
          <cell r="CL573">
            <v>0</v>
          </cell>
          <cell r="CM573">
            <v>6.6577299999999999</v>
          </cell>
          <cell r="CN573">
            <v>0</v>
          </cell>
          <cell r="CO573">
            <v>0</v>
          </cell>
          <cell r="CP573">
            <v>5.6</v>
          </cell>
          <cell r="CQ573">
            <v>0</v>
          </cell>
          <cell r="CR573">
            <v>0</v>
          </cell>
          <cell r="CS573">
            <v>0</v>
          </cell>
          <cell r="CT573">
            <v>0</v>
          </cell>
          <cell r="CU573">
            <v>0</v>
          </cell>
          <cell r="CV573">
            <v>0</v>
          </cell>
          <cell r="CW573">
            <v>0</v>
          </cell>
          <cell r="CX573">
            <v>0</v>
          </cell>
          <cell r="CY573">
            <v>0</v>
          </cell>
        </row>
        <row r="574">
          <cell r="A574" t="str">
            <v>1.2.2.203</v>
          </cell>
          <cell r="B574" t="str">
            <v xml:space="preserve">Реконструкция ВЛ-10 кВ ПС-5  ф.Чернореченский отп.  </v>
          </cell>
          <cell r="C574" t="str">
            <v>С_1.2.2.203</v>
          </cell>
          <cell r="D574">
            <v>5.4104799999999997</v>
          </cell>
          <cell r="E574">
            <v>0</v>
          </cell>
          <cell r="U574">
            <v>0</v>
          </cell>
          <cell r="V574">
            <v>0</v>
          </cell>
          <cell r="X574">
            <v>0</v>
          </cell>
          <cell r="AB574">
            <v>0</v>
          </cell>
          <cell r="AC574">
            <v>0</v>
          </cell>
          <cell r="AE574">
            <v>0</v>
          </cell>
          <cell r="AI574">
            <v>0</v>
          </cell>
          <cell r="AJ574">
            <v>0</v>
          </cell>
          <cell r="AL574">
            <v>0</v>
          </cell>
          <cell r="AP574">
            <v>0</v>
          </cell>
          <cell r="AQ574">
            <v>0</v>
          </cell>
          <cell r="AS574">
            <v>0</v>
          </cell>
          <cell r="AW574">
            <v>5.4104799999999997</v>
          </cell>
          <cell r="AX574">
            <v>0</v>
          </cell>
          <cell r="AZ574">
            <v>4.7</v>
          </cell>
          <cell r="BD574">
            <v>0</v>
          </cell>
          <cell r="BE574">
            <v>0</v>
          </cell>
          <cell r="BG574">
            <v>0</v>
          </cell>
          <cell r="BK574">
            <v>0</v>
          </cell>
          <cell r="BL574">
            <v>0</v>
          </cell>
          <cell r="BN574">
            <v>0</v>
          </cell>
          <cell r="BR574">
            <v>0</v>
          </cell>
          <cell r="BS574">
            <v>0</v>
          </cell>
          <cell r="BU574">
            <v>0</v>
          </cell>
          <cell r="BY574">
            <v>0</v>
          </cell>
          <cell r="BZ574">
            <v>0</v>
          </cell>
          <cell r="CB574">
            <v>0</v>
          </cell>
          <cell r="CF574">
            <v>0</v>
          </cell>
          <cell r="CG574">
            <v>0</v>
          </cell>
          <cell r="CI574">
            <v>0</v>
          </cell>
          <cell r="CL574">
            <v>0</v>
          </cell>
          <cell r="CM574">
            <v>5.4104799999999997</v>
          </cell>
          <cell r="CN574">
            <v>0</v>
          </cell>
          <cell r="CO574">
            <v>0</v>
          </cell>
          <cell r="CP574">
            <v>4.7</v>
          </cell>
          <cell r="CQ574">
            <v>0</v>
          </cell>
          <cell r="CR574">
            <v>0</v>
          </cell>
          <cell r="CS574">
            <v>0</v>
          </cell>
          <cell r="CT574">
            <v>0</v>
          </cell>
          <cell r="CU574">
            <v>0</v>
          </cell>
          <cell r="CV574">
            <v>0</v>
          </cell>
          <cell r="CW574">
            <v>0</v>
          </cell>
          <cell r="CX574">
            <v>0</v>
          </cell>
          <cell r="CY574">
            <v>0</v>
          </cell>
        </row>
        <row r="575">
          <cell r="A575" t="str">
            <v>1.2.2.204</v>
          </cell>
          <cell r="B575" t="str">
            <v xml:space="preserve">Реконструкция ВЛ- 6кв РП-100 яч. 18 </v>
          </cell>
          <cell r="C575" t="str">
            <v>С_1.2.2.204</v>
          </cell>
          <cell r="D575">
            <v>0.55706999999999995</v>
          </cell>
          <cell r="E575">
            <v>0</v>
          </cell>
          <cell r="U575">
            <v>0</v>
          </cell>
          <cell r="V575">
            <v>0</v>
          </cell>
          <cell r="X575">
            <v>0</v>
          </cell>
          <cell r="AB575">
            <v>0</v>
          </cell>
          <cell r="AC575">
            <v>0</v>
          </cell>
          <cell r="AE575">
            <v>0</v>
          </cell>
          <cell r="AI575">
            <v>0</v>
          </cell>
          <cell r="AJ575">
            <v>0</v>
          </cell>
          <cell r="AL575">
            <v>0</v>
          </cell>
          <cell r="AP575">
            <v>0</v>
          </cell>
          <cell r="AQ575">
            <v>0</v>
          </cell>
          <cell r="AS575">
            <v>0</v>
          </cell>
          <cell r="AW575">
            <v>0.55706999999999995</v>
          </cell>
          <cell r="AX575">
            <v>0</v>
          </cell>
          <cell r="AZ575">
            <v>0.44</v>
          </cell>
          <cell r="BD575">
            <v>0</v>
          </cell>
          <cell r="BE575">
            <v>0</v>
          </cell>
          <cell r="BG575">
            <v>0</v>
          </cell>
          <cell r="BK575">
            <v>0</v>
          </cell>
          <cell r="BL575">
            <v>0</v>
          </cell>
          <cell r="BN575">
            <v>0</v>
          </cell>
          <cell r="BR575">
            <v>0</v>
          </cell>
          <cell r="BS575">
            <v>0</v>
          </cell>
          <cell r="BU575">
            <v>0</v>
          </cell>
          <cell r="BY575">
            <v>0</v>
          </cell>
          <cell r="BZ575">
            <v>0</v>
          </cell>
          <cell r="CB575">
            <v>0</v>
          </cell>
          <cell r="CF575">
            <v>0</v>
          </cell>
          <cell r="CG575">
            <v>0</v>
          </cell>
          <cell r="CI575">
            <v>0</v>
          </cell>
          <cell r="CL575">
            <v>0</v>
          </cell>
          <cell r="CM575">
            <v>0.55706999999999995</v>
          </cell>
          <cell r="CN575">
            <v>0</v>
          </cell>
          <cell r="CO575">
            <v>0</v>
          </cell>
          <cell r="CP575">
            <v>0.44</v>
          </cell>
          <cell r="CQ575">
            <v>0</v>
          </cell>
          <cell r="CR575">
            <v>0</v>
          </cell>
          <cell r="CS575">
            <v>0</v>
          </cell>
          <cell r="CT575">
            <v>0</v>
          </cell>
          <cell r="CU575">
            <v>0</v>
          </cell>
          <cell r="CV575">
            <v>0</v>
          </cell>
          <cell r="CW575">
            <v>0</v>
          </cell>
          <cell r="CX575">
            <v>0</v>
          </cell>
          <cell r="CY575">
            <v>0</v>
          </cell>
        </row>
        <row r="576">
          <cell r="A576" t="str">
            <v>1.2.2.205</v>
          </cell>
          <cell r="B576" t="str">
            <v xml:space="preserve">Реконструкция ВЛ-10кв  РП-138  ф.Вост. гр. скажин. </v>
          </cell>
          <cell r="C576" t="str">
            <v>С_1.2.2.205</v>
          </cell>
          <cell r="D576">
            <v>0.12421</v>
          </cell>
          <cell r="E576">
            <v>0</v>
          </cell>
          <cell r="U576">
            <v>0</v>
          </cell>
          <cell r="V576">
            <v>0</v>
          </cell>
          <cell r="X576">
            <v>0</v>
          </cell>
          <cell r="AB576">
            <v>0</v>
          </cell>
          <cell r="AC576">
            <v>0</v>
          </cell>
          <cell r="AE576">
            <v>0</v>
          </cell>
          <cell r="AI576">
            <v>0</v>
          </cell>
          <cell r="AJ576">
            <v>0</v>
          </cell>
          <cell r="AL576">
            <v>0</v>
          </cell>
          <cell r="AP576">
            <v>0</v>
          </cell>
          <cell r="AQ576">
            <v>0</v>
          </cell>
          <cell r="AS576">
            <v>0</v>
          </cell>
          <cell r="AW576">
            <v>0.12421</v>
          </cell>
          <cell r="AX576">
            <v>0</v>
          </cell>
          <cell r="AZ576">
            <v>0.1</v>
          </cell>
          <cell r="BD576">
            <v>0</v>
          </cell>
          <cell r="BE576">
            <v>0</v>
          </cell>
          <cell r="BG576">
            <v>0</v>
          </cell>
          <cell r="BK576">
            <v>0</v>
          </cell>
          <cell r="BL576">
            <v>0</v>
          </cell>
          <cell r="BN576">
            <v>0</v>
          </cell>
          <cell r="BR576">
            <v>0</v>
          </cell>
          <cell r="BS576">
            <v>0</v>
          </cell>
          <cell r="BU576">
            <v>0</v>
          </cell>
          <cell r="BY576">
            <v>0</v>
          </cell>
          <cell r="BZ576">
            <v>0</v>
          </cell>
          <cell r="CB576">
            <v>0</v>
          </cell>
          <cell r="CF576">
            <v>0</v>
          </cell>
          <cell r="CG576">
            <v>0</v>
          </cell>
          <cell r="CI576">
            <v>0</v>
          </cell>
          <cell r="CL576">
            <v>0</v>
          </cell>
          <cell r="CM576">
            <v>0.12421</v>
          </cell>
          <cell r="CN576">
            <v>0</v>
          </cell>
          <cell r="CO576">
            <v>0</v>
          </cell>
          <cell r="CP576">
            <v>0.1</v>
          </cell>
          <cell r="CQ576">
            <v>0</v>
          </cell>
          <cell r="CR576">
            <v>0</v>
          </cell>
          <cell r="CS576">
            <v>0</v>
          </cell>
          <cell r="CT576">
            <v>0</v>
          </cell>
          <cell r="CU576">
            <v>0</v>
          </cell>
          <cell r="CV576">
            <v>0</v>
          </cell>
          <cell r="CW576">
            <v>0</v>
          </cell>
          <cell r="CX576">
            <v>0</v>
          </cell>
          <cell r="CY576">
            <v>0</v>
          </cell>
        </row>
        <row r="577">
          <cell r="A577" t="str">
            <v>1.2.2.206</v>
          </cell>
          <cell r="B577" t="str">
            <v>Реконструкция ВЛ-6кв п/ст 46 яч. 20</v>
          </cell>
          <cell r="C577" t="str">
            <v>С_1.2.2.206</v>
          </cell>
          <cell r="D577">
            <v>4.6168999999999993</v>
          </cell>
          <cell r="E577">
            <v>0</v>
          </cell>
          <cell r="U577">
            <v>0</v>
          </cell>
          <cell r="V577">
            <v>0</v>
          </cell>
          <cell r="X577">
            <v>0</v>
          </cell>
          <cell r="AB577">
            <v>0</v>
          </cell>
          <cell r="AC577">
            <v>0</v>
          </cell>
          <cell r="AE577">
            <v>0</v>
          </cell>
          <cell r="AI577">
            <v>0</v>
          </cell>
          <cell r="AJ577">
            <v>0</v>
          </cell>
          <cell r="AL577">
            <v>0</v>
          </cell>
          <cell r="AP577">
            <v>0</v>
          </cell>
          <cell r="AQ577">
            <v>0</v>
          </cell>
          <cell r="AS577">
            <v>0</v>
          </cell>
          <cell r="AW577">
            <v>0</v>
          </cell>
          <cell r="AX577">
            <v>0</v>
          </cell>
          <cell r="AZ577">
            <v>0</v>
          </cell>
          <cell r="BD577">
            <v>0</v>
          </cell>
          <cell r="BE577">
            <v>0</v>
          </cell>
          <cell r="BG577">
            <v>0</v>
          </cell>
          <cell r="BK577">
            <v>4.6168999999999993</v>
          </cell>
          <cell r="BL577">
            <v>0</v>
          </cell>
          <cell r="BN577">
            <v>4.0359999999999996</v>
          </cell>
          <cell r="BR577">
            <v>0</v>
          </cell>
          <cell r="BS577">
            <v>0</v>
          </cell>
          <cell r="BU577">
            <v>0</v>
          </cell>
          <cell r="BY577">
            <v>0</v>
          </cell>
          <cell r="BZ577">
            <v>0</v>
          </cell>
          <cell r="CB577">
            <v>0</v>
          </cell>
          <cell r="CF577">
            <v>0</v>
          </cell>
          <cell r="CG577">
            <v>0</v>
          </cell>
          <cell r="CI577">
            <v>0</v>
          </cell>
          <cell r="CL577">
            <v>0</v>
          </cell>
          <cell r="CM577">
            <v>4.6168999999999993</v>
          </cell>
          <cell r="CN577">
            <v>0</v>
          </cell>
          <cell r="CO577">
            <v>0</v>
          </cell>
          <cell r="CP577">
            <v>4.0359999999999996</v>
          </cell>
          <cell r="CQ577">
            <v>0</v>
          </cell>
          <cell r="CR577">
            <v>0</v>
          </cell>
          <cell r="CS577">
            <v>0</v>
          </cell>
          <cell r="CT577">
            <v>0</v>
          </cell>
          <cell r="CU577">
            <v>0</v>
          </cell>
          <cell r="CV577">
            <v>0</v>
          </cell>
          <cell r="CW577">
            <v>0</v>
          </cell>
          <cell r="CX577">
            <v>0</v>
          </cell>
          <cell r="CY577">
            <v>0</v>
          </cell>
        </row>
        <row r="578">
          <cell r="A578" t="str">
            <v>1.2.2.207</v>
          </cell>
          <cell r="B578" t="str">
            <v>Реконструкция КВЛ-6кв  от КРУПЭ до ТП-489</v>
          </cell>
          <cell r="C578" t="str">
            <v>С_1.2.2.207</v>
          </cell>
          <cell r="D578">
            <v>3.0078400000000003</v>
          </cell>
          <cell r="E578">
            <v>0</v>
          </cell>
          <cell r="U578">
            <v>0</v>
          </cell>
          <cell r="V578">
            <v>0</v>
          </cell>
          <cell r="X578">
            <v>0</v>
          </cell>
          <cell r="AB578">
            <v>0</v>
          </cell>
          <cell r="AC578">
            <v>0</v>
          </cell>
          <cell r="AE578">
            <v>0</v>
          </cell>
          <cell r="AI578">
            <v>0</v>
          </cell>
          <cell r="AJ578">
            <v>0</v>
          </cell>
          <cell r="AL578">
            <v>0</v>
          </cell>
          <cell r="AP578">
            <v>0</v>
          </cell>
          <cell r="AQ578">
            <v>0</v>
          </cell>
          <cell r="AS578">
            <v>0</v>
          </cell>
          <cell r="AW578">
            <v>0</v>
          </cell>
          <cell r="AX578">
            <v>0</v>
          </cell>
          <cell r="AZ578">
            <v>0</v>
          </cell>
          <cell r="BD578">
            <v>0</v>
          </cell>
          <cell r="BE578">
            <v>0</v>
          </cell>
          <cell r="BG578">
            <v>0</v>
          </cell>
          <cell r="BK578">
            <v>3.0078400000000003</v>
          </cell>
          <cell r="BL578">
            <v>0</v>
          </cell>
          <cell r="BN578">
            <v>2.4</v>
          </cell>
          <cell r="BR578">
            <v>0</v>
          </cell>
          <cell r="BS578">
            <v>0</v>
          </cell>
          <cell r="BU578">
            <v>0</v>
          </cell>
          <cell r="BY578">
            <v>0</v>
          </cell>
          <cell r="BZ578">
            <v>0</v>
          </cell>
          <cell r="CB578">
            <v>0</v>
          </cell>
          <cell r="CF578">
            <v>0</v>
          </cell>
          <cell r="CG578">
            <v>0</v>
          </cell>
          <cell r="CI578">
            <v>0</v>
          </cell>
          <cell r="CL578">
            <v>0</v>
          </cell>
          <cell r="CM578">
            <v>3.0078400000000003</v>
          </cell>
          <cell r="CN578">
            <v>0</v>
          </cell>
          <cell r="CO578">
            <v>0</v>
          </cell>
          <cell r="CP578">
            <v>2.4</v>
          </cell>
          <cell r="CQ578">
            <v>0</v>
          </cell>
          <cell r="CR578">
            <v>0</v>
          </cell>
          <cell r="CS578">
            <v>0</v>
          </cell>
          <cell r="CT578">
            <v>0</v>
          </cell>
          <cell r="CU578">
            <v>0</v>
          </cell>
          <cell r="CV578">
            <v>0</v>
          </cell>
          <cell r="CW578">
            <v>0</v>
          </cell>
          <cell r="CX578">
            <v>0</v>
          </cell>
          <cell r="CY578">
            <v>0</v>
          </cell>
        </row>
        <row r="579">
          <cell r="A579" t="str">
            <v>/1.2.3/</v>
          </cell>
          <cell r="B579" t="str">
            <v>Развитие и модернизация учета электрической энергии (мощности), всего, в том числе:</v>
          </cell>
          <cell r="C579">
            <v>0</v>
          </cell>
          <cell r="D579">
            <v>743.15962799999988</v>
          </cell>
          <cell r="E579">
            <v>0</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105.93753900000002</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168.8443979999999</v>
          </cell>
          <cell r="AJ579">
            <v>0</v>
          </cell>
          <cell r="AK579">
            <v>0</v>
          </cell>
          <cell r="AL579">
            <v>0</v>
          </cell>
          <cell r="AM579">
            <v>0</v>
          </cell>
          <cell r="AN579">
            <v>0</v>
          </cell>
          <cell r="AO579">
            <v>0</v>
          </cell>
          <cell r="AP579">
            <v>0</v>
          </cell>
          <cell r="AQ579">
            <v>0</v>
          </cell>
          <cell r="AR579">
            <v>0</v>
          </cell>
          <cell r="AS579">
            <v>0</v>
          </cell>
          <cell r="AT579">
            <v>0</v>
          </cell>
          <cell r="AU579">
            <v>0</v>
          </cell>
          <cell r="AV579">
            <v>0</v>
          </cell>
          <cell r="AW579">
            <v>168.70169100000004</v>
          </cell>
          <cell r="AX579">
            <v>0</v>
          </cell>
          <cell r="AY579">
            <v>0</v>
          </cell>
          <cell r="AZ579">
            <v>0</v>
          </cell>
          <cell r="BA579">
            <v>0</v>
          </cell>
          <cell r="BB579">
            <v>0</v>
          </cell>
          <cell r="BC579">
            <v>0</v>
          </cell>
          <cell r="BD579">
            <v>0</v>
          </cell>
          <cell r="BE579">
            <v>0</v>
          </cell>
          <cell r="BF579">
            <v>0</v>
          </cell>
          <cell r="BG579">
            <v>0</v>
          </cell>
          <cell r="BH579">
            <v>0</v>
          </cell>
          <cell r="BI579">
            <v>0</v>
          </cell>
          <cell r="BJ579">
            <v>0</v>
          </cell>
          <cell r="BK579">
            <v>148.08800000000002</v>
          </cell>
          <cell r="BL579">
            <v>0</v>
          </cell>
          <cell r="BM579">
            <v>0</v>
          </cell>
          <cell r="BN579">
            <v>0</v>
          </cell>
          <cell r="BO579">
            <v>0</v>
          </cell>
          <cell r="BP579">
            <v>0</v>
          </cell>
          <cell r="BQ579">
            <v>0</v>
          </cell>
          <cell r="BR579">
            <v>0</v>
          </cell>
          <cell r="BS579">
            <v>0</v>
          </cell>
          <cell r="BT579">
            <v>0</v>
          </cell>
          <cell r="BU579">
            <v>0</v>
          </cell>
          <cell r="BV579">
            <v>0</v>
          </cell>
          <cell r="BW579">
            <v>0</v>
          </cell>
          <cell r="BX579">
            <v>0</v>
          </cell>
          <cell r="BY579">
            <v>151.58800000000002</v>
          </cell>
          <cell r="BZ579">
            <v>0</v>
          </cell>
          <cell r="CA579">
            <v>0</v>
          </cell>
          <cell r="CB579">
            <v>0</v>
          </cell>
          <cell r="CC579">
            <v>0</v>
          </cell>
          <cell r="CD579">
            <v>0</v>
          </cell>
          <cell r="CE579">
            <v>0</v>
          </cell>
          <cell r="CF579">
            <v>0</v>
          </cell>
          <cell r="CG579">
            <v>0</v>
          </cell>
          <cell r="CH579">
            <v>0</v>
          </cell>
          <cell r="CI579">
            <v>0</v>
          </cell>
          <cell r="CJ579">
            <v>0</v>
          </cell>
          <cell r="CK579">
            <v>0</v>
          </cell>
          <cell r="CL579">
            <v>0</v>
          </cell>
          <cell r="CM579">
            <v>743.15962799999988</v>
          </cell>
          <cell r="CN579">
            <v>0</v>
          </cell>
          <cell r="CO579">
            <v>0</v>
          </cell>
          <cell r="CP579">
            <v>0</v>
          </cell>
          <cell r="CQ579">
            <v>0</v>
          </cell>
          <cell r="CR579">
            <v>0</v>
          </cell>
          <cell r="CS579">
            <v>0</v>
          </cell>
          <cell r="CT579">
            <v>0</v>
          </cell>
          <cell r="CU579">
            <v>0</v>
          </cell>
          <cell r="CV579">
            <v>0</v>
          </cell>
          <cell r="CW579">
            <v>0</v>
          </cell>
          <cell r="CX579">
            <v>0</v>
          </cell>
          <cell r="CY579">
            <v>0</v>
          </cell>
        </row>
        <row r="580">
          <cell r="A580" t="str">
            <v>1.2.3.1</v>
          </cell>
          <cell r="B580" t="str">
            <v>Монтаж системы АИИС КУЭ ВРУ жилых домов</v>
          </cell>
          <cell r="C580" t="str">
            <v>С_1.2.3.1</v>
          </cell>
          <cell r="D580">
            <v>322.00000000000006</v>
          </cell>
          <cell r="E580">
            <v>0</v>
          </cell>
          <cell r="U580">
            <v>64.400000000000006</v>
          </cell>
          <cell r="V580">
            <v>0</v>
          </cell>
          <cell r="X580">
            <v>0</v>
          </cell>
          <cell r="AB580">
            <v>0</v>
          </cell>
          <cell r="AC580">
            <v>0</v>
          </cell>
          <cell r="AE580">
            <v>0</v>
          </cell>
          <cell r="AI580">
            <v>64.400000000000006</v>
          </cell>
          <cell r="AJ580">
            <v>0</v>
          </cell>
          <cell r="AL580">
            <v>0</v>
          </cell>
          <cell r="AP580">
            <v>0</v>
          </cell>
          <cell r="AQ580">
            <v>0</v>
          </cell>
          <cell r="AS580">
            <v>0</v>
          </cell>
          <cell r="AW580">
            <v>64.400000000000006</v>
          </cell>
          <cell r="AX580">
            <v>0</v>
          </cell>
          <cell r="AZ580">
            <v>0</v>
          </cell>
          <cell r="BD580">
            <v>0</v>
          </cell>
          <cell r="BE580">
            <v>0</v>
          </cell>
          <cell r="BG580">
            <v>0</v>
          </cell>
          <cell r="BK580">
            <v>64.400000000000006</v>
          </cell>
          <cell r="BL580">
            <v>0</v>
          </cell>
          <cell r="BN580">
            <v>0</v>
          </cell>
          <cell r="BR580">
            <v>0</v>
          </cell>
          <cell r="BS580">
            <v>0</v>
          </cell>
          <cell r="BU580">
            <v>0</v>
          </cell>
          <cell r="BY580">
            <v>64.400000000000006</v>
          </cell>
          <cell r="BZ580">
            <v>0</v>
          </cell>
          <cell r="CB580">
            <v>0</v>
          </cell>
          <cell r="CF580">
            <v>0</v>
          </cell>
          <cell r="CG580">
            <v>0</v>
          </cell>
          <cell r="CI580">
            <v>0</v>
          </cell>
          <cell r="CL580">
            <v>0</v>
          </cell>
          <cell r="CM580">
            <v>322</v>
          </cell>
          <cell r="CN580">
            <v>0</v>
          </cell>
          <cell r="CO580">
            <v>0</v>
          </cell>
          <cell r="CP580">
            <v>0</v>
          </cell>
          <cell r="CQ580">
            <v>0</v>
          </cell>
          <cell r="CR580">
            <v>0</v>
          </cell>
          <cell r="CS580">
            <v>0</v>
          </cell>
          <cell r="CT580">
            <v>0</v>
          </cell>
          <cell r="CU580">
            <v>0</v>
          </cell>
          <cell r="CV580">
            <v>0</v>
          </cell>
          <cell r="CW580">
            <v>0</v>
          </cell>
          <cell r="CX580">
            <v>0</v>
          </cell>
          <cell r="CY580">
            <v>0</v>
          </cell>
        </row>
        <row r="581">
          <cell r="A581" t="str">
            <v>1.2.3.2</v>
          </cell>
          <cell r="B581" t="str">
            <v>Монтаж системы АИИС КУЭ РП; ТП; КТПН</v>
          </cell>
          <cell r="C581" t="str">
            <v>С_1.2.3.2</v>
          </cell>
          <cell r="D581">
            <v>122.84953900000002</v>
          </cell>
          <cell r="E581">
            <v>0</v>
          </cell>
          <cell r="U581">
            <v>2.8495390000000134</v>
          </cell>
          <cell r="V581">
            <v>0</v>
          </cell>
          <cell r="X581">
            <v>0</v>
          </cell>
          <cell r="AB581">
            <v>0</v>
          </cell>
          <cell r="AC581">
            <v>0</v>
          </cell>
          <cell r="AE581">
            <v>0</v>
          </cell>
          <cell r="AI581">
            <v>30</v>
          </cell>
          <cell r="AJ581">
            <v>0</v>
          </cell>
          <cell r="AL581">
            <v>0</v>
          </cell>
          <cell r="AP581">
            <v>0</v>
          </cell>
          <cell r="AQ581">
            <v>0</v>
          </cell>
          <cell r="AS581">
            <v>0</v>
          </cell>
          <cell r="AW581">
            <v>30</v>
          </cell>
          <cell r="AX581">
            <v>0</v>
          </cell>
          <cell r="AZ581">
            <v>0</v>
          </cell>
          <cell r="BD581">
            <v>0</v>
          </cell>
          <cell r="BE581">
            <v>0</v>
          </cell>
          <cell r="BG581">
            <v>0</v>
          </cell>
          <cell r="BK581">
            <v>30</v>
          </cell>
          <cell r="BL581">
            <v>0</v>
          </cell>
          <cell r="BN581">
            <v>0</v>
          </cell>
          <cell r="BR581">
            <v>0</v>
          </cell>
          <cell r="BS581">
            <v>0</v>
          </cell>
          <cell r="BU581">
            <v>0</v>
          </cell>
          <cell r="BY581">
            <v>30</v>
          </cell>
          <cell r="BZ581">
            <v>0</v>
          </cell>
          <cell r="CB581">
            <v>0</v>
          </cell>
          <cell r="CF581">
            <v>0</v>
          </cell>
          <cell r="CG581">
            <v>0</v>
          </cell>
          <cell r="CI581">
            <v>0</v>
          </cell>
          <cell r="CL581">
            <v>0</v>
          </cell>
          <cell r="CM581">
            <v>122.84953900000002</v>
          </cell>
          <cell r="CN581">
            <v>0</v>
          </cell>
          <cell r="CO581">
            <v>0</v>
          </cell>
          <cell r="CP581">
            <v>0</v>
          </cell>
          <cell r="CQ581">
            <v>0</v>
          </cell>
          <cell r="CR581">
            <v>0</v>
          </cell>
          <cell r="CS581">
            <v>0</v>
          </cell>
          <cell r="CT581">
            <v>0</v>
          </cell>
          <cell r="CU581">
            <v>0</v>
          </cell>
          <cell r="CV581">
            <v>0</v>
          </cell>
          <cell r="CW581">
            <v>0</v>
          </cell>
          <cell r="CX581">
            <v>0</v>
          </cell>
          <cell r="CY581">
            <v>0</v>
          </cell>
        </row>
        <row r="582">
          <cell r="A582" t="str">
            <v>1.2.3.3</v>
          </cell>
          <cell r="B582" t="str">
            <v xml:space="preserve">Энергоаудит сетей ООО "СГЭС" с административными и производственными помещениями </v>
          </cell>
          <cell r="C582" t="str">
            <v>С_1.2.3.3</v>
          </cell>
          <cell r="D582">
            <v>3.5</v>
          </cell>
          <cell r="E582">
            <v>0</v>
          </cell>
          <cell r="U582">
            <v>0</v>
          </cell>
          <cell r="V582">
            <v>0</v>
          </cell>
          <cell r="X582">
            <v>0</v>
          </cell>
          <cell r="AB582">
            <v>0</v>
          </cell>
          <cell r="AC582">
            <v>0</v>
          </cell>
          <cell r="AE582">
            <v>0</v>
          </cell>
          <cell r="AI582">
            <v>0</v>
          </cell>
          <cell r="AJ582">
            <v>0</v>
          </cell>
          <cell r="AL582">
            <v>0</v>
          </cell>
          <cell r="AP582">
            <v>0</v>
          </cell>
          <cell r="AQ582">
            <v>0</v>
          </cell>
          <cell r="AS582">
            <v>0</v>
          </cell>
          <cell r="AW582">
            <v>0</v>
          </cell>
          <cell r="AX582">
            <v>0</v>
          </cell>
          <cell r="AZ582">
            <v>0</v>
          </cell>
          <cell r="BD582">
            <v>0</v>
          </cell>
          <cell r="BE582">
            <v>0</v>
          </cell>
          <cell r="BG582">
            <v>0</v>
          </cell>
          <cell r="BK582">
            <v>0</v>
          </cell>
          <cell r="BL582">
            <v>0</v>
          </cell>
          <cell r="BN582">
            <v>0</v>
          </cell>
          <cell r="BR582">
            <v>0</v>
          </cell>
          <cell r="BS582">
            <v>0</v>
          </cell>
          <cell r="BU582">
            <v>0</v>
          </cell>
          <cell r="BY582">
            <v>3.5</v>
          </cell>
          <cell r="BZ582">
            <v>0</v>
          </cell>
          <cell r="CB582">
            <v>0</v>
          </cell>
          <cell r="CF582">
            <v>0</v>
          </cell>
          <cell r="CG582">
            <v>0</v>
          </cell>
          <cell r="CI582">
            <v>0</v>
          </cell>
          <cell r="CL582">
            <v>0</v>
          </cell>
          <cell r="CM582">
            <v>3.5</v>
          </cell>
          <cell r="CN582">
            <v>0</v>
          </cell>
          <cell r="CO582">
            <v>0</v>
          </cell>
          <cell r="CP582">
            <v>0</v>
          </cell>
          <cell r="CQ582">
            <v>0</v>
          </cell>
          <cell r="CR582">
            <v>0</v>
          </cell>
          <cell r="CS582">
            <v>0</v>
          </cell>
          <cell r="CT582">
            <v>0</v>
          </cell>
          <cell r="CU582">
            <v>0</v>
          </cell>
          <cell r="CV582">
            <v>0</v>
          </cell>
          <cell r="CW582">
            <v>0</v>
          </cell>
          <cell r="CX582">
            <v>0</v>
          </cell>
          <cell r="CY582">
            <v>0</v>
          </cell>
        </row>
        <row r="583">
          <cell r="A583" t="str">
            <v>1.2.3.4</v>
          </cell>
          <cell r="B583" t="str">
            <v>Сертификация качества электроэнергии  сетей ООО "СГЭС" от центров питания (ПС-110/10кВ)</v>
          </cell>
          <cell r="C583" t="str">
            <v>С_1.2.3.4</v>
          </cell>
          <cell r="D583">
            <v>7.5</v>
          </cell>
          <cell r="E583">
            <v>0</v>
          </cell>
          <cell r="U583">
            <v>1.5</v>
          </cell>
          <cell r="V583">
            <v>0</v>
          </cell>
          <cell r="X583">
            <v>0</v>
          </cell>
          <cell r="AB583">
            <v>0</v>
          </cell>
          <cell r="AC583">
            <v>0</v>
          </cell>
          <cell r="AE583">
            <v>0</v>
          </cell>
          <cell r="AI583">
            <v>1.5</v>
          </cell>
          <cell r="AJ583">
            <v>0</v>
          </cell>
          <cell r="AL583">
            <v>0</v>
          </cell>
          <cell r="AP583">
            <v>0</v>
          </cell>
          <cell r="AQ583">
            <v>0</v>
          </cell>
          <cell r="AS583">
            <v>0</v>
          </cell>
          <cell r="AW583">
            <v>1.5</v>
          </cell>
          <cell r="AX583">
            <v>0</v>
          </cell>
          <cell r="AZ583">
            <v>0</v>
          </cell>
          <cell r="BD583">
            <v>0</v>
          </cell>
          <cell r="BE583">
            <v>0</v>
          </cell>
          <cell r="BG583">
            <v>0</v>
          </cell>
          <cell r="BK583">
            <v>1.5</v>
          </cell>
          <cell r="BL583">
            <v>0</v>
          </cell>
          <cell r="BN583">
            <v>0</v>
          </cell>
          <cell r="BR583">
            <v>0</v>
          </cell>
          <cell r="BS583">
            <v>0</v>
          </cell>
          <cell r="BU583">
            <v>0</v>
          </cell>
          <cell r="BY583">
            <v>1.5</v>
          </cell>
          <cell r="BZ583">
            <v>0</v>
          </cell>
          <cell r="CB583">
            <v>0</v>
          </cell>
          <cell r="CF583">
            <v>0</v>
          </cell>
          <cell r="CG583">
            <v>0</v>
          </cell>
          <cell r="CI583">
            <v>0</v>
          </cell>
          <cell r="CL583">
            <v>0</v>
          </cell>
          <cell r="CM583">
            <v>7.5</v>
          </cell>
          <cell r="CN583">
            <v>0</v>
          </cell>
          <cell r="CO583">
            <v>0</v>
          </cell>
          <cell r="CP583">
            <v>0</v>
          </cell>
          <cell r="CQ583">
            <v>0</v>
          </cell>
          <cell r="CR583">
            <v>0</v>
          </cell>
          <cell r="CS583">
            <v>0</v>
          </cell>
          <cell r="CT583">
            <v>0</v>
          </cell>
          <cell r="CU583">
            <v>0</v>
          </cell>
          <cell r="CV583">
            <v>0</v>
          </cell>
          <cell r="CW583">
            <v>0</v>
          </cell>
          <cell r="CX583">
            <v>0</v>
          </cell>
          <cell r="CY583">
            <v>0</v>
          </cell>
        </row>
        <row r="584">
          <cell r="A584" t="str">
            <v>1.2.3.5</v>
          </cell>
          <cell r="B584" t="str">
            <v>Техническое освидетельствование объектов с истекшим сроком эксплуатации</v>
          </cell>
          <cell r="C584" t="str">
            <v>С_1.2.3.5</v>
          </cell>
          <cell r="D584">
            <v>10</v>
          </cell>
          <cell r="E584">
            <v>0</v>
          </cell>
          <cell r="U584">
            <v>2</v>
          </cell>
          <cell r="V584">
            <v>0</v>
          </cell>
          <cell r="X584">
            <v>0</v>
          </cell>
          <cell r="AB584">
            <v>0</v>
          </cell>
          <cell r="AC584">
            <v>0</v>
          </cell>
          <cell r="AE584">
            <v>0</v>
          </cell>
          <cell r="AI584">
            <v>2</v>
          </cell>
          <cell r="AJ584">
            <v>0</v>
          </cell>
          <cell r="AL584">
            <v>0</v>
          </cell>
          <cell r="AP584">
            <v>0</v>
          </cell>
          <cell r="AQ584">
            <v>0</v>
          </cell>
          <cell r="AS584">
            <v>0</v>
          </cell>
          <cell r="AW584">
            <v>2</v>
          </cell>
          <cell r="AX584">
            <v>0</v>
          </cell>
          <cell r="AZ584">
            <v>0</v>
          </cell>
          <cell r="BD584">
            <v>0</v>
          </cell>
          <cell r="BE584">
            <v>0</v>
          </cell>
          <cell r="BG584">
            <v>0</v>
          </cell>
          <cell r="BK584">
            <v>2</v>
          </cell>
          <cell r="BL584">
            <v>0</v>
          </cell>
          <cell r="BN584">
            <v>0</v>
          </cell>
          <cell r="BR584">
            <v>0</v>
          </cell>
          <cell r="BS584">
            <v>0</v>
          </cell>
          <cell r="BU584">
            <v>0</v>
          </cell>
          <cell r="BY584">
            <v>2</v>
          </cell>
          <cell r="BZ584">
            <v>0</v>
          </cell>
          <cell r="CB584">
            <v>0</v>
          </cell>
          <cell r="CF584">
            <v>0</v>
          </cell>
          <cell r="CG584">
            <v>0</v>
          </cell>
          <cell r="CI584">
            <v>0</v>
          </cell>
          <cell r="CL584">
            <v>0</v>
          </cell>
          <cell r="CM584">
            <v>10</v>
          </cell>
          <cell r="CN584">
            <v>0</v>
          </cell>
          <cell r="CO584">
            <v>0</v>
          </cell>
          <cell r="CP584">
            <v>0</v>
          </cell>
          <cell r="CQ584">
            <v>0</v>
          </cell>
          <cell r="CR584">
            <v>0</v>
          </cell>
          <cell r="CS584">
            <v>0</v>
          </cell>
          <cell r="CT584">
            <v>0</v>
          </cell>
          <cell r="CU584">
            <v>0</v>
          </cell>
          <cell r="CV584">
            <v>0</v>
          </cell>
          <cell r="CW584">
            <v>0</v>
          </cell>
          <cell r="CX584">
            <v>0</v>
          </cell>
          <cell r="CY584">
            <v>0</v>
          </cell>
        </row>
        <row r="585">
          <cell r="A585" t="str">
            <v>1.2.3.6</v>
          </cell>
          <cell r="B585" t="str">
            <v>Монтаж телемеханики на РП; ТП</v>
          </cell>
          <cell r="C585" t="str">
            <v>С_1.2.3.6</v>
          </cell>
          <cell r="D585">
            <v>146.72749599999989</v>
          </cell>
          <cell r="E585">
            <v>0</v>
          </cell>
          <cell r="U585">
            <v>25.187999999999999</v>
          </cell>
          <cell r="V585">
            <v>0</v>
          </cell>
          <cell r="X585">
            <v>0</v>
          </cell>
          <cell r="AB585">
            <v>0</v>
          </cell>
          <cell r="AC585">
            <v>0</v>
          </cell>
          <cell r="AE585">
            <v>0</v>
          </cell>
          <cell r="AI585">
            <v>35.780874999999888</v>
          </cell>
          <cell r="AJ585">
            <v>0</v>
          </cell>
          <cell r="AL585">
            <v>0</v>
          </cell>
          <cell r="AP585">
            <v>0</v>
          </cell>
          <cell r="AQ585">
            <v>0</v>
          </cell>
          <cell r="AS585">
            <v>0</v>
          </cell>
          <cell r="AW585">
            <v>35.382621</v>
          </cell>
          <cell r="AX585">
            <v>0</v>
          </cell>
          <cell r="AZ585">
            <v>0</v>
          </cell>
          <cell r="BD585">
            <v>0</v>
          </cell>
          <cell r="BE585">
            <v>0</v>
          </cell>
          <cell r="BG585">
            <v>0</v>
          </cell>
          <cell r="BK585">
            <v>25.187999999999999</v>
          </cell>
          <cell r="BL585">
            <v>0</v>
          </cell>
          <cell r="BN585">
            <v>0</v>
          </cell>
          <cell r="BR585">
            <v>0</v>
          </cell>
          <cell r="BS585">
            <v>0</v>
          </cell>
          <cell r="BU585">
            <v>0</v>
          </cell>
          <cell r="BY585">
            <v>25.187999999999999</v>
          </cell>
          <cell r="BZ585">
            <v>0</v>
          </cell>
          <cell r="CB585">
            <v>0</v>
          </cell>
          <cell r="CF585">
            <v>0</v>
          </cell>
          <cell r="CG585">
            <v>0</v>
          </cell>
          <cell r="CI585">
            <v>0</v>
          </cell>
          <cell r="CL585">
            <v>0</v>
          </cell>
          <cell r="CM585">
            <v>146.72749599999989</v>
          </cell>
          <cell r="CN585">
            <v>0</v>
          </cell>
          <cell r="CO585">
            <v>0</v>
          </cell>
          <cell r="CP585">
            <v>0</v>
          </cell>
          <cell r="CQ585">
            <v>0</v>
          </cell>
          <cell r="CR585">
            <v>0</v>
          </cell>
          <cell r="CS585">
            <v>0</v>
          </cell>
          <cell r="CT585">
            <v>0</v>
          </cell>
          <cell r="CU585">
            <v>0</v>
          </cell>
          <cell r="CV585">
            <v>0</v>
          </cell>
          <cell r="CW585">
            <v>0</v>
          </cell>
          <cell r="CX585">
            <v>0</v>
          </cell>
          <cell r="CY585">
            <v>0</v>
          </cell>
        </row>
        <row r="586">
          <cell r="A586" t="str">
            <v>1.2.3.7</v>
          </cell>
          <cell r="B586" t="str">
            <v>Монтаж устройств компенсации реактивной мощности на РП</v>
          </cell>
          <cell r="C586" t="str">
            <v>С_1.2.3.7</v>
          </cell>
          <cell r="D586">
            <v>130.58259300000003</v>
          </cell>
          <cell r="E586">
            <v>0</v>
          </cell>
          <cell r="U586">
            <v>10</v>
          </cell>
          <cell r="V586">
            <v>0</v>
          </cell>
          <cell r="X586">
            <v>0</v>
          </cell>
          <cell r="AB586">
            <v>0</v>
          </cell>
          <cell r="AC586">
            <v>0</v>
          </cell>
          <cell r="AE586">
            <v>0</v>
          </cell>
          <cell r="AI586">
            <v>35.163522999999998</v>
          </cell>
          <cell r="AJ586">
            <v>0</v>
          </cell>
          <cell r="AL586">
            <v>0</v>
          </cell>
          <cell r="AP586">
            <v>0</v>
          </cell>
          <cell r="AQ586">
            <v>0</v>
          </cell>
          <cell r="AS586">
            <v>0</v>
          </cell>
          <cell r="AW586">
            <v>35.419070000000048</v>
          </cell>
          <cell r="AX586">
            <v>0</v>
          </cell>
          <cell r="AZ586">
            <v>0</v>
          </cell>
          <cell r="BD586">
            <v>0</v>
          </cell>
          <cell r="BE586">
            <v>0</v>
          </cell>
          <cell r="BG586">
            <v>0</v>
          </cell>
          <cell r="BK586">
            <v>25</v>
          </cell>
          <cell r="BL586">
            <v>0</v>
          </cell>
          <cell r="BN586">
            <v>0</v>
          </cell>
          <cell r="BR586">
            <v>0</v>
          </cell>
          <cell r="BS586">
            <v>0</v>
          </cell>
          <cell r="BU586">
            <v>0</v>
          </cell>
          <cell r="BY586">
            <v>25</v>
          </cell>
          <cell r="BZ586">
            <v>0</v>
          </cell>
          <cell r="CB586">
            <v>0</v>
          </cell>
          <cell r="CF586">
            <v>0</v>
          </cell>
          <cell r="CG586">
            <v>0</v>
          </cell>
          <cell r="CI586">
            <v>0</v>
          </cell>
          <cell r="CL586">
            <v>0</v>
          </cell>
          <cell r="CM586">
            <v>130.58259300000003</v>
          </cell>
          <cell r="CN586">
            <v>0</v>
          </cell>
          <cell r="CO586">
            <v>0</v>
          </cell>
          <cell r="CP586">
            <v>0</v>
          </cell>
          <cell r="CQ586">
            <v>0</v>
          </cell>
          <cell r="CR586">
            <v>0</v>
          </cell>
          <cell r="CS586">
            <v>0</v>
          </cell>
          <cell r="CT586">
            <v>0</v>
          </cell>
          <cell r="CU586">
            <v>0</v>
          </cell>
          <cell r="CV586">
            <v>0</v>
          </cell>
          <cell r="CW586">
            <v>0</v>
          </cell>
          <cell r="CX586">
            <v>0</v>
          </cell>
          <cell r="CY586">
            <v>0</v>
          </cell>
        </row>
        <row r="587">
          <cell r="A587" t="str">
            <v>/1.4/</v>
          </cell>
          <cell r="B587" t="str">
            <v>Прочее новое строительство объектов электросетевого хозяйства, всего, в том числе:</v>
          </cell>
          <cell r="C587">
            <v>0</v>
          </cell>
          <cell r="D587">
            <v>0</v>
          </cell>
          <cell r="E587">
            <v>0</v>
          </cell>
          <cell r="F587">
            <v>0</v>
          </cell>
          <cell r="G587">
            <v>0</v>
          </cell>
          <cell r="H587">
            <v>0</v>
          </cell>
          <cell r="I587">
            <v>0</v>
          </cell>
          <cell r="J587">
            <v>0</v>
          </cell>
          <cell r="K587">
            <v>0</v>
          </cell>
          <cell r="L587">
            <v>0</v>
          </cell>
          <cell r="M587">
            <v>0</v>
          </cell>
          <cell r="N587">
            <v>0</v>
          </cell>
          <cell r="O587">
            <v>0</v>
          </cell>
          <cell r="P587">
            <v>0</v>
          </cell>
          <cell r="Q587">
            <v>0</v>
          </cell>
          <cell r="R587">
            <v>0</v>
          </cell>
          <cell r="S587">
            <v>0</v>
          </cell>
          <cell r="T587">
            <v>0</v>
          </cell>
          <cell r="U587">
            <v>0</v>
          </cell>
          <cell r="V587">
            <v>0</v>
          </cell>
          <cell r="W587">
            <v>0</v>
          </cell>
          <cell r="X587">
            <v>0</v>
          </cell>
          <cell r="Y587">
            <v>0</v>
          </cell>
          <cell r="Z587">
            <v>0</v>
          </cell>
          <cell r="AA587">
            <v>0</v>
          </cell>
          <cell r="AB587">
            <v>0</v>
          </cell>
          <cell r="AC587">
            <v>0</v>
          </cell>
          <cell r="AD587">
            <v>0</v>
          </cell>
          <cell r="AE587">
            <v>0</v>
          </cell>
          <cell r="AF587">
            <v>0</v>
          </cell>
          <cell r="AG587">
            <v>0</v>
          </cell>
          <cell r="AH587">
            <v>0</v>
          </cell>
          <cell r="AI587">
            <v>0</v>
          </cell>
          <cell r="AJ587">
            <v>0</v>
          </cell>
          <cell r="AK587">
            <v>0</v>
          </cell>
          <cell r="AL587">
            <v>0</v>
          </cell>
          <cell r="AM587">
            <v>0</v>
          </cell>
          <cell r="AN587">
            <v>0</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v>0</v>
          </cell>
          <cell r="BD587">
            <v>0</v>
          </cell>
          <cell r="BE587">
            <v>0</v>
          </cell>
          <cell r="BF587">
            <v>0</v>
          </cell>
          <cell r="BG587">
            <v>0</v>
          </cell>
          <cell r="BH587">
            <v>0</v>
          </cell>
          <cell r="BI587">
            <v>0</v>
          </cell>
          <cell r="BJ587">
            <v>0</v>
          </cell>
          <cell r="BK587">
            <v>0</v>
          </cell>
          <cell r="BL587">
            <v>0</v>
          </cell>
          <cell r="BM587">
            <v>0</v>
          </cell>
          <cell r="BN587">
            <v>0</v>
          </cell>
          <cell r="BO587">
            <v>0</v>
          </cell>
          <cell r="BP587">
            <v>0</v>
          </cell>
          <cell r="BQ587">
            <v>0</v>
          </cell>
          <cell r="BR587">
            <v>0</v>
          </cell>
          <cell r="BS587">
            <v>0</v>
          </cell>
          <cell r="BT587">
            <v>0</v>
          </cell>
          <cell r="BU587">
            <v>0</v>
          </cell>
          <cell r="BV587">
            <v>0</v>
          </cell>
          <cell r="BW587">
            <v>0</v>
          </cell>
          <cell r="BX587">
            <v>0</v>
          </cell>
          <cell r="BY587">
            <v>0</v>
          </cell>
          <cell r="BZ587">
            <v>0</v>
          </cell>
          <cell r="CA587">
            <v>0</v>
          </cell>
          <cell r="CB587">
            <v>0</v>
          </cell>
          <cell r="CC587">
            <v>0</v>
          </cell>
          <cell r="CD587">
            <v>0</v>
          </cell>
          <cell r="CE587">
            <v>0</v>
          </cell>
          <cell r="CF587">
            <v>0</v>
          </cell>
          <cell r="CG587">
            <v>0</v>
          </cell>
          <cell r="CH587">
            <v>0</v>
          </cell>
          <cell r="CI587">
            <v>0</v>
          </cell>
          <cell r="CJ587">
            <v>0</v>
          </cell>
          <cell r="CK587">
            <v>0</v>
          </cell>
          <cell r="CL587">
            <v>0</v>
          </cell>
          <cell r="CM587">
            <v>0</v>
          </cell>
          <cell r="CN587">
            <v>0</v>
          </cell>
          <cell r="CO587">
            <v>0</v>
          </cell>
          <cell r="CP587">
            <v>0</v>
          </cell>
          <cell r="CQ587">
            <v>0</v>
          </cell>
          <cell r="CR587">
            <v>0</v>
          </cell>
          <cell r="CS587">
            <v>0</v>
          </cell>
          <cell r="CT587">
            <v>0</v>
          </cell>
          <cell r="CU587">
            <v>0</v>
          </cell>
          <cell r="CV587">
            <v>0</v>
          </cell>
          <cell r="CW587">
            <v>0</v>
          </cell>
          <cell r="CX587">
            <v>0</v>
          </cell>
          <cell r="CY587">
            <v>0</v>
          </cell>
        </row>
        <row r="588">
          <cell r="A588" t="str">
            <v>1.4</v>
          </cell>
          <cell r="B588" t="str">
            <v>Наименование инвестиционного проекта</v>
          </cell>
          <cell r="C588" t="str">
            <v>С_1.4</v>
          </cell>
          <cell r="D588">
            <v>0</v>
          </cell>
          <cell r="E588">
            <v>0</v>
          </cell>
          <cell r="U588">
            <v>0</v>
          </cell>
          <cell r="V588">
            <v>0</v>
          </cell>
          <cell r="X588">
            <v>0</v>
          </cell>
          <cell r="AB588">
            <v>0</v>
          </cell>
          <cell r="AC588">
            <v>0</v>
          </cell>
          <cell r="AE588">
            <v>0</v>
          </cell>
          <cell r="AI588">
            <v>0</v>
          </cell>
          <cell r="AJ588">
            <v>0</v>
          </cell>
          <cell r="AL588">
            <v>0</v>
          </cell>
          <cell r="AP588">
            <v>0</v>
          </cell>
          <cell r="AQ588">
            <v>0</v>
          </cell>
          <cell r="AS588">
            <v>0</v>
          </cell>
          <cell r="AW588">
            <v>0</v>
          </cell>
          <cell r="AX588">
            <v>0</v>
          </cell>
          <cell r="AZ588">
            <v>0</v>
          </cell>
          <cell r="BD588">
            <v>0</v>
          </cell>
          <cell r="BE588">
            <v>0</v>
          </cell>
          <cell r="BG588">
            <v>0</v>
          </cell>
          <cell r="BK588">
            <v>0</v>
          </cell>
          <cell r="BL588">
            <v>0</v>
          </cell>
          <cell r="BN588">
            <v>0</v>
          </cell>
          <cell r="BR588">
            <v>0</v>
          </cell>
          <cell r="BS588">
            <v>0</v>
          </cell>
          <cell r="BU588">
            <v>0</v>
          </cell>
          <cell r="BY588">
            <v>0</v>
          </cell>
          <cell r="BZ588">
            <v>0</v>
          </cell>
          <cell r="CB588">
            <v>0</v>
          </cell>
          <cell r="CF588">
            <v>0</v>
          </cell>
          <cell r="CG588">
            <v>0</v>
          </cell>
          <cell r="CI588">
            <v>0</v>
          </cell>
          <cell r="CL588">
            <v>0</v>
          </cell>
          <cell r="CM588">
            <v>0</v>
          </cell>
          <cell r="CN588">
            <v>0</v>
          </cell>
          <cell r="CO588">
            <v>0</v>
          </cell>
          <cell r="CP588">
            <v>0</v>
          </cell>
          <cell r="CQ588">
            <v>0</v>
          </cell>
          <cell r="CR588">
            <v>0</v>
          </cell>
          <cell r="CS588">
            <v>0</v>
          </cell>
          <cell r="CT588">
            <v>0</v>
          </cell>
          <cell r="CU588">
            <v>0</v>
          </cell>
          <cell r="CV588">
            <v>0</v>
          </cell>
          <cell r="CW588">
            <v>0</v>
          </cell>
          <cell r="CX588">
            <v>0</v>
          </cell>
          <cell r="CY588">
            <v>0</v>
          </cell>
        </row>
        <row r="589">
          <cell r="A589" t="str">
            <v>1.4</v>
          </cell>
          <cell r="B589" t="str">
            <v>Наименование инвестиционного проекта</v>
          </cell>
          <cell r="C589" t="str">
            <v>С_1.4</v>
          </cell>
          <cell r="D589">
            <v>0</v>
          </cell>
          <cell r="E589">
            <v>0</v>
          </cell>
          <cell r="U589">
            <v>0</v>
          </cell>
          <cell r="V589">
            <v>0</v>
          </cell>
          <cell r="X589">
            <v>0</v>
          </cell>
          <cell r="AB589">
            <v>0</v>
          </cell>
          <cell r="AC589">
            <v>0</v>
          </cell>
          <cell r="AE589">
            <v>0</v>
          </cell>
          <cell r="AI589">
            <v>0</v>
          </cell>
          <cell r="AJ589">
            <v>0</v>
          </cell>
          <cell r="AL589">
            <v>0</v>
          </cell>
          <cell r="AP589">
            <v>0</v>
          </cell>
          <cell r="AQ589">
            <v>0</v>
          </cell>
          <cell r="AS589">
            <v>0</v>
          </cell>
          <cell r="AW589">
            <v>0</v>
          </cell>
          <cell r="AX589">
            <v>0</v>
          </cell>
          <cell r="AZ589">
            <v>0</v>
          </cell>
          <cell r="BD589">
            <v>0</v>
          </cell>
          <cell r="BE589">
            <v>0</v>
          </cell>
          <cell r="BG589">
            <v>0</v>
          </cell>
          <cell r="BK589">
            <v>0</v>
          </cell>
          <cell r="BL589">
            <v>0</v>
          </cell>
          <cell r="BN589">
            <v>0</v>
          </cell>
          <cell r="BR589">
            <v>0</v>
          </cell>
          <cell r="BS589">
            <v>0</v>
          </cell>
          <cell r="BU589">
            <v>0</v>
          </cell>
          <cell r="BY589">
            <v>0</v>
          </cell>
          <cell r="BZ589">
            <v>0</v>
          </cell>
          <cell r="CB589">
            <v>0</v>
          </cell>
          <cell r="CF589">
            <v>0</v>
          </cell>
          <cell r="CG589">
            <v>0</v>
          </cell>
          <cell r="CI589">
            <v>0</v>
          </cell>
          <cell r="CL589">
            <v>0</v>
          </cell>
          <cell r="CM589">
            <v>0</v>
          </cell>
          <cell r="CN589">
            <v>0</v>
          </cell>
          <cell r="CO589">
            <v>0</v>
          </cell>
          <cell r="CP589">
            <v>0</v>
          </cell>
          <cell r="CQ589">
            <v>0</v>
          </cell>
          <cell r="CR589">
            <v>0</v>
          </cell>
          <cell r="CS589">
            <v>0</v>
          </cell>
          <cell r="CT589">
            <v>0</v>
          </cell>
          <cell r="CU589">
            <v>0</v>
          </cell>
          <cell r="CV589">
            <v>0</v>
          </cell>
          <cell r="CW589">
            <v>0</v>
          </cell>
          <cell r="CX589">
            <v>0</v>
          </cell>
          <cell r="CY589">
            <v>0</v>
          </cell>
        </row>
        <row r="590">
          <cell r="A590" t="str">
            <v>/1.6/</v>
          </cell>
          <cell r="B590" t="str">
            <v>Прочие инвестиционные проекты, всего, в том числе:</v>
          </cell>
          <cell r="C590">
            <v>0</v>
          </cell>
          <cell r="D590">
            <v>460.48428999999993</v>
          </cell>
          <cell r="E590">
            <v>0</v>
          </cell>
          <cell r="F590">
            <v>0</v>
          </cell>
          <cell r="G590">
            <v>0</v>
          </cell>
          <cell r="H590">
            <v>0</v>
          </cell>
          <cell r="I590">
            <v>0</v>
          </cell>
          <cell r="J590">
            <v>0</v>
          </cell>
          <cell r="K590">
            <v>0</v>
          </cell>
          <cell r="L590">
            <v>0</v>
          </cell>
          <cell r="M590">
            <v>0</v>
          </cell>
          <cell r="N590">
            <v>0</v>
          </cell>
          <cell r="O590">
            <v>0</v>
          </cell>
          <cell r="P590">
            <v>0</v>
          </cell>
          <cell r="Q590">
            <v>0</v>
          </cell>
          <cell r="R590">
            <v>0</v>
          </cell>
          <cell r="S590">
            <v>0</v>
          </cell>
          <cell r="T590">
            <v>0</v>
          </cell>
          <cell r="U590">
            <v>9.1750000000000007</v>
          </cell>
          <cell r="V590">
            <v>0</v>
          </cell>
          <cell r="W590">
            <v>0</v>
          </cell>
          <cell r="X590">
            <v>0</v>
          </cell>
          <cell r="Y590">
            <v>0</v>
          </cell>
          <cell r="Z590">
            <v>0</v>
          </cell>
          <cell r="AA590">
            <v>0</v>
          </cell>
          <cell r="AB590">
            <v>0</v>
          </cell>
          <cell r="AC590">
            <v>0</v>
          </cell>
          <cell r="AD590">
            <v>0</v>
          </cell>
          <cell r="AE590">
            <v>0</v>
          </cell>
          <cell r="AF590">
            <v>0</v>
          </cell>
          <cell r="AG590">
            <v>0</v>
          </cell>
          <cell r="AH590">
            <v>0</v>
          </cell>
          <cell r="AI590">
            <v>19.369999999999997</v>
          </cell>
          <cell r="AJ590">
            <v>0</v>
          </cell>
          <cell r="AK590">
            <v>0</v>
          </cell>
          <cell r="AL590">
            <v>0</v>
          </cell>
          <cell r="AM590">
            <v>0</v>
          </cell>
          <cell r="AN590">
            <v>0</v>
          </cell>
          <cell r="AO590">
            <v>0</v>
          </cell>
          <cell r="AP590">
            <v>0</v>
          </cell>
          <cell r="AQ590">
            <v>0</v>
          </cell>
          <cell r="AR590">
            <v>0</v>
          </cell>
          <cell r="AS590">
            <v>0</v>
          </cell>
          <cell r="AT590">
            <v>0</v>
          </cell>
          <cell r="AU590">
            <v>0</v>
          </cell>
          <cell r="AV590">
            <v>0</v>
          </cell>
          <cell r="AW590">
            <v>5.2700000000000005</v>
          </cell>
          <cell r="AX590">
            <v>0</v>
          </cell>
          <cell r="AY590">
            <v>0</v>
          </cell>
          <cell r="AZ590">
            <v>0</v>
          </cell>
          <cell r="BA590">
            <v>0</v>
          </cell>
          <cell r="BB590">
            <v>0</v>
          </cell>
          <cell r="BC590">
            <v>0</v>
          </cell>
          <cell r="BD590">
            <v>0</v>
          </cell>
          <cell r="BE590">
            <v>0</v>
          </cell>
          <cell r="BF590">
            <v>0</v>
          </cell>
          <cell r="BG590">
            <v>0</v>
          </cell>
          <cell r="BH590">
            <v>0</v>
          </cell>
          <cell r="BI590">
            <v>0</v>
          </cell>
          <cell r="BJ590">
            <v>0</v>
          </cell>
          <cell r="BK590">
            <v>235.67879700000012</v>
          </cell>
          <cell r="BL590">
            <v>0</v>
          </cell>
          <cell r="BM590">
            <v>0</v>
          </cell>
          <cell r="BN590">
            <v>0</v>
          </cell>
          <cell r="BO590">
            <v>0</v>
          </cell>
          <cell r="BP590">
            <v>0</v>
          </cell>
          <cell r="BQ590">
            <v>0</v>
          </cell>
          <cell r="BR590">
            <v>0</v>
          </cell>
          <cell r="BS590">
            <v>0</v>
          </cell>
          <cell r="BT590">
            <v>0</v>
          </cell>
          <cell r="BU590">
            <v>0</v>
          </cell>
          <cell r="BV590">
            <v>0</v>
          </cell>
          <cell r="BW590">
            <v>0</v>
          </cell>
          <cell r="BX590">
            <v>0</v>
          </cell>
          <cell r="BY590">
            <v>190.99049300000001</v>
          </cell>
          <cell r="BZ590">
            <v>0</v>
          </cell>
          <cell r="CA590">
            <v>0</v>
          </cell>
          <cell r="CB590">
            <v>0</v>
          </cell>
          <cell r="CC590">
            <v>0</v>
          </cell>
          <cell r="CD590">
            <v>0</v>
          </cell>
          <cell r="CE590">
            <v>0</v>
          </cell>
          <cell r="CF590">
            <v>0</v>
          </cell>
          <cell r="CG590">
            <v>0</v>
          </cell>
          <cell r="CH590">
            <v>0</v>
          </cell>
          <cell r="CI590">
            <v>0</v>
          </cell>
          <cell r="CJ590">
            <v>0</v>
          </cell>
          <cell r="CK590">
            <v>0</v>
          </cell>
          <cell r="CL590">
            <v>0</v>
          </cell>
          <cell r="CM590">
            <v>460.48428999999993</v>
          </cell>
          <cell r="CN590">
            <v>0</v>
          </cell>
          <cell r="CO590">
            <v>0</v>
          </cell>
          <cell r="CP590">
            <v>0</v>
          </cell>
          <cell r="CQ590">
            <v>0</v>
          </cell>
          <cell r="CR590">
            <v>0</v>
          </cell>
          <cell r="CS590">
            <v>0</v>
          </cell>
          <cell r="CT590">
            <v>0</v>
          </cell>
          <cell r="CU590">
            <v>0</v>
          </cell>
          <cell r="CV590">
            <v>0</v>
          </cell>
          <cell r="CW590">
            <v>0</v>
          </cell>
          <cell r="CX590">
            <v>0</v>
          </cell>
          <cell r="CY590">
            <v>0</v>
          </cell>
        </row>
        <row r="591">
          <cell r="A591" t="str">
            <v>1.6.1</v>
          </cell>
          <cell r="B591" t="str">
            <v>Производственных помещений, г.Сургут</v>
          </cell>
          <cell r="C591" t="str">
            <v>С_1.6.1</v>
          </cell>
          <cell r="D591">
            <v>346.09929000000011</v>
          </cell>
          <cell r="E591">
            <v>0</v>
          </cell>
          <cell r="U591">
            <v>0</v>
          </cell>
          <cell r="V591">
            <v>0</v>
          </cell>
          <cell r="X591">
            <v>0</v>
          </cell>
          <cell r="AB591">
            <v>0</v>
          </cell>
          <cell r="AC591">
            <v>0</v>
          </cell>
          <cell r="AE591">
            <v>0</v>
          </cell>
          <cell r="AI591">
            <v>0</v>
          </cell>
          <cell r="AJ591">
            <v>0</v>
          </cell>
          <cell r="AL591">
            <v>0</v>
          </cell>
          <cell r="AP591">
            <v>0</v>
          </cell>
          <cell r="AQ591">
            <v>0</v>
          </cell>
          <cell r="AS591">
            <v>0</v>
          </cell>
          <cell r="AW591">
            <v>0</v>
          </cell>
          <cell r="AX591">
            <v>0</v>
          </cell>
          <cell r="AZ591">
            <v>0</v>
          </cell>
          <cell r="BD591">
            <v>0</v>
          </cell>
          <cell r="BE591">
            <v>0</v>
          </cell>
          <cell r="BG591">
            <v>0</v>
          </cell>
          <cell r="BK591">
            <v>208.08879700000011</v>
          </cell>
          <cell r="BL591">
            <v>0</v>
          </cell>
          <cell r="BN591">
            <v>0</v>
          </cell>
          <cell r="BR591">
            <v>0</v>
          </cell>
          <cell r="BS591">
            <v>0</v>
          </cell>
          <cell r="BU591">
            <v>0</v>
          </cell>
          <cell r="BY591">
            <v>138.01049300000003</v>
          </cell>
          <cell r="BZ591">
            <v>0</v>
          </cell>
          <cell r="CB591">
            <v>0</v>
          </cell>
          <cell r="CF591">
            <v>0</v>
          </cell>
          <cell r="CG591">
            <v>0</v>
          </cell>
          <cell r="CI591">
            <v>0</v>
          </cell>
          <cell r="CL591">
            <v>0</v>
          </cell>
          <cell r="CM591">
            <v>346.09929000000011</v>
          </cell>
          <cell r="CN591">
            <v>0</v>
          </cell>
          <cell r="CO591">
            <v>0</v>
          </cell>
          <cell r="CP591">
            <v>0</v>
          </cell>
          <cell r="CQ591">
            <v>0</v>
          </cell>
          <cell r="CR591">
            <v>0</v>
          </cell>
          <cell r="CS591">
            <v>0</v>
          </cell>
          <cell r="CT591">
            <v>0</v>
          </cell>
          <cell r="CU591">
            <v>0</v>
          </cell>
          <cell r="CV591">
            <v>0</v>
          </cell>
          <cell r="CW591">
            <v>0</v>
          </cell>
          <cell r="CX591">
            <v>0</v>
          </cell>
          <cell r="CY591">
            <v>0</v>
          </cell>
        </row>
        <row r="592">
          <cell r="A592" t="str">
            <v>1.6.2</v>
          </cell>
          <cell r="B592" t="str">
            <v>Монтаж диспетчерского щита</v>
          </cell>
          <cell r="C592" t="str">
            <v>С_1.6.2</v>
          </cell>
          <cell r="D592">
            <v>35</v>
          </cell>
          <cell r="E592">
            <v>0</v>
          </cell>
          <cell r="U592">
            <v>0</v>
          </cell>
          <cell r="V592">
            <v>0</v>
          </cell>
          <cell r="X592">
            <v>0</v>
          </cell>
          <cell r="AB592">
            <v>0</v>
          </cell>
          <cell r="AC592">
            <v>0</v>
          </cell>
          <cell r="AE592">
            <v>0</v>
          </cell>
          <cell r="AI592">
            <v>0</v>
          </cell>
          <cell r="AJ592">
            <v>0</v>
          </cell>
          <cell r="AL592">
            <v>0</v>
          </cell>
          <cell r="AP592">
            <v>0</v>
          </cell>
          <cell r="AQ592">
            <v>0</v>
          </cell>
          <cell r="AS592">
            <v>0</v>
          </cell>
          <cell r="AW592">
            <v>0</v>
          </cell>
          <cell r="AX592">
            <v>0</v>
          </cell>
          <cell r="AZ592">
            <v>0</v>
          </cell>
          <cell r="BD592">
            <v>0</v>
          </cell>
          <cell r="BE592">
            <v>0</v>
          </cell>
          <cell r="BG592">
            <v>0</v>
          </cell>
          <cell r="BK592">
            <v>0</v>
          </cell>
          <cell r="BL592">
            <v>0</v>
          </cell>
          <cell r="BN592">
            <v>0</v>
          </cell>
          <cell r="BR592">
            <v>0</v>
          </cell>
          <cell r="BS592">
            <v>0</v>
          </cell>
          <cell r="BU592">
            <v>0</v>
          </cell>
          <cell r="BY592">
            <v>35</v>
          </cell>
          <cell r="BZ592">
            <v>0</v>
          </cell>
          <cell r="CB592">
            <v>0</v>
          </cell>
          <cell r="CF592">
            <v>0</v>
          </cell>
          <cell r="CG592">
            <v>0</v>
          </cell>
          <cell r="CI592">
            <v>0</v>
          </cell>
          <cell r="CL592">
            <v>0</v>
          </cell>
          <cell r="CM592">
            <v>35</v>
          </cell>
          <cell r="CN592">
            <v>0</v>
          </cell>
          <cell r="CO592">
            <v>0</v>
          </cell>
          <cell r="CP592">
            <v>0</v>
          </cell>
          <cell r="CQ592">
            <v>0</v>
          </cell>
          <cell r="CR592">
            <v>0</v>
          </cell>
          <cell r="CS592">
            <v>0</v>
          </cell>
          <cell r="CT592">
            <v>0</v>
          </cell>
          <cell r="CU592">
            <v>0</v>
          </cell>
          <cell r="CV592">
            <v>0</v>
          </cell>
          <cell r="CW592">
            <v>0</v>
          </cell>
          <cell r="CX592">
            <v>0</v>
          </cell>
          <cell r="CY592">
            <v>0</v>
          </cell>
        </row>
        <row r="593">
          <cell r="A593" t="str">
            <v>1.6.3</v>
          </cell>
          <cell r="B593" t="str">
            <v>АГП ВС-22-06 ЭИ КАМАЗ 43502 4х4 - 2шт.</v>
          </cell>
          <cell r="C593" t="str">
            <v>С_1.6.3</v>
          </cell>
          <cell r="D593">
            <v>8.4</v>
          </cell>
          <cell r="E593">
            <v>0</v>
          </cell>
          <cell r="U593">
            <v>4.2</v>
          </cell>
          <cell r="V593">
            <v>0</v>
          </cell>
          <cell r="X593">
            <v>0</v>
          </cell>
          <cell r="AB593">
            <v>0</v>
          </cell>
          <cell r="AC593">
            <v>0</v>
          </cell>
          <cell r="AE593">
            <v>0</v>
          </cell>
          <cell r="AI593">
            <v>4.2</v>
          </cell>
          <cell r="AJ593">
            <v>0</v>
          </cell>
          <cell r="AL593">
            <v>0</v>
          </cell>
          <cell r="AP593">
            <v>0</v>
          </cell>
          <cell r="AQ593">
            <v>0</v>
          </cell>
          <cell r="AS593">
            <v>0</v>
          </cell>
          <cell r="AW593">
            <v>0</v>
          </cell>
          <cell r="AX593">
            <v>0</v>
          </cell>
          <cell r="AZ593">
            <v>0</v>
          </cell>
          <cell r="BD593">
            <v>0</v>
          </cell>
          <cell r="BE593">
            <v>0</v>
          </cell>
          <cell r="BG593">
            <v>0</v>
          </cell>
          <cell r="BK593">
            <v>0</v>
          </cell>
          <cell r="BL593">
            <v>0</v>
          </cell>
          <cell r="BN593">
            <v>0</v>
          </cell>
          <cell r="BR593">
            <v>0</v>
          </cell>
          <cell r="BS593">
            <v>0</v>
          </cell>
          <cell r="BU593">
            <v>0</v>
          </cell>
          <cell r="BY593">
            <v>0</v>
          </cell>
          <cell r="BZ593">
            <v>0</v>
          </cell>
          <cell r="CB593">
            <v>0</v>
          </cell>
          <cell r="CF593">
            <v>0</v>
          </cell>
          <cell r="CG593">
            <v>0</v>
          </cell>
          <cell r="CI593">
            <v>0</v>
          </cell>
          <cell r="CL593">
            <v>0</v>
          </cell>
          <cell r="CM593">
            <v>8.4</v>
          </cell>
          <cell r="CN593">
            <v>0</v>
          </cell>
          <cell r="CO593">
            <v>0</v>
          </cell>
          <cell r="CP593">
            <v>0</v>
          </cell>
          <cell r="CQ593">
            <v>0</v>
          </cell>
          <cell r="CR593">
            <v>0</v>
          </cell>
          <cell r="CS593">
            <v>0</v>
          </cell>
          <cell r="CT593">
            <v>0</v>
          </cell>
          <cell r="CU593">
            <v>0</v>
          </cell>
          <cell r="CV593">
            <v>0</v>
          </cell>
          <cell r="CW593">
            <v>0</v>
          </cell>
          <cell r="CX593">
            <v>0</v>
          </cell>
          <cell r="CY593">
            <v>0</v>
          </cell>
        </row>
        <row r="594">
          <cell r="A594" t="str">
            <v>1.6.4</v>
          </cell>
          <cell r="B594" t="str">
            <v>АГП ПСС121-28 КАМАЗ 5350 6х6</v>
          </cell>
          <cell r="C594" t="str">
            <v>С_1.6.4</v>
          </cell>
          <cell r="D594">
            <v>5.3</v>
          </cell>
          <cell r="E594">
            <v>0</v>
          </cell>
          <cell r="U594">
            <v>0</v>
          </cell>
          <cell r="V594">
            <v>0</v>
          </cell>
          <cell r="X594">
            <v>0</v>
          </cell>
          <cell r="AB594">
            <v>0</v>
          </cell>
          <cell r="AC594">
            <v>0</v>
          </cell>
          <cell r="AE594">
            <v>0</v>
          </cell>
          <cell r="AI594">
            <v>0</v>
          </cell>
          <cell r="AJ594">
            <v>0</v>
          </cell>
          <cell r="AL594">
            <v>0</v>
          </cell>
          <cell r="AP594">
            <v>0</v>
          </cell>
          <cell r="AQ594">
            <v>0</v>
          </cell>
          <cell r="AS594">
            <v>0</v>
          </cell>
          <cell r="AW594">
            <v>0</v>
          </cell>
          <cell r="AX594">
            <v>0</v>
          </cell>
          <cell r="AZ594">
            <v>0</v>
          </cell>
          <cell r="BD594">
            <v>0</v>
          </cell>
          <cell r="BE594">
            <v>0</v>
          </cell>
          <cell r="BG594">
            <v>0</v>
          </cell>
          <cell r="BK594">
            <v>5.3</v>
          </cell>
          <cell r="BL594">
            <v>0</v>
          </cell>
          <cell r="BN594">
            <v>0</v>
          </cell>
          <cell r="BR594">
            <v>0</v>
          </cell>
          <cell r="BS594">
            <v>0</v>
          </cell>
          <cell r="BU594">
            <v>0</v>
          </cell>
          <cell r="BY594">
            <v>0</v>
          </cell>
          <cell r="BZ594">
            <v>0</v>
          </cell>
          <cell r="CB594">
            <v>0</v>
          </cell>
          <cell r="CF594">
            <v>0</v>
          </cell>
          <cell r="CG594">
            <v>0</v>
          </cell>
          <cell r="CI594">
            <v>0</v>
          </cell>
          <cell r="CL594">
            <v>0</v>
          </cell>
          <cell r="CM594">
            <v>5.3</v>
          </cell>
          <cell r="CN594">
            <v>0</v>
          </cell>
          <cell r="CO594">
            <v>0</v>
          </cell>
          <cell r="CP594">
            <v>0</v>
          </cell>
          <cell r="CQ594">
            <v>0</v>
          </cell>
          <cell r="CR594">
            <v>0</v>
          </cell>
          <cell r="CS594">
            <v>0</v>
          </cell>
          <cell r="CT594">
            <v>0</v>
          </cell>
          <cell r="CU594">
            <v>0</v>
          </cell>
          <cell r="CV594">
            <v>0</v>
          </cell>
          <cell r="CW594">
            <v>0</v>
          </cell>
          <cell r="CX594">
            <v>0</v>
          </cell>
          <cell r="CY594">
            <v>0</v>
          </cell>
        </row>
        <row r="595">
          <cell r="A595" t="str">
            <v>1.6.5</v>
          </cell>
          <cell r="B595" t="str">
            <v>Газель-Next цельнометалическая-6шт.</v>
          </cell>
          <cell r="C595" t="str">
            <v>С_1.6.5</v>
          </cell>
          <cell r="D595">
            <v>7.1999999999999993</v>
          </cell>
          <cell r="E595">
            <v>0</v>
          </cell>
          <cell r="U595">
            <v>1.2</v>
          </cell>
          <cell r="V595">
            <v>0</v>
          </cell>
          <cell r="X595">
            <v>0</v>
          </cell>
          <cell r="AB595">
            <v>0</v>
          </cell>
          <cell r="AC595">
            <v>0</v>
          </cell>
          <cell r="AE595">
            <v>0</v>
          </cell>
          <cell r="AI595">
            <v>1.2</v>
          </cell>
          <cell r="AJ595">
            <v>0</v>
          </cell>
          <cell r="AL595">
            <v>0</v>
          </cell>
          <cell r="AP595">
            <v>0</v>
          </cell>
          <cell r="AQ595">
            <v>0</v>
          </cell>
          <cell r="AS595">
            <v>0</v>
          </cell>
          <cell r="AW595">
            <v>1.2</v>
          </cell>
          <cell r="AX595">
            <v>0</v>
          </cell>
          <cell r="AZ595">
            <v>0</v>
          </cell>
          <cell r="BD595">
            <v>0</v>
          </cell>
          <cell r="BE595">
            <v>0</v>
          </cell>
          <cell r="BG595">
            <v>0</v>
          </cell>
          <cell r="BK595">
            <v>1.2</v>
          </cell>
          <cell r="BL595">
            <v>0</v>
          </cell>
          <cell r="BN595">
            <v>0</v>
          </cell>
          <cell r="BR595">
            <v>0</v>
          </cell>
          <cell r="BS595">
            <v>0</v>
          </cell>
          <cell r="BU595">
            <v>0</v>
          </cell>
          <cell r="BY595">
            <v>2.4</v>
          </cell>
          <cell r="BZ595">
            <v>0</v>
          </cell>
          <cell r="CB595">
            <v>0</v>
          </cell>
          <cell r="CF595">
            <v>0</v>
          </cell>
          <cell r="CG595">
            <v>0</v>
          </cell>
          <cell r="CI595">
            <v>0</v>
          </cell>
          <cell r="CL595">
            <v>0</v>
          </cell>
          <cell r="CM595">
            <v>7.1999999999999993</v>
          </cell>
          <cell r="CN595">
            <v>0</v>
          </cell>
          <cell r="CO595">
            <v>0</v>
          </cell>
          <cell r="CP595">
            <v>0</v>
          </cell>
          <cell r="CQ595">
            <v>0</v>
          </cell>
          <cell r="CR595">
            <v>0</v>
          </cell>
          <cell r="CS595">
            <v>0</v>
          </cell>
          <cell r="CT595">
            <v>0</v>
          </cell>
          <cell r="CU595">
            <v>0</v>
          </cell>
          <cell r="CV595">
            <v>0</v>
          </cell>
          <cell r="CW595">
            <v>0</v>
          </cell>
          <cell r="CX595">
            <v>0</v>
          </cell>
          <cell r="CY595">
            <v>0</v>
          </cell>
        </row>
        <row r="596">
          <cell r="A596" t="str">
            <v>1.6.6</v>
          </cell>
          <cell r="B596" t="str">
            <v>Шевроле – Нива GLC-7шт.</v>
          </cell>
          <cell r="C596" t="str">
            <v>С_1.6.6</v>
          </cell>
          <cell r="D596">
            <v>4.6900000000000004</v>
          </cell>
          <cell r="E596">
            <v>0</v>
          </cell>
          <cell r="U596">
            <v>0.67</v>
          </cell>
          <cell r="V596">
            <v>0</v>
          </cell>
          <cell r="X596">
            <v>0</v>
          </cell>
          <cell r="AB596">
            <v>0</v>
          </cell>
          <cell r="AC596">
            <v>0</v>
          </cell>
          <cell r="AE596">
            <v>0</v>
          </cell>
          <cell r="AI596">
            <v>0.67</v>
          </cell>
          <cell r="AJ596">
            <v>0</v>
          </cell>
          <cell r="AL596">
            <v>0</v>
          </cell>
          <cell r="AP596">
            <v>0</v>
          </cell>
          <cell r="AQ596">
            <v>0</v>
          </cell>
          <cell r="AS596">
            <v>0</v>
          </cell>
          <cell r="AW596">
            <v>0.67</v>
          </cell>
          <cell r="AX596">
            <v>0</v>
          </cell>
          <cell r="AZ596">
            <v>0</v>
          </cell>
          <cell r="BD596">
            <v>0</v>
          </cell>
          <cell r="BE596">
            <v>0</v>
          </cell>
          <cell r="BG596">
            <v>0</v>
          </cell>
          <cell r="BK596">
            <v>1.34</v>
          </cell>
          <cell r="BL596">
            <v>0</v>
          </cell>
          <cell r="BN596">
            <v>0</v>
          </cell>
          <cell r="BR596">
            <v>0</v>
          </cell>
          <cell r="BS596">
            <v>0</v>
          </cell>
          <cell r="BU596">
            <v>0</v>
          </cell>
          <cell r="BY596">
            <v>1.34</v>
          </cell>
          <cell r="BZ596">
            <v>0</v>
          </cell>
          <cell r="CB596">
            <v>0</v>
          </cell>
          <cell r="CF596">
            <v>0</v>
          </cell>
          <cell r="CG596">
            <v>0</v>
          </cell>
          <cell r="CI596">
            <v>0</v>
          </cell>
          <cell r="CL596">
            <v>0</v>
          </cell>
          <cell r="CM596">
            <v>4.6900000000000004</v>
          </cell>
          <cell r="CN596">
            <v>0</v>
          </cell>
          <cell r="CO596">
            <v>0</v>
          </cell>
          <cell r="CP596">
            <v>0</v>
          </cell>
          <cell r="CQ596">
            <v>0</v>
          </cell>
          <cell r="CR596">
            <v>0</v>
          </cell>
          <cell r="CS596">
            <v>0</v>
          </cell>
          <cell r="CT596">
            <v>0</v>
          </cell>
          <cell r="CU596">
            <v>0</v>
          </cell>
          <cell r="CV596">
            <v>0</v>
          </cell>
          <cell r="CW596">
            <v>0</v>
          </cell>
          <cell r="CX596">
            <v>0</v>
          </cell>
          <cell r="CY596">
            <v>0</v>
          </cell>
        </row>
        <row r="597">
          <cell r="A597" t="str">
            <v>1.6.7</v>
          </cell>
          <cell r="B597" t="str">
            <v xml:space="preserve">Погрузчик фронтальный «Амкадор-352» г.п. 5 тн. </v>
          </cell>
          <cell r="C597" t="str">
            <v>С_1.6.7</v>
          </cell>
          <cell r="D597">
            <v>4.5999999999999996</v>
          </cell>
          <cell r="E597">
            <v>0</v>
          </cell>
          <cell r="U597">
            <v>0</v>
          </cell>
          <cell r="V597">
            <v>0</v>
          </cell>
          <cell r="X597">
            <v>0</v>
          </cell>
          <cell r="AB597">
            <v>0</v>
          </cell>
          <cell r="AC597">
            <v>0</v>
          </cell>
          <cell r="AE597">
            <v>0</v>
          </cell>
          <cell r="AI597">
            <v>4.5999999999999996</v>
          </cell>
          <cell r="AJ597">
            <v>0</v>
          </cell>
          <cell r="AL597">
            <v>0</v>
          </cell>
          <cell r="AP597">
            <v>0</v>
          </cell>
          <cell r="AQ597">
            <v>0</v>
          </cell>
          <cell r="AS597">
            <v>0</v>
          </cell>
          <cell r="AW597">
            <v>0</v>
          </cell>
          <cell r="AX597">
            <v>0</v>
          </cell>
          <cell r="AZ597">
            <v>0</v>
          </cell>
          <cell r="BD597">
            <v>0</v>
          </cell>
          <cell r="BE597">
            <v>0</v>
          </cell>
          <cell r="BG597">
            <v>0</v>
          </cell>
          <cell r="BK597">
            <v>0</v>
          </cell>
          <cell r="BL597">
            <v>0</v>
          </cell>
          <cell r="BN597">
            <v>0</v>
          </cell>
          <cell r="BR597">
            <v>0</v>
          </cell>
          <cell r="BS597">
            <v>0</v>
          </cell>
          <cell r="BU597">
            <v>0</v>
          </cell>
          <cell r="BY597">
            <v>0</v>
          </cell>
          <cell r="BZ597">
            <v>0</v>
          </cell>
          <cell r="CB597">
            <v>0</v>
          </cell>
          <cell r="CF597">
            <v>0</v>
          </cell>
          <cell r="CG597">
            <v>0</v>
          </cell>
          <cell r="CI597">
            <v>0</v>
          </cell>
          <cell r="CL597">
            <v>0</v>
          </cell>
          <cell r="CM597">
            <v>4.5999999999999996</v>
          </cell>
          <cell r="CN597">
            <v>0</v>
          </cell>
          <cell r="CO597">
            <v>0</v>
          </cell>
          <cell r="CP597">
            <v>0</v>
          </cell>
          <cell r="CQ597">
            <v>0</v>
          </cell>
          <cell r="CR597">
            <v>0</v>
          </cell>
          <cell r="CS597">
            <v>0</v>
          </cell>
          <cell r="CT597">
            <v>0</v>
          </cell>
          <cell r="CU597">
            <v>0</v>
          </cell>
          <cell r="CV597">
            <v>0</v>
          </cell>
          <cell r="CW597">
            <v>0</v>
          </cell>
          <cell r="CX597">
            <v>0</v>
          </cell>
          <cell r="CY597">
            <v>0</v>
          </cell>
        </row>
        <row r="598">
          <cell r="A598" t="str">
            <v>1.6.8</v>
          </cell>
          <cell r="B598" t="str">
            <v>КС 65717-34 (50 тонн) КАМАЗ 6560 8х8</v>
          </cell>
          <cell r="C598" t="str">
            <v>С_1.6.8</v>
          </cell>
          <cell r="D598">
            <v>15.5</v>
          </cell>
          <cell r="E598">
            <v>0</v>
          </cell>
          <cell r="U598">
            <v>0</v>
          </cell>
          <cell r="V598">
            <v>0</v>
          </cell>
          <cell r="X598">
            <v>0</v>
          </cell>
          <cell r="AB598">
            <v>0</v>
          </cell>
          <cell r="AC598">
            <v>0</v>
          </cell>
          <cell r="AE598">
            <v>0</v>
          </cell>
          <cell r="AI598">
            <v>0</v>
          </cell>
          <cell r="AJ598">
            <v>0</v>
          </cell>
          <cell r="AL598">
            <v>0</v>
          </cell>
          <cell r="AP598">
            <v>0</v>
          </cell>
          <cell r="AQ598">
            <v>0</v>
          </cell>
          <cell r="AS598">
            <v>0</v>
          </cell>
          <cell r="AW598">
            <v>0</v>
          </cell>
          <cell r="AX598">
            <v>0</v>
          </cell>
          <cell r="AZ598">
            <v>0</v>
          </cell>
          <cell r="BD598">
            <v>0</v>
          </cell>
          <cell r="BE598">
            <v>0</v>
          </cell>
          <cell r="BG598">
            <v>0</v>
          </cell>
          <cell r="BK598">
            <v>15.5</v>
          </cell>
          <cell r="BL598">
            <v>0</v>
          </cell>
          <cell r="BN598">
            <v>0</v>
          </cell>
          <cell r="BR598">
            <v>0</v>
          </cell>
          <cell r="BS598">
            <v>0</v>
          </cell>
          <cell r="BU598">
            <v>0</v>
          </cell>
          <cell r="BY598">
            <v>0</v>
          </cell>
          <cell r="BZ598">
            <v>0</v>
          </cell>
          <cell r="CB598">
            <v>0</v>
          </cell>
          <cell r="CF598">
            <v>0</v>
          </cell>
          <cell r="CG598">
            <v>0</v>
          </cell>
          <cell r="CI598">
            <v>0</v>
          </cell>
          <cell r="CL598">
            <v>0</v>
          </cell>
          <cell r="CM598">
            <v>15.5</v>
          </cell>
          <cell r="CN598">
            <v>0</v>
          </cell>
          <cell r="CO598">
            <v>0</v>
          </cell>
          <cell r="CP598">
            <v>0</v>
          </cell>
          <cell r="CQ598">
            <v>0</v>
          </cell>
          <cell r="CR598">
            <v>0</v>
          </cell>
          <cell r="CS598">
            <v>0</v>
          </cell>
          <cell r="CT598">
            <v>0</v>
          </cell>
          <cell r="CU598">
            <v>0</v>
          </cell>
          <cell r="CV598">
            <v>0</v>
          </cell>
          <cell r="CW598">
            <v>0</v>
          </cell>
          <cell r="CX598">
            <v>0</v>
          </cell>
          <cell r="CY598">
            <v>0</v>
          </cell>
        </row>
        <row r="599">
          <cell r="A599" t="str">
            <v>1.6.9</v>
          </cell>
          <cell r="B599" t="str">
            <v>БКМ 517 КАМАЗ 43502</v>
          </cell>
          <cell r="C599" t="str">
            <v>С_1.6.9</v>
          </cell>
          <cell r="D599">
            <v>4.3</v>
          </cell>
          <cell r="E599">
            <v>0</v>
          </cell>
          <cell r="U599">
            <v>0</v>
          </cell>
          <cell r="V599">
            <v>0</v>
          </cell>
          <cell r="X599">
            <v>0</v>
          </cell>
          <cell r="AB599">
            <v>0</v>
          </cell>
          <cell r="AC599">
            <v>0</v>
          </cell>
          <cell r="AE599">
            <v>0</v>
          </cell>
          <cell r="AI599">
            <v>0</v>
          </cell>
          <cell r="AJ599">
            <v>0</v>
          </cell>
          <cell r="AL599">
            <v>0</v>
          </cell>
          <cell r="AP599">
            <v>0</v>
          </cell>
          <cell r="AQ599">
            <v>0</v>
          </cell>
          <cell r="AS599">
            <v>0</v>
          </cell>
          <cell r="AW599">
            <v>0</v>
          </cell>
          <cell r="AX599">
            <v>0</v>
          </cell>
          <cell r="AZ599">
            <v>0</v>
          </cell>
          <cell r="BD599">
            <v>0</v>
          </cell>
          <cell r="BE599">
            <v>0</v>
          </cell>
          <cell r="BG599">
            <v>0</v>
          </cell>
          <cell r="BK599">
            <v>0</v>
          </cell>
          <cell r="BL599">
            <v>0</v>
          </cell>
          <cell r="BN599">
            <v>0</v>
          </cell>
          <cell r="BR599">
            <v>0</v>
          </cell>
          <cell r="BS599">
            <v>0</v>
          </cell>
          <cell r="BU599">
            <v>0</v>
          </cell>
          <cell r="BY599">
            <v>4.3</v>
          </cell>
          <cell r="BZ599">
            <v>0</v>
          </cell>
          <cell r="CB599">
            <v>0</v>
          </cell>
          <cell r="CF599">
            <v>0</v>
          </cell>
          <cell r="CG599">
            <v>0</v>
          </cell>
          <cell r="CI599">
            <v>0</v>
          </cell>
          <cell r="CL599">
            <v>0</v>
          </cell>
          <cell r="CM599">
            <v>4.3</v>
          </cell>
          <cell r="CN599">
            <v>0</v>
          </cell>
          <cell r="CO599">
            <v>0</v>
          </cell>
          <cell r="CP599">
            <v>0</v>
          </cell>
          <cell r="CQ599">
            <v>0</v>
          </cell>
          <cell r="CR599">
            <v>0</v>
          </cell>
          <cell r="CS599">
            <v>0</v>
          </cell>
          <cell r="CT599">
            <v>0</v>
          </cell>
          <cell r="CU599">
            <v>0</v>
          </cell>
          <cell r="CV599">
            <v>0</v>
          </cell>
          <cell r="CW599">
            <v>0</v>
          </cell>
          <cell r="CX599">
            <v>0</v>
          </cell>
          <cell r="CY599">
            <v>0</v>
          </cell>
        </row>
        <row r="600">
          <cell r="A600" t="str">
            <v>1.6.10</v>
          </cell>
          <cell r="B600" t="str">
            <v>Мини погрузчик МКСМ-800-2шт.</v>
          </cell>
          <cell r="C600" t="str">
            <v>С_1.6.10</v>
          </cell>
          <cell r="D600">
            <v>3</v>
          </cell>
          <cell r="E600">
            <v>0</v>
          </cell>
          <cell r="U600">
            <v>0</v>
          </cell>
          <cell r="V600">
            <v>0</v>
          </cell>
          <cell r="X600">
            <v>0</v>
          </cell>
          <cell r="AB600">
            <v>0</v>
          </cell>
          <cell r="AC600">
            <v>0</v>
          </cell>
          <cell r="AE600">
            <v>0</v>
          </cell>
          <cell r="AI600">
            <v>1.5</v>
          </cell>
          <cell r="AJ600">
            <v>0</v>
          </cell>
          <cell r="AL600">
            <v>0</v>
          </cell>
          <cell r="AP600">
            <v>0</v>
          </cell>
          <cell r="AQ600">
            <v>0</v>
          </cell>
          <cell r="AS600">
            <v>0</v>
          </cell>
          <cell r="AW600">
            <v>1.5</v>
          </cell>
          <cell r="AX600">
            <v>0</v>
          </cell>
          <cell r="AZ600">
            <v>0</v>
          </cell>
          <cell r="BD600">
            <v>0</v>
          </cell>
          <cell r="BE600">
            <v>0</v>
          </cell>
          <cell r="BG600">
            <v>0</v>
          </cell>
          <cell r="BK600">
            <v>0</v>
          </cell>
          <cell r="BL600">
            <v>0</v>
          </cell>
          <cell r="BN600">
            <v>0</v>
          </cell>
          <cell r="BR600">
            <v>0</v>
          </cell>
          <cell r="BS600">
            <v>0</v>
          </cell>
          <cell r="BU600">
            <v>0</v>
          </cell>
          <cell r="BY600">
            <v>0</v>
          </cell>
          <cell r="BZ600">
            <v>0</v>
          </cell>
          <cell r="CB600">
            <v>0</v>
          </cell>
          <cell r="CF600">
            <v>0</v>
          </cell>
          <cell r="CG600">
            <v>0</v>
          </cell>
          <cell r="CI600">
            <v>0</v>
          </cell>
          <cell r="CL600">
            <v>0</v>
          </cell>
          <cell r="CM600">
            <v>3</v>
          </cell>
          <cell r="CN600">
            <v>0</v>
          </cell>
          <cell r="CO600">
            <v>0</v>
          </cell>
          <cell r="CP600">
            <v>0</v>
          </cell>
          <cell r="CQ600">
            <v>0</v>
          </cell>
          <cell r="CR600">
            <v>0</v>
          </cell>
          <cell r="CS600">
            <v>0</v>
          </cell>
          <cell r="CT600">
            <v>0</v>
          </cell>
          <cell r="CU600">
            <v>0</v>
          </cell>
          <cell r="CV600">
            <v>0</v>
          </cell>
          <cell r="CW600">
            <v>0</v>
          </cell>
          <cell r="CX600">
            <v>0</v>
          </cell>
          <cell r="CY600">
            <v>0</v>
          </cell>
        </row>
        <row r="601">
          <cell r="A601" t="str">
            <v>1.6.11</v>
          </cell>
          <cell r="B601" t="str">
            <v>Лаборатории на базе КАМАЗ 4х4- 2шт.</v>
          </cell>
          <cell r="C601" t="str">
            <v>С_1.6.11</v>
          </cell>
          <cell r="D601">
            <v>5.2</v>
          </cell>
          <cell r="E601">
            <v>0</v>
          </cell>
          <cell r="U601">
            <v>0</v>
          </cell>
          <cell r="V601">
            <v>0</v>
          </cell>
          <cell r="X601">
            <v>0</v>
          </cell>
          <cell r="AB601">
            <v>0</v>
          </cell>
          <cell r="AC601">
            <v>0</v>
          </cell>
          <cell r="AE601">
            <v>0</v>
          </cell>
          <cell r="AI601">
            <v>0</v>
          </cell>
          <cell r="AJ601">
            <v>0</v>
          </cell>
          <cell r="AL601">
            <v>0</v>
          </cell>
          <cell r="AP601">
            <v>0</v>
          </cell>
          <cell r="AQ601">
            <v>0</v>
          </cell>
          <cell r="AS601">
            <v>0</v>
          </cell>
          <cell r="AW601">
            <v>0</v>
          </cell>
          <cell r="AX601">
            <v>0</v>
          </cell>
          <cell r="AZ601">
            <v>0</v>
          </cell>
          <cell r="BD601">
            <v>0</v>
          </cell>
          <cell r="BE601">
            <v>0</v>
          </cell>
          <cell r="BG601">
            <v>0</v>
          </cell>
          <cell r="BK601">
            <v>2.6</v>
          </cell>
          <cell r="BL601">
            <v>0</v>
          </cell>
          <cell r="BN601">
            <v>0</v>
          </cell>
          <cell r="BR601">
            <v>0</v>
          </cell>
          <cell r="BS601">
            <v>0</v>
          </cell>
          <cell r="BU601">
            <v>0</v>
          </cell>
          <cell r="BY601">
            <v>2.6</v>
          </cell>
          <cell r="BZ601">
            <v>0</v>
          </cell>
          <cell r="CB601">
            <v>0</v>
          </cell>
          <cell r="CF601">
            <v>0</v>
          </cell>
          <cell r="CG601">
            <v>0</v>
          </cell>
          <cell r="CI601">
            <v>0</v>
          </cell>
          <cell r="CL601">
            <v>0</v>
          </cell>
          <cell r="CM601">
            <v>5.2</v>
          </cell>
          <cell r="CN601">
            <v>0</v>
          </cell>
          <cell r="CO601">
            <v>0</v>
          </cell>
          <cell r="CP601">
            <v>0</v>
          </cell>
          <cell r="CQ601">
            <v>0</v>
          </cell>
          <cell r="CR601">
            <v>0</v>
          </cell>
          <cell r="CS601">
            <v>0</v>
          </cell>
          <cell r="CT601">
            <v>0</v>
          </cell>
          <cell r="CU601">
            <v>0</v>
          </cell>
          <cell r="CV601">
            <v>0</v>
          </cell>
          <cell r="CW601">
            <v>0</v>
          </cell>
          <cell r="CX601">
            <v>0</v>
          </cell>
          <cell r="CY601">
            <v>0</v>
          </cell>
        </row>
        <row r="602">
          <cell r="A602" t="str">
            <v>1.6.12</v>
          </cell>
          <cell r="B602" t="str">
            <v>Газель-Next автобус 4шт.</v>
          </cell>
          <cell r="C602" t="str">
            <v>С_1.6.12</v>
          </cell>
          <cell r="D602">
            <v>6</v>
          </cell>
          <cell r="E602">
            <v>0</v>
          </cell>
          <cell r="U602">
            <v>1.5</v>
          </cell>
          <cell r="V602">
            <v>0</v>
          </cell>
          <cell r="X602">
            <v>0</v>
          </cell>
          <cell r="AB602">
            <v>0</v>
          </cell>
          <cell r="AC602">
            <v>0</v>
          </cell>
          <cell r="AE602">
            <v>0</v>
          </cell>
          <cell r="AI602">
            <v>1.5</v>
          </cell>
          <cell r="AJ602">
            <v>0</v>
          </cell>
          <cell r="AL602">
            <v>0</v>
          </cell>
          <cell r="AP602">
            <v>0</v>
          </cell>
          <cell r="AQ602">
            <v>0</v>
          </cell>
          <cell r="AS602">
            <v>0</v>
          </cell>
          <cell r="AW602">
            <v>1.5</v>
          </cell>
          <cell r="AX602">
            <v>0</v>
          </cell>
          <cell r="AZ602">
            <v>0</v>
          </cell>
          <cell r="BD602">
            <v>0</v>
          </cell>
          <cell r="BE602">
            <v>0</v>
          </cell>
          <cell r="BG602">
            <v>0</v>
          </cell>
          <cell r="BK602">
            <v>1.5</v>
          </cell>
          <cell r="BL602">
            <v>0</v>
          </cell>
          <cell r="BN602">
            <v>0</v>
          </cell>
          <cell r="BR602">
            <v>0</v>
          </cell>
          <cell r="BS602">
            <v>0</v>
          </cell>
          <cell r="BU602">
            <v>0</v>
          </cell>
          <cell r="BY602">
            <v>0</v>
          </cell>
          <cell r="BZ602">
            <v>0</v>
          </cell>
          <cell r="CB602">
            <v>0</v>
          </cell>
          <cell r="CF602">
            <v>0</v>
          </cell>
          <cell r="CG602">
            <v>0</v>
          </cell>
          <cell r="CI602">
            <v>0</v>
          </cell>
          <cell r="CL602">
            <v>0</v>
          </cell>
          <cell r="CM602">
            <v>6</v>
          </cell>
          <cell r="CN602">
            <v>0</v>
          </cell>
          <cell r="CO602">
            <v>0</v>
          </cell>
          <cell r="CP602">
            <v>0</v>
          </cell>
          <cell r="CQ602">
            <v>0</v>
          </cell>
          <cell r="CR602">
            <v>0</v>
          </cell>
          <cell r="CS602">
            <v>0</v>
          </cell>
          <cell r="CT602">
            <v>0</v>
          </cell>
          <cell r="CU602">
            <v>0</v>
          </cell>
          <cell r="CV602">
            <v>0</v>
          </cell>
          <cell r="CW602">
            <v>0</v>
          </cell>
          <cell r="CX602">
            <v>0</v>
          </cell>
          <cell r="CY602">
            <v>0</v>
          </cell>
        </row>
        <row r="603">
          <cell r="A603" t="str">
            <v>1.6.13</v>
          </cell>
          <cell r="B603" t="str">
            <v>Микроавтобус Фольцваген - Мультивен</v>
          </cell>
          <cell r="C603" t="str">
            <v>С_1.6.13</v>
          </cell>
          <cell r="D603">
            <v>4.4000000000000004</v>
          </cell>
          <cell r="E603">
            <v>0</v>
          </cell>
          <cell r="U603">
            <v>0</v>
          </cell>
          <cell r="V603">
            <v>0</v>
          </cell>
          <cell r="X603">
            <v>0</v>
          </cell>
          <cell r="AB603">
            <v>0</v>
          </cell>
          <cell r="AC603">
            <v>0</v>
          </cell>
          <cell r="AE603">
            <v>0</v>
          </cell>
          <cell r="AI603">
            <v>4.4000000000000004</v>
          </cell>
          <cell r="AJ603">
            <v>0</v>
          </cell>
          <cell r="AL603">
            <v>0</v>
          </cell>
          <cell r="AP603">
            <v>0</v>
          </cell>
          <cell r="AQ603">
            <v>0</v>
          </cell>
          <cell r="AS603">
            <v>0</v>
          </cell>
          <cell r="AW603">
            <v>0</v>
          </cell>
          <cell r="AX603">
            <v>0</v>
          </cell>
          <cell r="AZ603">
            <v>0</v>
          </cell>
          <cell r="BD603">
            <v>0</v>
          </cell>
          <cell r="BE603">
            <v>0</v>
          </cell>
          <cell r="BG603">
            <v>0</v>
          </cell>
          <cell r="BK603">
            <v>0</v>
          </cell>
          <cell r="BL603">
            <v>0</v>
          </cell>
          <cell r="BN603">
            <v>0</v>
          </cell>
          <cell r="BR603">
            <v>0</v>
          </cell>
          <cell r="BS603">
            <v>0</v>
          </cell>
          <cell r="BU603">
            <v>0</v>
          </cell>
          <cell r="BY603">
            <v>0</v>
          </cell>
          <cell r="BZ603">
            <v>0</v>
          </cell>
          <cell r="CB603">
            <v>0</v>
          </cell>
          <cell r="CF603">
            <v>0</v>
          </cell>
          <cell r="CG603">
            <v>0</v>
          </cell>
          <cell r="CI603">
            <v>0</v>
          </cell>
          <cell r="CL603">
            <v>0</v>
          </cell>
          <cell r="CM603">
            <v>4.4000000000000004</v>
          </cell>
          <cell r="CN603">
            <v>0</v>
          </cell>
          <cell r="CO603">
            <v>0</v>
          </cell>
          <cell r="CP603">
            <v>0</v>
          </cell>
          <cell r="CQ603">
            <v>0</v>
          </cell>
          <cell r="CR603">
            <v>0</v>
          </cell>
          <cell r="CS603">
            <v>0</v>
          </cell>
          <cell r="CT603">
            <v>0</v>
          </cell>
          <cell r="CU603">
            <v>0</v>
          </cell>
          <cell r="CV603">
            <v>0</v>
          </cell>
          <cell r="CW603">
            <v>0</v>
          </cell>
          <cell r="CX603">
            <v>0</v>
          </cell>
          <cell r="CY603">
            <v>0</v>
          </cell>
        </row>
        <row r="604">
          <cell r="A604" t="str">
            <v>1.6.14</v>
          </cell>
          <cell r="B604" t="str">
            <v>Кран манипулятор КАМАЗ 43118 г/п 2,9т</v>
          </cell>
          <cell r="C604" t="str">
            <v>С_1.6.14</v>
          </cell>
          <cell r="D604">
            <v>5.2</v>
          </cell>
          <cell r="E604">
            <v>0</v>
          </cell>
          <cell r="U604">
            <v>0</v>
          </cell>
          <cell r="V604">
            <v>0</v>
          </cell>
          <cell r="X604">
            <v>0</v>
          </cell>
          <cell r="AB604">
            <v>0</v>
          </cell>
          <cell r="AC604">
            <v>0</v>
          </cell>
          <cell r="AE604">
            <v>0</v>
          </cell>
          <cell r="AI604">
            <v>0</v>
          </cell>
          <cell r="AJ604">
            <v>0</v>
          </cell>
          <cell r="AL604">
            <v>0</v>
          </cell>
          <cell r="AP604">
            <v>0</v>
          </cell>
          <cell r="AQ604">
            <v>0</v>
          </cell>
          <cell r="AS604">
            <v>0</v>
          </cell>
          <cell r="AW604">
            <v>0</v>
          </cell>
          <cell r="AX604">
            <v>0</v>
          </cell>
          <cell r="AZ604">
            <v>0</v>
          </cell>
          <cell r="BD604">
            <v>0</v>
          </cell>
          <cell r="BE604">
            <v>0</v>
          </cell>
          <cell r="BG604">
            <v>0</v>
          </cell>
          <cell r="BK604">
            <v>0</v>
          </cell>
          <cell r="BL604">
            <v>0</v>
          </cell>
          <cell r="BN604">
            <v>0</v>
          </cell>
          <cell r="BR604">
            <v>0</v>
          </cell>
          <cell r="BS604">
            <v>0</v>
          </cell>
          <cell r="BU604">
            <v>0</v>
          </cell>
          <cell r="BY604">
            <v>5.2</v>
          </cell>
          <cell r="BZ604">
            <v>0</v>
          </cell>
          <cell r="CB604">
            <v>0</v>
          </cell>
          <cell r="CF604">
            <v>0</v>
          </cell>
          <cell r="CG604">
            <v>0</v>
          </cell>
          <cell r="CI604">
            <v>0</v>
          </cell>
          <cell r="CL604">
            <v>0</v>
          </cell>
          <cell r="CM604">
            <v>5.2</v>
          </cell>
          <cell r="CN604">
            <v>0</v>
          </cell>
          <cell r="CO604">
            <v>0</v>
          </cell>
          <cell r="CP604">
            <v>0</v>
          </cell>
          <cell r="CQ604">
            <v>0</v>
          </cell>
          <cell r="CR604">
            <v>0</v>
          </cell>
          <cell r="CS604">
            <v>0</v>
          </cell>
          <cell r="CT604">
            <v>0</v>
          </cell>
          <cell r="CU604">
            <v>0</v>
          </cell>
          <cell r="CV604">
            <v>0</v>
          </cell>
          <cell r="CW604">
            <v>0</v>
          </cell>
          <cell r="CX604">
            <v>0</v>
          </cell>
          <cell r="CY604">
            <v>0</v>
          </cell>
        </row>
        <row r="605">
          <cell r="A605" t="str">
            <v>1.6.15</v>
          </cell>
          <cell r="B605" t="str">
            <v>Гильотина</v>
          </cell>
          <cell r="C605" t="str">
            <v>С_1.6.15</v>
          </cell>
          <cell r="D605">
            <v>1.45</v>
          </cell>
          <cell r="E605">
            <v>0</v>
          </cell>
          <cell r="U605">
            <v>1.45</v>
          </cell>
          <cell r="V605">
            <v>0</v>
          </cell>
          <cell r="X605">
            <v>0</v>
          </cell>
          <cell r="AB605">
            <v>0</v>
          </cell>
          <cell r="AC605">
            <v>0</v>
          </cell>
          <cell r="AE605">
            <v>0</v>
          </cell>
          <cell r="AI605">
            <v>0</v>
          </cell>
          <cell r="AJ605">
            <v>0</v>
          </cell>
          <cell r="AL605">
            <v>0</v>
          </cell>
          <cell r="AP605">
            <v>0</v>
          </cell>
          <cell r="AQ605">
            <v>0</v>
          </cell>
          <cell r="AS605">
            <v>0</v>
          </cell>
          <cell r="AW605">
            <v>0</v>
          </cell>
          <cell r="AX605">
            <v>0</v>
          </cell>
          <cell r="AZ605">
            <v>0</v>
          </cell>
          <cell r="BD605">
            <v>0</v>
          </cell>
          <cell r="BE605">
            <v>0</v>
          </cell>
          <cell r="BG605">
            <v>0</v>
          </cell>
          <cell r="BK605">
            <v>0</v>
          </cell>
          <cell r="BL605">
            <v>0</v>
          </cell>
          <cell r="BN605">
            <v>0</v>
          </cell>
          <cell r="BR605">
            <v>0</v>
          </cell>
          <cell r="BS605">
            <v>0</v>
          </cell>
          <cell r="BU605">
            <v>0</v>
          </cell>
          <cell r="BY605">
            <v>0</v>
          </cell>
          <cell r="BZ605">
            <v>0</v>
          </cell>
          <cell r="CB605">
            <v>0</v>
          </cell>
          <cell r="CF605">
            <v>0</v>
          </cell>
          <cell r="CG605">
            <v>0</v>
          </cell>
          <cell r="CI605">
            <v>0</v>
          </cell>
          <cell r="CL605">
            <v>0</v>
          </cell>
          <cell r="CM605">
            <v>1.45</v>
          </cell>
          <cell r="CN605">
            <v>0</v>
          </cell>
          <cell r="CO605">
            <v>0</v>
          </cell>
          <cell r="CP605">
            <v>0</v>
          </cell>
          <cell r="CQ605">
            <v>0</v>
          </cell>
          <cell r="CR605">
            <v>0</v>
          </cell>
          <cell r="CS605">
            <v>0</v>
          </cell>
          <cell r="CT605">
            <v>0</v>
          </cell>
          <cell r="CU605">
            <v>0</v>
          </cell>
          <cell r="CV605">
            <v>0</v>
          </cell>
          <cell r="CW605">
            <v>0</v>
          </cell>
          <cell r="CX605">
            <v>0</v>
          </cell>
          <cell r="CY605">
            <v>0</v>
          </cell>
        </row>
        <row r="606">
          <cell r="A606" t="str">
            <v>1.6.16</v>
          </cell>
          <cell r="B606" t="str">
            <v>Пресс ножницы</v>
          </cell>
          <cell r="C606" t="str">
            <v>С_1.6.16</v>
          </cell>
          <cell r="D606">
            <v>0.65</v>
          </cell>
          <cell r="E606">
            <v>0</v>
          </cell>
          <cell r="U606">
            <v>0</v>
          </cell>
          <cell r="V606">
            <v>0</v>
          </cell>
          <cell r="X606">
            <v>0</v>
          </cell>
          <cell r="AB606">
            <v>0</v>
          </cell>
          <cell r="AC606">
            <v>0</v>
          </cell>
          <cell r="AE606">
            <v>0</v>
          </cell>
          <cell r="AI606">
            <v>0.65</v>
          </cell>
          <cell r="AJ606">
            <v>0</v>
          </cell>
          <cell r="AL606">
            <v>0</v>
          </cell>
          <cell r="AP606">
            <v>0</v>
          </cell>
          <cell r="AQ606">
            <v>0</v>
          </cell>
          <cell r="AS606">
            <v>0</v>
          </cell>
          <cell r="AW606">
            <v>0</v>
          </cell>
          <cell r="AX606">
            <v>0</v>
          </cell>
          <cell r="AZ606">
            <v>0</v>
          </cell>
          <cell r="BD606">
            <v>0</v>
          </cell>
          <cell r="BE606">
            <v>0</v>
          </cell>
          <cell r="BG606">
            <v>0</v>
          </cell>
          <cell r="BK606">
            <v>0</v>
          </cell>
          <cell r="BL606">
            <v>0</v>
          </cell>
          <cell r="BN606">
            <v>0</v>
          </cell>
          <cell r="BR606">
            <v>0</v>
          </cell>
          <cell r="BS606">
            <v>0</v>
          </cell>
          <cell r="BU606">
            <v>0</v>
          </cell>
          <cell r="BY606">
            <v>0</v>
          </cell>
          <cell r="BZ606">
            <v>0</v>
          </cell>
          <cell r="CB606">
            <v>0</v>
          </cell>
          <cell r="CF606">
            <v>0</v>
          </cell>
          <cell r="CG606">
            <v>0</v>
          </cell>
          <cell r="CI606">
            <v>0</v>
          </cell>
          <cell r="CL606">
            <v>0</v>
          </cell>
          <cell r="CM606">
            <v>0.65</v>
          </cell>
          <cell r="CN606">
            <v>0</v>
          </cell>
          <cell r="CO606">
            <v>0</v>
          </cell>
          <cell r="CP606">
            <v>0</v>
          </cell>
          <cell r="CQ606">
            <v>0</v>
          </cell>
          <cell r="CR606">
            <v>0</v>
          </cell>
          <cell r="CS606">
            <v>0</v>
          </cell>
          <cell r="CT606">
            <v>0</v>
          </cell>
          <cell r="CU606">
            <v>0</v>
          </cell>
          <cell r="CV606">
            <v>0</v>
          </cell>
          <cell r="CW606">
            <v>0</v>
          </cell>
          <cell r="CX606">
            <v>0</v>
          </cell>
          <cell r="CY606">
            <v>0</v>
          </cell>
        </row>
        <row r="607">
          <cell r="A607" t="str">
            <v>1.6.17</v>
          </cell>
          <cell r="B607" t="str">
            <v>Сварочный аппарат</v>
          </cell>
          <cell r="C607" t="str">
            <v>С_1.6.17</v>
          </cell>
          <cell r="D607">
            <v>7.0000000000000007E-2</v>
          </cell>
          <cell r="E607">
            <v>0</v>
          </cell>
          <cell r="U607">
            <v>0</v>
          </cell>
          <cell r="V607">
            <v>0</v>
          </cell>
          <cell r="X607">
            <v>0</v>
          </cell>
          <cell r="AB607">
            <v>0</v>
          </cell>
          <cell r="AC607">
            <v>0</v>
          </cell>
          <cell r="AE607">
            <v>0</v>
          </cell>
          <cell r="AI607">
            <v>0</v>
          </cell>
          <cell r="AJ607">
            <v>0</v>
          </cell>
          <cell r="AL607">
            <v>0</v>
          </cell>
          <cell r="AP607">
            <v>0</v>
          </cell>
          <cell r="AQ607">
            <v>0</v>
          </cell>
          <cell r="AS607">
            <v>0</v>
          </cell>
          <cell r="AW607">
            <v>0</v>
          </cell>
          <cell r="AX607">
            <v>0</v>
          </cell>
          <cell r="AZ607">
            <v>0</v>
          </cell>
          <cell r="BD607">
            <v>0</v>
          </cell>
          <cell r="BE607">
            <v>0</v>
          </cell>
          <cell r="BG607">
            <v>0</v>
          </cell>
          <cell r="BK607">
            <v>0</v>
          </cell>
          <cell r="BL607">
            <v>0</v>
          </cell>
          <cell r="BN607">
            <v>0</v>
          </cell>
          <cell r="BR607">
            <v>0</v>
          </cell>
          <cell r="BS607">
            <v>0</v>
          </cell>
          <cell r="BU607">
            <v>0</v>
          </cell>
          <cell r="BY607">
            <v>7.0000000000000007E-2</v>
          </cell>
          <cell r="BZ607">
            <v>0</v>
          </cell>
          <cell r="CB607">
            <v>0</v>
          </cell>
          <cell r="CF607">
            <v>0</v>
          </cell>
          <cell r="CG607">
            <v>0</v>
          </cell>
          <cell r="CI607">
            <v>0</v>
          </cell>
          <cell r="CL607">
            <v>0</v>
          </cell>
          <cell r="CM607">
            <v>7.0000000000000007E-2</v>
          </cell>
          <cell r="CN607">
            <v>0</v>
          </cell>
          <cell r="CO607">
            <v>0</v>
          </cell>
          <cell r="CP607">
            <v>0</v>
          </cell>
          <cell r="CQ607">
            <v>0</v>
          </cell>
          <cell r="CR607">
            <v>0</v>
          </cell>
          <cell r="CS607">
            <v>0</v>
          </cell>
          <cell r="CT607">
            <v>0</v>
          </cell>
          <cell r="CU607">
            <v>0</v>
          </cell>
          <cell r="CV607">
            <v>0</v>
          </cell>
          <cell r="CW607">
            <v>0</v>
          </cell>
          <cell r="CX607">
            <v>0</v>
          </cell>
          <cell r="CY607">
            <v>0</v>
          </cell>
        </row>
        <row r="608">
          <cell r="A608" t="str">
            <v>1.6.18</v>
          </cell>
          <cell r="B608" t="str">
            <v>Трубогибный станок универсальный</v>
          </cell>
          <cell r="C608" t="str">
            <v>С_1.6.18</v>
          </cell>
          <cell r="D608">
            <v>0.25</v>
          </cell>
          <cell r="E608">
            <v>0</v>
          </cell>
          <cell r="U608">
            <v>0</v>
          </cell>
          <cell r="V608">
            <v>0</v>
          </cell>
          <cell r="X608">
            <v>0</v>
          </cell>
          <cell r="AB608">
            <v>0</v>
          </cell>
          <cell r="AC608">
            <v>0</v>
          </cell>
          <cell r="AE608">
            <v>0</v>
          </cell>
          <cell r="AI608">
            <v>0</v>
          </cell>
          <cell r="AJ608">
            <v>0</v>
          </cell>
          <cell r="AL608">
            <v>0</v>
          </cell>
          <cell r="AP608">
            <v>0</v>
          </cell>
          <cell r="AQ608">
            <v>0</v>
          </cell>
          <cell r="AS608">
            <v>0</v>
          </cell>
          <cell r="AW608">
            <v>0.25</v>
          </cell>
          <cell r="AX608">
            <v>0</v>
          </cell>
          <cell r="AZ608">
            <v>0</v>
          </cell>
          <cell r="BD608">
            <v>0</v>
          </cell>
          <cell r="BE608">
            <v>0</v>
          </cell>
          <cell r="BG608">
            <v>0</v>
          </cell>
          <cell r="BK608">
            <v>0</v>
          </cell>
          <cell r="BL608">
            <v>0</v>
          </cell>
          <cell r="BN608">
            <v>0</v>
          </cell>
          <cell r="BR608">
            <v>0</v>
          </cell>
          <cell r="BS608">
            <v>0</v>
          </cell>
          <cell r="BU608">
            <v>0</v>
          </cell>
          <cell r="BY608">
            <v>0</v>
          </cell>
          <cell r="BZ608">
            <v>0</v>
          </cell>
          <cell r="CB608">
            <v>0</v>
          </cell>
          <cell r="CF608">
            <v>0</v>
          </cell>
          <cell r="CG608">
            <v>0</v>
          </cell>
          <cell r="CI608">
            <v>0</v>
          </cell>
          <cell r="CL608">
            <v>0</v>
          </cell>
          <cell r="CM608">
            <v>0.25</v>
          </cell>
          <cell r="CN608">
            <v>0</v>
          </cell>
          <cell r="CO608">
            <v>0</v>
          </cell>
          <cell r="CP608">
            <v>0</v>
          </cell>
          <cell r="CQ608">
            <v>0</v>
          </cell>
          <cell r="CR608">
            <v>0</v>
          </cell>
          <cell r="CS608">
            <v>0</v>
          </cell>
          <cell r="CT608">
            <v>0</v>
          </cell>
          <cell r="CU608">
            <v>0</v>
          </cell>
          <cell r="CV608">
            <v>0</v>
          </cell>
          <cell r="CW608">
            <v>0</v>
          </cell>
          <cell r="CX608">
            <v>0</v>
          </cell>
          <cell r="CY608">
            <v>0</v>
          </cell>
        </row>
        <row r="609">
          <cell r="A609" t="str">
            <v>1.6.19</v>
          </cell>
          <cell r="B609" t="str">
            <v>Профессиональный алкотестер</v>
          </cell>
          <cell r="C609" t="str">
            <v>С_1.6.19</v>
          </cell>
          <cell r="D609">
            <v>0.14000000000000001</v>
          </cell>
          <cell r="E609">
            <v>0</v>
          </cell>
          <cell r="U609">
            <v>0.14000000000000001</v>
          </cell>
          <cell r="V609">
            <v>0</v>
          </cell>
          <cell r="X609">
            <v>0</v>
          </cell>
          <cell r="AB609">
            <v>0</v>
          </cell>
          <cell r="AC609">
            <v>0</v>
          </cell>
          <cell r="AE609">
            <v>0</v>
          </cell>
          <cell r="AI609">
            <v>0</v>
          </cell>
          <cell r="AJ609">
            <v>0</v>
          </cell>
          <cell r="AL609">
            <v>0</v>
          </cell>
          <cell r="AP609">
            <v>0</v>
          </cell>
          <cell r="AQ609">
            <v>0</v>
          </cell>
          <cell r="AS609">
            <v>0</v>
          </cell>
          <cell r="AW609">
            <v>0</v>
          </cell>
          <cell r="AX609">
            <v>0</v>
          </cell>
          <cell r="AZ609">
            <v>0</v>
          </cell>
          <cell r="BD609">
            <v>0</v>
          </cell>
          <cell r="BE609">
            <v>0</v>
          </cell>
          <cell r="BG609">
            <v>0</v>
          </cell>
          <cell r="BK609">
            <v>0</v>
          </cell>
          <cell r="BL609">
            <v>0</v>
          </cell>
          <cell r="BN609">
            <v>0</v>
          </cell>
          <cell r="BR609">
            <v>0</v>
          </cell>
          <cell r="BS609">
            <v>0</v>
          </cell>
          <cell r="BU609">
            <v>0</v>
          </cell>
          <cell r="BY609">
            <v>0</v>
          </cell>
          <cell r="BZ609">
            <v>0</v>
          </cell>
          <cell r="CB609">
            <v>0</v>
          </cell>
          <cell r="CF609">
            <v>0</v>
          </cell>
          <cell r="CG609">
            <v>0</v>
          </cell>
          <cell r="CI609">
            <v>0</v>
          </cell>
          <cell r="CL609">
            <v>0</v>
          </cell>
          <cell r="CM609">
            <v>0.14000000000000001</v>
          </cell>
          <cell r="CN609">
            <v>0</v>
          </cell>
          <cell r="CO609">
            <v>0</v>
          </cell>
          <cell r="CP609">
            <v>0</v>
          </cell>
          <cell r="CQ609">
            <v>0</v>
          </cell>
          <cell r="CR609">
            <v>0</v>
          </cell>
          <cell r="CS609">
            <v>0</v>
          </cell>
          <cell r="CT609">
            <v>0</v>
          </cell>
          <cell r="CU609">
            <v>0</v>
          </cell>
          <cell r="CV609">
            <v>0</v>
          </cell>
          <cell r="CW609">
            <v>0</v>
          </cell>
          <cell r="CX609">
            <v>0</v>
          </cell>
          <cell r="CY609">
            <v>0</v>
          </cell>
        </row>
        <row r="610">
          <cell r="A610" t="str">
            <v>1.6.20</v>
          </cell>
          <cell r="B610" t="str">
            <v>Автомобильный диагностический компьютер</v>
          </cell>
          <cell r="C610" t="str">
            <v>С_1.6.20</v>
          </cell>
          <cell r="D610">
            <v>1.4999999999999998E-2</v>
          </cell>
          <cell r="E610">
            <v>0</v>
          </cell>
          <cell r="U610">
            <v>1.4999999999999998E-2</v>
          </cell>
          <cell r="V610">
            <v>0</v>
          </cell>
          <cell r="X610">
            <v>0</v>
          </cell>
          <cell r="AB610">
            <v>0</v>
          </cell>
          <cell r="AC610">
            <v>0</v>
          </cell>
          <cell r="AE610">
            <v>0</v>
          </cell>
          <cell r="AI610">
            <v>0</v>
          </cell>
          <cell r="AJ610">
            <v>0</v>
          </cell>
          <cell r="AL610">
            <v>0</v>
          </cell>
          <cell r="AP610">
            <v>0</v>
          </cell>
          <cell r="AQ610">
            <v>0</v>
          </cell>
          <cell r="AS610">
            <v>0</v>
          </cell>
          <cell r="AW610">
            <v>0</v>
          </cell>
          <cell r="AX610">
            <v>0</v>
          </cell>
          <cell r="AZ610">
            <v>0</v>
          </cell>
          <cell r="BD610">
            <v>0</v>
          </cell>
          <cell r="BE610">
            <v>0</v>
          </cell>
          <cell r="BG610">
            <v>0</v>
          </cell>
          <cell r="BK610">
            <v>0</v>
          </cell>
          <cell r="BL610">
            <v>0</v>
          </cell>
          <cell r="BN610">
            <v>0</v>
          </cell>
          <cell r="BR610">
            <v>0</v>
          </cell>
          <cell r="BS610">
            <v>0</v>
          </cell>
          <cell r="BU610">
            <v>0</v>
          </cell>
          <cell r="BY610">
            <v>0</v>
          </cell>
          <cell r="BZ610">
            <v>0</v>
          </cell>
          <cell r="CB610">
            <v>0</v>
          </cell>
          <cell r="CF610">
            <v>0</v>
          </cell>
          <cell r="CG610">
            <v>0</v>
          </cell>
          <cell r="CI610">
            <v>0</v>
          </cell>
          <cell r="CL610">
            <v>0</v>
          </cell>
          <cell r="CM610">
            <v>1.4999999999999998E-2</v>
          </cell>
          <cell r="CN610">
            <v>0</v>
          </cell>
          <cell r="CO610">
            <v>0</v>
          </cell>
          <cell r="CP610">
            <v>0</v>
          </cell>
          <cell r="CQ610">
            <v>0</v>
          </cell>
          <cell r="CR610">
            <v>0</v>
          </cell>
          <cell r="CS610">
            <v>0</v>
          </cell>
          <cell r="CT610">
            <v>0</v>
          </cell>
          <cell r="CU610">
            <v>0</v>
          </cell>
          <cell r="CV610">
            <v>0</v>
          </cell>
          <cell r="CW610">
            <v>0</v>
          </cell>
          <cell r="CX610">
            <v>0</v>
          </cell>
          <cell r="CY610">
            <v>0</v>
          </cell>
        </row>
        <row r="611">
          <cell r="A611" t="str">
            <v>1.6.21</v>
          </cell>
          <cell r="B611" t="str">
            <v>Стенд проверки генераторов стартеров</v>
          </cell>
          <cell r="C611" t="str">
            <v>С_1.6.21</v>
          </cell>
          <cell r="D611">
            <v>7.0000000000000007E-2</v>
          </cell>
          <cell r="E611">
            <v>0</v>
          </cell>
          <cell r="U611">
            <v>0</v>
          </cell>
          <cell r="V611">
            <v>0</v>
          </cell>
          <cell r="X611">
            <v>0</v>
          </cell>
          <cell r="AB611">
            <v>0</v>
          </cell>
          <cell r="AC611">
            <v>0</v>
          </cell>
          <cell r="AE611">
            <v>0</v>
          </cell>
          <cell r="AI611">
            <v>0</v>
          </cell>
          <cell r="AJ611">
            <v>0</v>
          </cell>
          <cell r="AL611">
            <v>0</v>
          </cell>
          <cell r="AP611">
            <v>0</v>
          </cell>
          <cell r="AQ611">
            <v>0</v>
          </cell>
          <cell r="AS611">
            <v>0</v>
          </cell>
          <cell r="AW611">
            <v>0</v>
          </cell>
          <cell r="AX611">
            <v>0</v>
          </cell>
          <cell r="AZ611">
            <v>0</v>
          </cell>
          <cell r="BD611">
            <v>0</v>
          </cell>
          <cell r="BE611">
            <v>0</v>
          </cell>
          <cell r="BG611">
            <v>0</v>
          </cell>
          <cell r="BK611">
            <v>0</v>
          </cell>
          <cell r="BL611">
            <v>0</v>
          </cell>
          <cell r="BN611">
            <v>0</v>
          </cell>
          <cell r="BR611">
            <v>0</v>
          </cell>
          <cell r="BS611">
            <v>0</v>
          </cell>
          <cell r="BU611">
            <v>0</v>
          </cell>
          <cell r="BY611">
            <v>7.0000000000000007E-2</v>
          </cell>
          <cell r="BZ611">
            <v>0</v>
          </cell>
          <cell r="CB611">
            <v>0</v>
          </cell>
          <cell r="CF611">
            <v>0</v>
          </cell>
          <cell r="CG611">
            <v>0</v>
          </cell>
          <cell r="CI611">
            <v>0</v>
          </cell>
          <cell r="CL611">
            <v>0</v>
          </cell>
          <cell r="CM611">
            <v>7.0000000000000007E-2</v>
          </cell>
          <cell r="CN611">
            <v>0</v>
          </cell>
          <cell r="CO611">
            <v>0</v>
          </cell>
          <cell r="CP611">
            <v>0</v>
          </cell>
          <cell r="CQ611">
            <v>0</v>
          </cell>
          <cell r="CR611">
            <v>0</v>
          </cell>
          <cell r="CS611">
            <v>0</v>
          </cell>
          <cell r="CT611">
            <v>0</v>
          </cell>
          <cell r="CU611">
            <v>0</v>
          </cell>
          <cell r="CV611">
            <v>0</v>
          </cell>
          <cell r="CW611">
            <v>0</v>
          </cell>
          <cell r="CX611">
            <v>0</v>
          </cell>
          <cell r="CY611">
            <v>0</v>
          </cell>
        </row>
        <row r="612">
          <cell r="A612" t="str">
            <v>1.6.22</v>
          </cell>
          <cell r="B612" t="str">
            <v>Зарядное оборудование</v>
          </cell>
          <cell r="C612" t="str">
            <v>С_1.6.22</v>
          </cell>
          <cell r="D612">
            <v>0.08</v>
          </cell>
          <cell r="E612">
            <v>0</v>
          </cell>
          <cell r="U612">
            <v>0</v>
          </cell>
          <cell r="V612">
            <v>0</v>
          </cell>
          <cell r="X612">
            <v>0</v>
          </cell>
          <cell r="AB612">
            <v>0</v>
          </cell>
          <cell r="AC612">
            <v>0</v>
          </cell>
          <cell r="AE612">
            <v>0</v>
          </cell>
          <cell r="AI612">
            <v>0</v>
          </cell>
          <cell r="AJ612">
            <v>0</v>
          </cell>
          <cell r="AL612">
            <v>0</v>
          </cell>
          <cell r="AP612">
            <v>0</v>
          </cell>
          <cell r="AQ612">
            <v>0</v>
          </cell>
          <cell r="AS612">
            <v>0</v>
          </cell>
          <cell r="AW612">
            <v>0</v>
          </cell>
          <cell r="AX612">
            <v>0</v>
          </cell>
          <cell r="AZ612">
            <v>0</v>
          </cell>
          <cell r="BD612">
            <v>0</v>
          </cell>
          <cell r="BE612">
            <v>0</v>
          </cell>
          <cell r="BG612">
            <v>0</v>
          </cell>
          <cell r="BK612">
            <v>0.08</v>
          </cell>
          <cell r="BL612">
            <v>0</v>
          </cell>
          <cell r="BN612">
            <v>0</v>
          </cell>
          <cell r="BR612">
            <v>0</v>
          </cell>
          <cell r="BS612">
            <v>0</v>
          </cell>
          <cell r="BU612">
            <v>0</v>
          </cell>
          <cell r="BY612">
            <v>0</v>
          </cell>
          <cell r="BZ612">
            <v>0</v>
          </cell>
          <cell r="CB612">
            <v>0</v>
          </cell>
          <cell r="CF612">
            <v>0</v>
          </cell>
          <cell r="CG612">
            <v>0</v>
          </cell>
          <cell r="CI612">
            <v>0</v>
          </cell>
          <cell r="CL612">
            <v>0</v>
          </cell>
          <cell r="CM612">
            <v>0.08</v>
          </cell>
          <cell r="CN612">
            <v>0</v>
          </cell>
          <cell r="CO612">
            <v>0</v>
          </cell>
          <cell r="CP612">
            <v>0</v>
          </cell>
          <cell r="CQ612">
            <v>0</v>
          </cell>
          <cell r="CR612">
            <v>0</v>
          </cell>
          <cell r="CS612">
            <v>0</v>
          </cell>
          <cell r="CT612">
            <v>0</v>
          </cell>
          <cell r="CU612">
            <v>0</v>
          </cell>
          <cell r="CV612">
            <v>0</v>
          </cell>
          <cell r="CW612">
            <v>0</v>
          </cell>
          <cell r="CX612">
            <v>0</v>
          </cell>
          <cell r="CY612">
            <v>0</v>
          </cell>
        </row>
        <row r="613">
          <cell r="A613" t="str">
            <v>1.6.23</v>
          </cell>
          <cell r="B613" t="str">
            <v>Вентиляция цеха</v>
          </cell>
          <cell r="C613" t="str">
            <v>С_1.6.23</v>
          </cell>
          <cell r="D613">
            <v>2</v>
          </cell>
          <cell r="E613">
            <v>0</v>
          </cell>
          <cell r="U613">
            <v>0</v>
          </cell>
          <cell r="V613">
            <v>0</v>
          </cell>
          <cell r="X613">
            <v>0</v>
          </cell>
          <cell r="AB613">
            <v>0</v>
          </cell>
          <cell r="AC613">
            <v>0</v>
          </cell>
          <cell r="AE613">
            <v>0</v>
          </cell>
          <cell r="AI613">
            <v>0</v>
          </cell>
          <cell r="AJ613">
            <v>0</v>
          </cell>
          <cell r="AL613">
            <v>0</v>
          </cell>
          <cell r="AP613">
            <v>0</v>
          </cell>
          <cell r="AQ613">
            <v>0</v>
          </cell>
          <cell r="AS613">
            <v>0</v>
          </cell>
          <cell r="AW613">
            <v>0</v>
          </cell>
          <cell r="AX613">
            <v>0</v>
          </cell>
          <cell r="AZ613">
            <v>0</v>
          </cell>
          <cell r="BD613">
            <v>0</v>
          </cell>
          <cell r="BE613">
            <v>0</v>
          </cell>
          <cell r="BG613">
            <v>0</v>
          </cell>
          <cell r="BK613">
            <v>0</v>
          </cell>
          <cell r="BL613">
            <v>0</v>
          </cell>
          <cell r="BN613">
            <v>0</v>
          </cell>
          <cell r="BR613">
            <v>0</v>
          </cell>
          <cell r="BS613">
            <v>0</v>
          </cell>
          <cell r="BU613">
            <v>0</v>
          </cell>
          <cell r="BY613">
            <v>2</v>
          </cell>
          <cell r="BZ613">
            <v>0</v>
          </cell>
          <cell r="CB613">
            <v>0</v>
          </cell>
          <cell r="CF613">
            <v>0</v>
          </cell>
          <cell r="CG613">
            <v>0</v>
          </cell>
          <cell r="CI613">
            <v>0</v>
          </cell>
          <cell r="CL613">
            <v>0</v>
          </cell>
          <cell r="CM613">
            <v>2</v>
          </cell>
          <cell r="CN613">
            <v>0</v>
          </cell>
          <cell r="CO613">
            <v>0</v>
          </cell>
          <cell r="CP613">
            <v>0</v>
          </cell>
          <cell r="CQ613">
            <v>0</v>
          </cell>
          <cell r="CR613">
            <v>0</v>
          </cell>
          <cell r="CS613">
            <v>0</v>
          </cell>
          <cell r="CT613">
            <v>0</v>
          </cell>
          <cell r="CU613">
            <v>0</v>
          </cell>
          <cell r="CV613">
            <v>0</v>
          </cell>
          <cell r="CW613">
            <v>0</v>
          </cell>
          <cell r="CX613">
            <v>0</v>
          </cell>
          <cell r="CY613">
            <v>0</v>
          </cell>
        </row>
        <row r="614">
          <cell r="A614" t="str">
            <v>1.6.24</v>
          </cell>
          <cell r="B614" t="str">
            <v>Шиномонтажный станок (для легкового транспорта)</v>
          </cell>
          <cell r="C614" t="str">
            <v>С_1.6.24</v>
          </cell>
          <cell r="D614">
            <v>0.15</v>
          </cell>
          <cell r="E614">
            <v>0</v>
          </cell>
          <cell r="U614">
            <v>0</v>
          </cell>
          <cell r="V614">
            <v>0</v>
          </cell>
          <cell r="X614">
            <v>0</v>
          </cell>
          <cell r="AB614">
            <v>0</v>
          </cell>
          <cell r="AC614">
            <v>0</v>
          </cell>
          <cell r="AE614">
            <v>0</v>
          </cell>
          <cell r="AI614">
            <v>0</v>
          </cell>
          <cell r="AJ614">
            <v>0</v>
          </cell>
          <cell r="AL614">
            <v>0</v>
          </cell>
          <cell r="AP614">
            <v>0</v>
          </cell>
          <cell r="AQ614">
            <v>0</v>
          </cell>
          <cell r="AS614">
            <v>0</v>
          </cell>
          <cell r="AW614">
            <v>0.15</v>
          </cell>
          <cell r="AX614">
            <v>0</v>
          </cell>
          <cell r="AZ614">
            <v>0</v>
          </cell>
          <cell r="BD614">
            <v>0</v>
          </cell>
          <cell r="BE614">
            <v>0</v>
          </cell>
          <cell r="BG614">
            <v>0</v>
          </cell>
          <cell r="BK614">
            <v>0</v>
          </cell>
          <cell r="BL614">
            <v>0</v>
          </cell>
          <cell r="BN614">
            <v>0</v>
          </cell>
          <cell r="BR614">
            <v>0</v>
          </cell>
          <cell r="BS614">
            <v>0</v>
          </cell>
          <cell r="BU614">
            <v>0</v>
          </cell>
          <cell r="BY614">
            <v>0</v>
          </cell>
          <cell r="BZ614">
            <v>0</v>
          </cell>
          <cell r="CB614">
            <v>0</v>
          </cell>
          <cell r="CF614">
            <v>0</v>
          </cell>
          <cell r="CG614">
            <v>0</v>
          </cell>
          <cell r="CI614">
            <v>0</v>
          </cell>
          <cell r="CL614">
            <v>0</v>
          </cell>
          <cell r="CM614">
            <v>0.15</v>
          </cell>
          <cell r="CN614">
            <v>0</v>
          </cell>
          <cell r="CO614">
            <v>0</v>
          </cell>
          <cell r="CP614">
            <v>0</v>
          </cell>
          <cell r="CQ614">
            <v>0</v>
          </cell>
          <cell r="CR614">
            <v>0</v>
          </cell>
          <cell r="CS614">
            <v>0</v>
          </cell>
          <cell r="CT614">
            <v>0</v>
          </cell>
          <cell r="CU614">
            <v>0</v>
          </cell>
          <cell r="CV614">
            <v>0</v>
          </cell>
          <cell r="CW614">
            <v>0</v>
          </cell>
          <cell r="CX614">
            <v>0</v>
          </cell>
          <cell r="CY614">
            <v>0</v>
          </cell>
        </row>
        <row r="615">
          <cell r="A615" t="str">
            <v>1.6.25</v>
          </cell>
          <cell r="B615" t="str">
            <v>Балансировочный станок (для легкового транспорта)</v>
          </cell>
          <cell r="C615" t="str">
            <v>С_1.6.25</v>
          </cell>
          <cell r="D615">
            <v>0.15</v>
          </cell>
          <cell r="E615">
            <v>0</v>
          </cell>
          <cell r="U615">
            <v>0</v>
          </cell>
          <cell r="V615">
            <v>0</v>
          </cell>
          <cell r="X615">
            <v>0</v>
          </cell>
          <cell r="AB615">
            <v>0</v>
          </cell>
          <cell r="AC615">
            <v>0</v>
          </cell>
          <cell r="AE615">
            <v>0</v>
          </cell>
          <cell r="AI615">
            <v>0.15</v>
          </cell>
          <cell r="AJ615">
            <v>0</v>
          </cell>
          <cell r="AL615">
            <v>0</v>
          </cell>
          <cell r="AP615">
            <v>0</v>
          </cell>
          <cell r="AQ615">
            <v>0</v>
          </cell>
          <cell r="AS615">
            <v>0</v>
          </cell>
          <cell r="AW615">
            <v>0</v>
          </cell>
          <cell r="AX615">
            <v>0</v>
          </cell>
          <cell r="AZ615">
            <v>0</v>
          </cell>
          <cell r="BD615">
            <v>0</v>
          </cell>
          <cell r="BE615">
            <v>0</v>
          </cell>
          <cell r="BG615">
            <v>0</v>
          </cell>
          <cell r="BK615">
            <v>0</v>
          </cell>
          <cell r="BL615">
            <v>0</v>
          </cell>
          <cell r="BN615">
            <v>0</v>
          </cell>
          <cell r="BR615">
            <v>0</v>
          </cell>
          <cell r="BS615">
            <v>0</v>
          </cell>
          <cell r="BU615">
            <v>0</v>
          </cell>
          <cell r="BY615">
            <v>0</v>
          </cell>
          <cell r="BZ615">
            <v>0</v>
          </cell>
          <cell r="CB615">
            <v>0</v>
          </cell>
          <cell r="CF615">
            <v>0</v>
          </cell>
          <cell r="CG615">
            <v>0</v>
          </cell>
          <cell r="CI615">
            <v>0</v>
          </cell>
          <cell r="CL615">
            <v>0</v>
          </cell>
          <cell r="CM615">
            <v>0.15</v>
          </cell>
          <cell r="CN615">
            <v>0</v>
          </cell>
          <cell r="CO615">
            <v>0</v>
          </cell>
          <cell r="CP615">
            <v>0</v>
          </cell>
          <cell r="CQ615">
            <v>0</v>
          </cell>
          <cell r="CR615">
            <v>0</v>
          </cell>
          <cell r="CS615">
            <v>0</v>
          </cell>
          <cell r="CT615">
            <v>0</v>
          </cell>
          <cell r="CU615">
            <v>0</v>
          </cell>
          <cell r="CV615">
            <v>0</v>
          </cell>
          <cell r="CW615">
            <v>0</v>
          </cell>
          <cell r="CX615">
            <v>0</v>
          </cell>
          <cell r="CY615">
            <v>0</v>
          </cell>
        </row>
        <row r="616">
          <cell r="A616" t="str">
            <v>1.6.26</v>
          </cell>
          <cell r="B616" t="str">
            <v>Балансировочный станок (для грузового транспорта)</v>
          </cell>
          <cell r="C616" t="str">
            <v>С_1.6.26</v>
          </cell>
          <cell r="D616">
            <v>0.5</v>
          </cell>
          <cell r="E616">
            <v>0</v>
          </cell>
          <cell r="U616">
            <v>0</v>
          </cell>
          <cell r="V616">
            <v>0</v>
          </cell>
          <cell r="X616">
            <v>0</v>
          </cell>
          <cell r="AB616">
            <v>0</v>
          </cell>
          <cell r="AC616">
            <v>0</v>
          </cell>
          <cell r="AE616">
            <v>0</v>
          </cell>
          <cell r="AI616">
            <v>0.5</v>
          </cell>
          <cell r="AJ616">
            <v>0</v>
          </cell>
          <cell r="AL616">
            <v>0</v>
          </cell>
          <cell r="AP616">
            <v>0</v>
          </cell>
          <cell r="AQ616">
            <v>0</v>
          </cell>
          <cell r="AS616">
            <v>0</v>
          </cell>
          <cell r="AW616">
            <v>0</v>
          </cell>
          <cell r="AX616">
            <v>0</v>
          </cell>
          <cell r="AZ616">
            <v>0</v>
          </cell>
          <cell r="BD616">
            <v>0</v>
          </cell>
          <cell r="BE616">
            <v>0</v>
          </cell>
          <cell r="BG616">
            <v>0</v>
          </cell>
          <cell r="BK616">
            <v>0</v>
          </cell>
          <cell r="BL616">
            <v>0</v>
          </cell>
          <cell r="BN616">
            <v>0</v>
          </cell>
          <cell r="BR616">
            <v>0</v>
          </cell>
          <cell r="BS616">
            <v>0</v>
          </cell>
          <cell r="BU616">
            <v>0</v>
          </cell>
          <cell r="BY616">
            <v>0</v>
          </cell>
          <cell r="BZ616">
            <v>0</v>
          </cell>
          <cell r="CB616">
            <v>0</v>
          </cell>
          <cell r="CF616">
            <v>0</v>
          </cell>
          <cell r="CG616">
            <v>0</v>
          </cell>
          <cell r="CI616">
            <v>0</v>
          </cell>
          <cell r="CL616">
            <v>0</v>
          </cell>
          <cell r="CM616">
            <v>0.5</v>
          </cell>
          <cell r="CN616">
            <v>0</v>
          </cell>
          <cell r="CO616">
            <v>0</v>
          </cell>
          <cell r="CP616">
            <v>0</v>
          </cell>
          <cell r="CQ616">
            <v>0</v>
          </cell>
          <cell r="CR616">
            <v>0</v>
          </cell>
          <cell r="CS616">
            <v>0</v>
          </cell>
          <cell r="CT616">
            <v>0</v>
          </cell>
          <cell r="CU616">
            <v>0</v>
          </cell>
          <cell r="CV616">
            <v>0</v>
          </cell>
          <cell r="CW616">
            <v>0</v>
          </cell>
          <cell r="CX616">
            <v>0</v>
          </cell>
          <cell r="CY616">
            <v>0</v>
          </cell>
        </row>
        <row r="617">
          <cell r="A617" t="str">
            <v>1.6.27</v>
          </cell>
          <cell r="B617" t="str">
            <v>Компрессор V-110л.</v>
          </cell>
          <cell r="C617" t="str">
            <v>С_1.6.27</v>
          </cell>
          <cell r="D617">
            <v>7.0000000000000007E-2</v>
          </cell>
          <cell r="E617">
            <v>0</v>
          </cell>
          <cell r="U617">
            <v>0</v>
          </cell>
          <cell r="V617">
            <v>0</v>
          </cell>
          <cell r="X617">
            <v>0</v>
          </cell>
          <cell r="AB617">
            <v>0</v>
          </cell>
          <cell r="AC617">
            <v>0</v>
          </cell>
          <cell r="AE617">
            <v>0</v>
          </cell>
          <cell r="AI617">
            <v>0</v>
          </cell>
          <cell r="AJ617">
            <v>0</v>
          </cell>
          <cell r="AL617">
            <v>0</v>
          </cell>
          <cell r="AP617">
            <v>0</v>
          </cell>
          <cell r="AQ617">
            <v>0</v>
          </cell>
          <cell r="AS617">
            <v>0</v>
          </cell>
          <cell r="AW617">
            <v>0</v>
          </cell>
          <cell r="AX617">
            <v>0</v>
          </cell>
          <cell r="AZ617">
            <v>0</v>
          </cell>
          <cell r="BD617">
            <v>0</v>
          </cell>
          <cell r="BE617">
            <v>0</v>
          </cell>
          <cell r="BG617">
            <v>0</v>
          </cell>
          <cell r="BK617">
            <v>7.0000000000000007E-2</v>
          </cell>
          <cell r="BL617">
            <v>0</v>
          </cell>
          <cell r="BN617">
            <v>0</v>
          </cell>
          <cell r="BR617">
            <v>0</v>
          </cell>
          <cell r="BS617">
            <v>0</v>
          </cell>
          <cell r="BU617">
            <v>0</v>
          </cell>
          <cell r="BY617">
            <v>0</v>
          </cell>
          <cell r="BZ617">
            <v>0</v>
          </cell>
          <cell r="CB617">
            <v>0</v>
          </cell>
          <cell r="CF617">
            <v>0</v>
          </cell>
          <cell r="CG617">
            <v>0</v>
          </cell>
          <cell r="CI617">
            <v>0</v>
          </cell>
          <cell r="CL617">
            <v>0</v>
          </cell>
          <cell r="CM617">
            <v>7.0000000000000007E-2</v>
          </cell>
          <cell r="CN617">
            <v>0</v>
          </cell>
          <cell r="CO617">
            <v>0</v>
          </cell>
          <cell r="CP617">
            <v>0</v>
          </cell>
          <cell r="CQ617">
            <v>0</v>
          </cell>
          <cell r="CR617">
            <v>0</v>
          </cell>
          <cell r="CS617">
            <v>0</v>
          </cell>
          <cell r="CT617">
            <v>0</v>
          </cell>
          <cell r="CU617">
            <v>0</v>
          </cell>
          <cell r="CV617">
            <v>0</v>
          </cell>
          <cell r="CW617">
            <v>0</v>
          </cell>
          <cell r="CX617">
            <v>0</v>
          </cell>
          <cell r="CY617">
            <v>0</v>
          </cell>
        </row>
      </sheetData>
      <sheetData sheetId="8" refreshError="1"/>
      <sheetData sheetId="9" refreshError="1"/>
      <sheetData sheetId="10" refreshError="1"/>
      <sheetData sheetId="11" refreshError="1">
        <row r="12">
          <cell r="A12" t="str">
            <v>Номер группы инвести-ционных проектов</v>
          </cell>
          <cell r="B12" t="str">
            <v xml:space="preserve">  Наименование инвестиционного проекта (группы инвестиционных проектов)</v>
          </cell>
          <cell r="C12" t="str">
            <v>Идентифика-тор инвестицион-ного проекта</v>
          </cell>
          <cell r="D12" t="str">
            <v>Наименование объекта, выводимого из эксплуатации</v>
          </cell>
          <cell r="E12" t="str">
            <v>Вывод объектов инвестиционной деятельности (мощностей) из эксплуатации в год (N-1)</v>
          </cell>
          <cell r="J12" t="str">
            <v>Вывод объектов инвестиционной деятельности (мощностей) из эксплуатации</v>
          </cell>
        </row>
        <row r="13">
          <cell r="J13" t="str">
            <v>2018 год</v>
          </cell>
          <cell r="O13" t="str">
            <v>2019 год</v>
          </cell>
          <cell r="T13" t="str">
            <v>2020 год</v>
          </cell>
          <cell r="Y13" t="str">
            <v>2021 год</v>
          </cell>
          <cell r="AD13" t="str">
            <v>2022 год</v>
          </cell>
          <cell r="AI13" t="str">
            <v>Итого за период реализации инвестиционной программы</v>
          </cell>
        </row>
        <row r="14">
          <cell r="E14" t="str">
            <v>План (Факт)</v>
          </cell>
          <cell r="J14" t="str">
            <v>План (Факт)</v>
          </cell>
          <cell r="O14" t="str">
            <v>План (Факт)</v>
          </cell>
          <cell r="T14" t="str">
            <v>План (Факт)</v>
          </cell>
          <cell r="Y14" t="str">
            <v>План (Факт)</v>
          </cell>
          <cell r="AD14" t="str">
            <v>План (Факт)</v>
          </cell>
          <cell r="AI14" t="str">
            <v>План</v>
          </cell>
        </row>
        <row r="15">
          <cell r="E15" t="str">
            <v>МВ×А</v>
          </cell>
          <cell r="F15" t="str">
            <v>Мвар</v>
          </cell>
          <cell r="G15" t="str">
            <v>км ЛЭП</v>
          </cell>
          <cell r="H15" t="str">
            <v>МВт</v>
          </cell>
          <cell r="I15" t="str">
            <v>Другое</v>
          </cell>
          <cell r="J15" t="str">
            <v>МВ×А</v>
          </cell>
          <cell r="K15" t="str">
            <v>Мвар</v>
          </cell>
          <cell r="L15" t="str">
            <v>км ЛЭП</v>
          </cell>
          <cell r="M15" t="str">
            <v>МВт</v>
          </cell>
          <cell r="N15" t="str">
            <v>Другое</v>
          </cell>
          <cell r="O15" t="str">
            <v>МВ×А</v>
          </cell>
          <cell r="P15" t="str">
            <v>Мвар</v>
          </cell>
          <cell r="Q15" t="str">
            <v>км ЛЭП</v>
          </cell>
          <cell r="R15" t="str">
            <v>МВт</v>
          </cell>
          <cell r="S15" t="str">
            <v>Другое</v>
          </cell>
          <cell r="T15" t="str">
            <v>МВ×А</v>
          </cell>
          <cell r="U15" t="str">
            <v>Мвар</v>
          </cell>
          <cell r="V15" t="str">
            <v>км ЛЭП</v>
          </cell>
          <cell r="W15" t="str">
            <v>МВт</v>
          </cell>
          <cell r="X15" t="str">
            <v>Другое</v>
          </cell>
          <cell r="Y15" t="str">
            <v>МВ×А</v>
          </cell>
          <cell r="Z15" t="str">
            <v>Мвар</v>
          </cell>
          <cell r="AA15" t="str">
            <v>км ЛЭП</v>
          </cell>
          <cell r="AB15" t="str">
            <v>МВт</v>
          </cell>
          <cell r="AC15" t="str">
            <v>Другое</v>
          </cell>
          <cell r="AD15" t="str">
            <v>МВ×А</v>
          </cell>
          <cell r="AE15" t="str">
            <v>Мвар</v>
          </cell>
          <cell r="AF15" t="str">
            <v>км ЛЭП</v>
          </cell>
          <cell r="AG15" t="str">
            <v>МВт</v>
          </cell>
          <cell r="AH15" t="str">
            <v>Другое</v>
          </cell>
          <cell r="AI15" t="str">
            <v>МВ×А</v>
          </cell>
          <cell r="AJ15" t="str">
            <v>Мвар</v>
          </cell>
          <cell r="AK15" t="str">
            <v>км ЛЭП</v>
          </cell>
          <cell r="AL15" t="str">
            <v>МВт</v>
          </cell>
          <cell r="AM15" t="str">
            <v>Другое</v>
          </cell>
        </row>
        <row r="16">
          <cell r="A16">
            <v>1</v>
          </cell>
          <cell r="B16">
            <v>2</v>
          </cell>
          <cell r="C16">
            <v>3</v>
          </cell>
          <cell r="D16">
            <v>4</v>
          </cell>
          <cell r="E16" t="str">
            <v>5.1.1</v>
          </cell>
          <cell r="F16" t="str">
            <v>5.1.2</v>
          </cell>
          <cell r="G16" t="str">
            <v>5.1.3</v>
          </cell>
          <cell r="H16" t="str">
            <v>5.1.4</v>
          </cell>
          <cell r="I16" t="str">
            <v>5.1.5</v>
          </cell>
          <cell r="J16" t="str">
            <v>6.1.1</v>
          </cell>
          <cell r="K16" t="str">
            <v>6.1.2</v>
          </cell>
          <cell r="L16" t="str">
            <v>6.1.3</v>
          </cell>
          <cell r="M16" t="str">
            <v>6.1.4</v>
          </cell>
          <cell r="N16" t="str">
            <v>6.1.5</v>
          </cell>
          <cell r="O16" t="str">
            <v>6.2.1</v>
          </cell>
          <cell r="P16" t="str">
            <v>6.2.2</v>
          </cell>
          <cell r="Q16" t="str">
            <v>6.2.3</v>
          </cell>
          <cell r="R16" t="str">
            <v>6.2.4</v>
          </cell>
          <cell r="S16" t="str">
            <v>6.2.5</v>
          </cell>
          <cell r="T16" t="str">
            <v>6.3.1</v>
          </cell>
          <cell r="U16" t="str">
            <v>6.3.2</v>
          </cell>
          <cell r="V16" t="str">
            <v>6.3.3</v>
          </cell>
          <cell r="W16" t="str">
            <v>6.3.4</v>
          </cell>
          <cell r="X16" t="str">
            <v>6.3.5</v>
          </cell>
          <cell r="Y16" t="str">
            <v>6.4.1</v>
          </cell>
          <cell r="Z16" t="str">
            <v>6.4.2</v>
          </cell>
          <cell r="AA16" t="str">
            <v>6.4.3</v>
          </cell>
          <cell r="AB16" t="str">
            <v>6.4.4</v>
          </cell>
          <cell r="AC16" t="str">
            <v>6.4.5</v>
          </cell>
          <cell r="AD16" t="str">
            <v>6.5.1</v>
          </cell>
          <cell r="AE16" t="str">
            <v>6.5.2</v>
          </cell>
          <cell r="AF16" t="str">
            <v>6.5.3</v>
          </cell>
          <cell r="AG16" t="str">
            <v>6.5.4</v>
          </cell>
          <cell r="AH16" t="str">
            <v>6.5.5</v>
          </cell>
          <cell r="AI16" t="str">
            <v>7.1.1</v>
          </cell>
          <cell r="AJ16" t="str">
            <v>7.1.2</v>
          </cell>
          <cell r="AK16" t="str">
            <v>7.1.3</v>
          </cell>
          <cell r="AL16" t="str">
            <v>7.1.4</v>
          </cell>
          <cell r="AM16" t="str">
            <v>7.1.5</v>
          </cell>
        </row>
        <row r="17">
          <cell r="A17" t="str">
            <v>/0/</v>
          </cell>
          <cell r="B17" t="str">
            <v>ВСЕГО по инвестиционной программе, в том числе:</v>
          </cell>
          <cell r="C17">
            <v>0</v>
          </cell>
          <cell r="E17">
            <v>0</v>
          </cell>
          <cell r="F17">
            <v>0</v>
          </cell>
          <cell r="G17">
            <v>0</v>
          </cell>
          <cell r="H17">
            <v>0</v>
          </cell>
          <cell r="I17">
            <v>0</v>
          </cell>
          <cell r="J17">
            <v>30.740000000000013</v>
          </cell>
          <cell r="K17">
            <v>0</v>
          </cell>
          <cell r="L17">
            <v>11.5304</v>
          </cell>
          <cell r="M17">
            <v>0</v>
          </cell>
          <cell r="N17">
            <v>0</v>
          </cell>
          <cell r="O17">
            <v>25.820000000000011</v>
          </cell>
          <cell r="P17">
            <v>0</v>
          </cell>
          <cell r="Q17">
            <v>23.780999999999999</v>
          </cell>
          <cell r="R17">
            <v>0</v>
          </cell>
          <cell r="S17">
            <v>0</v>
          </cell>
          <cell r="T17">
            <v>32.120000000000019</v>
          </cell>
          <cell r="U17">
            <v>0</v>
          </cell>
          <cell r="V17">
            <v>25.696000000000005</v>
          </cell>
          <cell r="W17">
            <v>0</v>
          </cell>
          <cell r="X17">
            <v>0</v>
          </cell>
          <cell r="Y17">
            <v>36.210000000000008</v>
          </cell>
          <cell r="Z17">
            <v>0</v>
          </cell>
          <cell r="AA17">
            <v>21.291200000000003</v>
          </cell>
          <cell r="AB17">
            <v>0</v>
          </cell>
          <cell r="AC17">
            <v>0</v>
          </cell>
          <cell r="AD17">
            <v>32.680000000000014</v>
          </cell>
          <cell r="AE17">
            <v>0</v>
          </cell>
          <cell r="AF17">
            <v>21.173899999999996</v>
          </cell>
          <cell r="AG17">
            <v>0</v>
          </cell>
          <cell r="AH17">
            <v>0</v>
          </cell>
          <cell r="AI17">
            <v>157.57</v>
          </cell>
          <cell r="AJ17">
            <v>0</v>
          </cell>
          <cell r="AK17">
            <v>103.47249999999997</v>
          </cell>
          <cell r="AL17">
            <v>0</v>
          </cell>
          <cell r="AM17">
            <v>0</v>
          </cell>
        </row>
        <row r="18">
          <cell r="A18" t="str">
            <v>/0.1/</v>
          </cell>
          <cell r="B18" t="str">
            <v>Технологическое присоединение, всего</v>
          </cell>
          <cell r="C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0</v>
          </cell>
          <cell r="AD18">
            <v>0</v>
          </cell>
          <cell r="AE18">
            <v>0</v>
          </cell>
          <cell r="AF18">
            <v>0</v>
          </cell>
          <cell r="AG18">
            <v>0</v>
          </cell>
          <cell r="AH18">
            <v>0</v>
          </cell>
          <cell r="AI18">
            <v>0</v>
          </cell>
          <cell r="AJ18">
            <v>0</v>
          </cell>
          <cell r="AK18">
            <v>0</v>
          </cell>
          <cell r="AL18">
            <v>0</v>
          </cell>
          <cell r="AM18">
            <v>0</v>
          </cell>
        </row>
        <row r="19">
          <cell r="A19" t="str">
            <v>/0.2/</v>
          </cell>
          <cell r="B19" t="str">
            <v>Реконструкция, модернизация, техническое перевооружение, всего</v>
          </cell>
          <cell r="C19">
            <v>0</v>
          </cell>
          <cell r="E19">
            <v>0</v>
          </cell>
          <cell r="F19">
            <v>0</v>
          </cell>
          <cell r="G19">
            <v>0</v>
          </cell>
          <cell r="H19">
            <v>0</v>
          </cell>
          <cell r="I19">
            <v>0</v>
          </cell>
          <cell r="J19">
            <v>30.740000000000013</v>
          </cell>
          <cell r="K19">
            <v>0</v>
          </cell>
          <cell r="L19">
            <v>11.5304</v>
          </cell>
          <cell r="M19">
            <v>0</v>
          </cell>
          <cell r="N19">
            <v>0</v>
          </cell>
          <cell r="O19">
            <v>25.820000000000011</v>
          </cell>
          <cell r="P19">
            <v>0</v>
          </cell>
          <cell r="Q19">
            <v>23.780999999999999</v>
          </cell>
          <cell r="R19">
            <v>0</v>
          </cell>
          <cell r="S19">
            <v>0</v>
          </cell>
          <cell r="T19">
            <v>32.120000000000019</v>
          </cell>
          <cell r="U19">
            <v>0</v>
          </cell>
          <cell r="V19">
            <v>25.696000000000005</v>
          </cell>
          <cell r="W19">
            <v>0</v>
          </cell>
          <cell r="X19">
            <v>0</v>
          </cell>
          <cell r="Y19">
            <v>36.210000000000008</v>
          </cell>
          <cell r="Z19">
            <v>0</v>
          </cell>
          <cell r="AA19">
            <v>21.291200000000003</v>
          </cell>
          <cell r="AB19">
            <v>0</v>
          </cell>
          <cell r="AC19">
            <v>0</v>
          </cell>
          <cell r="AD19">
            <v>32.680000000000014</v>
          </cell>
          <cell r="AE19">
            <v>0</v>
          </cell>
          <cell r="AF19">
            <v>21.173899999999996</v>
          </cell>
          <cell r="AG19">
            <v>0</v>
          </cell>
          <cell r="AH19">
            <v>0</v>
          </cell>
          <cell r="AI19">
            <v>157.57</v>
          </cell>
          <cell r="AJ19">
            <v>0</v>
          </cell>
          <cell r="AK19">
            <v>103.47249999999997</v>
          </cell>
          <cell r="AL19">
            <v>0</v>
          </cell>
          <cell r="AM19">
            <v>0</v>
          </cell>
        </row>
        <row r="20">
          <cell r="A20" t="str">
            <v>/0.3/</v>
          </cell>
          <cell r="B20" t="str">
            <v>Инвестиционные проекты, реализация которых обуславливается схемами и программами перспективного развития электроэнергетики, всего</v>
          </cell>
          <cell r="C20">
            <v>0</v>
          </cell>
        </row>
        <row r="21">
          <cell r="A21" t="str">
            <v>/0.4/</v>
          </cell>
          <cell r="B21" t="str">
            <v>Прочее новое строительство объектов электросетевого хозяйства, всего</v>
          </cell>
          <cell r="C21">
            <v>0</v>
          </cell>
          <cell r="E21">
            <v>0</v>
          </cell>
          <cell r="F21">
            <v>0</v>
          </cell>
          <cell r="G21">
            <v>0</v>
          </cell>
          <cell r="H21">
            <v>0</v>
          </cell>
          <cell r="I21">
            <v>0</v>
          </cell>
          <cell r="J21">
            <v>0</v>
          </cell>
          <cell r="K21">
            <v>0</v>
          </cell>
          <cell r="L21">
            <v>0</v>
          </cell>
          <cell r="M21">
            <v>0</v>
          </cell>
          <cell r="N21">
            <v>0</v>
          </cell>
          <cell r="O21">
            <v>0</v>
          </cell>
          <cell r="P21">
            <v>0</v>
          </cell>
          <cell r="Q21">
            <v>0</v>
          </cell>
          <cell r="R21">
            <v>0</v>
          </cell>
          <cell r="S21">
            <v>0</v>
          </cell>
          <cell r="T21">
            <v>0</v>
          </cell>
          <cell r="U21">
            <v>0</v>
          </cell>
          <cell r="V21">
            <v>0</v>
          </cell>
          <cell r="W21">
            <v>0</v>
          </cell>
          <cell r="X21">
            <v>0</v>
          </cell>
          <cell r="Y21">
            <v>0</v>
          </cell>
          <cell r="Z21">
            <v>0</v>
          </cell>
          <cell r="AA21">
            <v>0</v>
          </cell>
          <cell r="AB21">
            <v>0</v>
          </cell>
          <cell r="AC21">
            <v>0</v>
          </cell>
          <cell r="AD21">
            <v>0</v>
          </cell>
          <cell r="AE21">
            <v>0</v>
          </cell>
          <cell r="AF21">
            <v>0</v>
          </cell>
          <cell r="AG21">
            <v>0</v>
          </cell>
          <cell r="AH21">
            <v>0</v>
          </cell>
          <cell r="AI21">
            <v>0</v>
          </cell>
          <cell r="AJ21">
            <v>0</v>
          </cell>
          <cell r="AK21">
            <v>0</v>
          </cell>
          <cell r="AL21">
            <v>0</v>
          </cell>
          <cell r="AM21">
            <v>0</v>
          </cell>
        </row>
        <row r="22">
          <cell r="A22" t="str">
            <v>/0.5/</v>
          </cell>
          <cell r="B22" t="str">
            <v>Покупка земельных участков для целей реализации инвестиционных проектов, всего</v>
          </cell>
          <cell r="C22">
            <v>0</v>
          </cell>
        </row>
        <row r="23">
          <cell r="A23" t="str">
            <v>/0.6/</v>
          </cell>
          <cell r="B23" t="str">
            <v>Прочие инвестиционные проекты, всего</v>
          </cell>
          <cell r="C23">
            <v>0</v>
          </cell>
          <cell r="E23">
            <v>0</v>
          </cell>
          <cell r="F23">
            <v>0</v>
          </cell>
          <cell r="G23">
            <v>0</v>
          </cell>
          <cell r="H23">
            <v>0</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row>
        <row r="24">
          <cell r="A24" t="str">
            <v>1</v>
          </cell>
          <cell r="B24" t="str">
            <v>ООО "Сургутские городские электрические сети"</v>
          </cell>
          <cell r="C24">
            <v>0</v>
          </cell>
        </row>
        <row r="25">
          <cell r="A25" t="str">
            <v>/1.1/</v>
          </cell>
          <cell r="B25" t="str">
            <v>Технологическое присоединение, всего, в том числе:</v>
          </cell>
          <cell r="C25">
            <v>0</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0</v>
          </cell>
          <cell r="X25">
            <v>0</v>
          </cell>
          <cell r="Y25">
            <v>0</v>
          </cell>
          <cell r="Z25">
            <v>0</v>
          </cell>
          <cell r="AA25">
            <v>0</v>
          </cell>
          <cell r="AB25">
            <v>0</v>
          </cell>
          <cell r="AC25">
            <v>0</v>
          </cell>
          <cell r="AD25">
            <v>0</v>
          </cell>
          <cell r="AE25">
            <v>0</v>
          </cell>
          <cell r="AF25">
            <v>0</v>
          </cell>
          <cell r="AG25">
            <v>0</v>
          </cell>
          <cell r="AH25">
            <v>0</v>
          </cell>
          <cell r="AI25">
            <v>0</v>
          </cell>
          <cell r="AJ25">
            <v>0</v>
          </cell>
          <cell r="AK25">
            <v>0</v>
          </cell>
          <cell r="AL25">
            <v>0</v>
          </cell>
          <cell r="AM25">
            <v>0</v>
          </cell>
        </row>
        <row r="26">
          <cell r="A26" t="str">
            <v>/1.1.1/</v>
          </cell>
          <cell r="B26" t="str">
            <v>Технологическое присоединение энергопринимающих устройств потребителей, всего, в том числе:</v>
          </cell>
          <cell r="C26">
            <v>0</v>
          </cell>
          <cell r="E26">
            <v>0</v>
          </cell>
          <cell r="F26">
            <v>0</v>
          </cell>
          <cell r="G26">
            <v>0</v>
          </cell>
          <cell r="H26">
            <v>0</v>
          </cell>
          <cell r="I26">
            <v>0</v>
          </cell>
          <cell r="J26">
            <v>0</v>
          </cell>
          <cell r="K26">
            <v>0</v>
          </cell>
          <cell r="L26">
            <v>0</v>
          </cell>
          <cell r="M26">
            <v>0</v>
          </cell>
          <cell r="N26">
            <v>0</v>
          </cell>
          <cell r="O26">
            <v>0</v>
          </cell>
          <cell r="P26">
            <v>0</v>
          </cell>
          <cell r="Q26">
            <v>0</v>
          </cell>
          <cell r="R26">
            <v>0</v>
          </cell>
          <cell r="S26">
            <v>0</v>
          </cell>
          <cell r="T26">
            <v>0</v>
          </cell>
          <cell r="U26">
            <v>0</v>
          </cell>
          <cell r="V26">
            <v>0</v>
          </cell>
          <cell r="W26">
            <v>0</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row>
        <row r="27">
          <cell r="A27" t="str">
            <v>/1.1.1.2/</v>
          </cell>
          <cell r="B27" t="str">
            <v>Технологическое присоединение энергопринимающих устройств потребителей максимальной мощностью до 150 кВт включительно, всего</v>
          </cell>
          <cell r="C27">
            <v>0</v>
          </cell>
        </row>
        <row r="28">
          <cell r="A28" t="str">
            <v>/1.1.4/</v>
          </cell>
          <cell r="B28"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C28">
            <v>0</v>
          </cell>
          <cell r="E28">
            <v>0</v>
          </cell>
          <cell r="F28">
            <v>0</v>
          </cell>
          <cell r="G28">
            <v>0</v>
          </cell>
          <cell r="H28">
            <v>0</v>
          </cell>
          <cell r="I28">
            <v>0</v>
          </cell>
          <cell r="J28">
            <v>0</v>
          </cell>
          <cell r="K28">
            <v>0</v>
          </cell>
          <cell r="L28">
            <v>0</v>
          </cell>
          <cell r="M28">
            <v>0</v>
          </cell>
          <cell r="N28">
            <v>0</v>
          </cell>
          <cell r="O28">
            <v>0</v>
          </cell>
          <cell r="P28">
            <v>0</v>
          </cell>
          <cell r="Q28">
            <v>0</v>
          </cell>
          <cell r="R28">
            <v>0</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0</v>
          </cell>
          <cell r="AL28">
            <v>0</v>
          </cell>
          <cell r="AM28">
            <v>0</v>
          </cell>
        </row>
        <row r="29">
          <cell r="A29" t="str">
            <v>/1.1.4.1./</v>
          </cell>
          <cell r="B29"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C29">
            <v>0</v>
          </cell>
          <cell r="E29">
            <v>0</v>
          </cell>
          <cell r="F29">
            <v>0</v>
          </cell>
          <cell r="G29">
            <v>0</v>
          </cell>
          <cell r="H29">
            <v>0</v>
          </cell>
          <cell r="I29">
            <v>0</v>
          </cell>
          <cell r="J29">
            <v>0</v>
          </cell>
          <cell r="K29">
            <v>0</v>
          </cell>
          <cell r="L29">
            <v>0</v>
          </cell>
          <cell r="M29">
            <v>0</v>
          </cell>
          <cell r="N29">
            <v>0</v>
          </cell>
          <cell r="O29">
            <v>0</v>
          </cell>
          <cell r="P29">
            <v>0</v>
          </cell>
          <cell r="Q29">
            <v>0</v>
          </cell>
          <cell r="R29">
            <v>0</v>
          </cell>
          <cell r="S29">
            <v>0</v>
          </cell>
          <cell r="T29">
            <v>0</v>
          </cell>
          <cell r="U29">
            <v>0</v>
          </cell>
          <cell r="V29">
            <v>0</v>
          </cell>
          <cell r="W29">
            <v>0</v>
          </cell>
          <cell r="X29">
            <v>0</v>
          </cell>
          <cell r="Y29">
            <v>0</v>
          </cell>
          <cell r="Z29">
            <v>0</v>
          </cell>
          <cell r="AA29">
            <v>0</v>
          </cell>
          <cell r="AB29">
            <v>0</v>
          </cell>
          <cell r="AC29">
            <v>0</v>
          </cell>
          <cell r="AD29">
            <v>0</v>
          </cell>
          <cell r="AE29">
            <v>0</v>
          </cell>
          <cell r="AF29">
            <v>0</v>
          </cell>
          <cell r="AG29">
            <v>0</v>
          </cell>
          <cell r="AH29">
            <v>0</v>
          </cell>
          <cell r="AI29">
            <v>0</v>
          </cell>
          <cell r="AJ29">
            <v>0</v>
          </cell>
          <cell r="AK29">
            <v>0</v>
          </cell>
          <cell r="AL29">
            <v>0</v>
          </cell>
          <cell r="AM29">
            <v>0</v>
          </cell>
        </row>
        <row r="30">
          <cell r="A30" t="str">
            <v>1.1.4.1</v>
          </cell>
          <cell r="B30" t="str">
            <v>Строительство КТПН№1 2х250кВА, для электроснабжения п.Лунный</v>
          </cell>
          <cell r="C30" t="str">
            <v>С_1.1.4.1</v>
          </cell>
          <cell r="J30" t="str">
            <v>0</v>
          </cell>
          <cell r="L30" t="str">
            <v>0</v>
          </cell>
          <cell r="O30" t="str">
            <v>0</v>
          </cell>
          <cell r="Q30" t="str">
            <v>0</v>
          </cell>
          <cell r="T30" t="str">
            <v>0</v>
          </cell>
          <cell r="V30" t="str">
            <v>0</v>
          </cell>
          <cell r="Y30" t="str">
            <v>0</v>
          </cell>
          <cell r="AA30" t="str">
            <v>0</v>
          </cell>
          <cell r="AD30">
            <v>0</v>
          </cell>
          <cell r="AF30" t="str">
            <v>0</v>
          </cell>
          <cell r="AI30">
            <v>0</v>
          </cell>
          <cell r="AJ30">
            <v>0</v>
          </cell>
          <cell r="AK30">
            <v>0</v>
          </cell>
          <cell r="AL30">
            <v>0</v>
          </cell>
          <cell r="AM30">
            <v>0</v>
          </cell>
        </row>
        <row r="31">
          <cell r="A31" t="str">
            <v>1.1.4.2</v>
          </cell>
          <cell r="B31" t="str">
            <v>Строительство КТПН№2 2х250кВА, для электроснабжения п.Лунный</v>
          </cell>
          <cell r="C31" t="str">
            <v>С_1.1.4.2</v>
          </cell>
          <cell r="J31" t="str">
            <v>0</v>
          </cell>
          <cell r="L31" t="str">
            <v>0</v>
          </cell>
          <cell r="O31" t="str">
            <v>0</v>
          </cell>
          <cell r="Q31" t="str">
            <v>0</v>
          </cell>
          <cell r="T31" t="str">
            <v>0</v>
          </cell>
          <cell r="V31" t="str">
            <v>0</v>
          </cell>
          <cell r="Y31" t="str">
            <v>0</v>
          </cell>
          <cell r="AA31" t="str">
            <v>0</v>
          </cell>
          <cell r="AD31">
            <v>0</v>
          </cell>
          <cell r="AF31" t="str">
            <v>0</v>
          </cell>
          <cell r="AI31">
            <v>0</v>
          </cell>
          <cell r="AJ31">
            <v>0</v>
          </cell>
          <cell r="AK31">
            <v>0</v>
          </cell>
          <cell r="AL31">
            <v>0</v>
          </cell>
          <cell r="AM31">
            <v>0</v>
          </cell>
        </row>
        <row r="32">
          <cell r="A32" t="str">
            <v>1.1.4.3</v>
          </cell>
          <cell r="B32" t="str">
            <v>Строительство КТПН-2х400кВА, для электроснабжения п.Кедровый-1</v>
          </cell>
          <cell r="C32" t="str">
            <v>С_1.1.4.3</v>
          </cell>
          <cell r="J32" t="str">
            <v>0</v>
          </cell>
          <cell r="L32" t="str">
            <v>0</v>
          </cell>
          <cell r="O32" t="str">
            <v>0</v>
          </cell>
          <cell r="Q32" t="str">
            <v>0</v>
          </cell>
          <cell r="T32" t="str">
            <v>0</v>
          </cell>
          <cell r="V32" t="str">
            <v>0</v>
          </cell>
          <cell r="Y32" t="str">
            <v>0</v>
          </cell>
          <cell r="AA32" t="str">
            <v>0</v>
          </cell>
          <cell r="AD32">
            <v>0</v>
          </cell>
          <cell r="AF32" t="str">
            <v>0</v>
          </cell>
          <cell r="AI32">
            <v>0</v>
          </cell>
          <cell r="AJ32">
            <v>0</v>
          </cell>
          <cell r="AK32">
            <v>0</v>
          </cell>
          <cell r="AL32">
            <v>0</v>
          </cell>
          <cell r="AM32">
            <v>0</v>
          </cell>
        </row>
        <row r="33">
          <cell r="A33" t="str">
            <v>1.1.4.4</v>
          </cell>
          <cell r="B33" t="str">
            <v>Строительство КТПН-2х250кВА, для электроснабжения п.Кедровый-1</v>
          </cell>
          <cell r="C33" t="str">
            <v>С_1.1.4.4</v>
          </cell>
          <cell r="J33" t="str">
            <v>0</v>
          </cell>
          <cell r="L33" t="str">
            <v>0</v>
          </cell>
          <cell r="O33" t="str">
            <v>0</v>
          </cell>
          <cell r="Q33" t="str">
            <v>0</v>
          </cell>
          <cell r="T33" t="str">
            <v>0</v>
          </cell>
          <cell r="V33" t="str">
            <v>0</v>
          </cell>
          <cell r="Y33" t="str">
            <v>0</v>
          </cell>
          <cell r="AA33" t="str">
            <v>0</v>
          </cell>
          <cell r="AD33">
            <v>0</v>
          </cell>
          <cell r="AF33" t="str">
            <v>0</v>
          </cell>
          <cell r="AI33">
            <v>0</v>
          </cell>
          <cell r="AJ33">
            <v>0</v>
          </cell>
          <cell r="AK33">
            <v>0</v>
          </cell>
          <cell r="AL33">
            <v>0</v>
          </cell>
          <cell r="AM33">
            <v>0</v>
          </cell>
        </row>
        <row r="34">
          <cell r="A34" t="str">
            <v>1.1.4.5</v>
          </cell>
          <cell r="B34" t="str">
            <v>Строительство КРУН1, для электроснабжения п.Кедровый-1</v>
          </cell>
          <cell r="C34" t="str">
            <v>С_1.1.4.5</v>
          </cell>
          <cell r="J34" t="str">
            <v>0</v>
          </cell>
          <cell r="L34" t="str">
            <v>0</v>
          </cell>
          <cell r="O34" t="str">
            <v>0</v>
          </cell>
          <cell r="Q34" t="str">
            <v>0</v>
          </cell>
          <cell r="T34" t="str">
            <v>0</v>
          </cell>
          <cell r="V34" t="str">
            <v>0</v>
          </cell>
          <cell r="Y34" t="str">
            <v>0</v>
          </cell>
          <cell r="AA34" t="str">
            <v>0</v>
          </cell>
          <cell r="AD34" t="str">
            <v>0</v>
          </cell>
          <cell r="AF34" t="str">
            <v>0</v>
          </cell>
          <cell r="AI34">
            <v>0</v>
          </cell>
          <cell r="AJ34">
            <v>0</v>
          </cell>
          <cell r="AK34">
            <v>0</v>
          </cell>
          <cell r="AL34">
            <v>0</v>
          </cell>
          <cell r="AM34">
            <v>0</v>
          </cell>
        </row>
        <row r="35">
          <cell r="A35" t="str">
            <v>1.1.4.6</v>
          </cell>
          <cell r="B35" t="str">
            <v>Строительство КРУН2, для электроснабжения п.Кедровый-1</v>
          </cell>
          <cell r="C35" t="str">
            <v>С_1.1.4.6</v>
          </cell>
          <cell r="J35" t="str">
            <v>0</v>
          </cell>
          <cell r="L35" t="str">
            <v>0</v>
          </cell>
          <cell r="O35" t="str">
            <v>0</v>
          </cell>
          <cell r="Q35" t="str">
            <v>0</v>
          </cell>
          <cell r="T35" t="str">
            <v>0</v>
          </cell>
          <cell r="V35" t="str">
            <v>0</v>
          </cell>
          <cell r="Y35" t="str">
            <v>0</v>
          </cell>
          <cell r="AA35" t="str">
            <v>0</v>
          </cell>
          <cell r="AD35" t="str">
            <v>0</v>
          </cell>
          <cell r="AF35" t="str">
            <v>0</v>
          </cell>
          <cell r="AI35">
            <v>0</v>
          </cell>
          <cell r="AJ35">
            <v>0</v>
          </cell>
          <cell r="AK35">
            <v>0</v>
          </cell>
          <cell r="AL35">
            <v>0</v>
          </cell>
          <cell r="AM35">
            <v>0</v>
          </cell>
        </row>
        <row r="36">
          <cell r="A36" t="str">
            <v>1.1.4.7</v>
          </cell>
          <cell r="B36" t="str">
            <v>Строительство КТПН№1 2х400кВА ДНТ "Барсовское"</v>
          </cell>
          <cell r="C36" t="str">
            <v>С_1.1.4.7</v>
          </cell>
          <cell r="J36" t="str">
            <v>0</v>
          </cell>
          <cell r="L36" t="str">
            <v>0</v>
          </cell>
          <cell r="O36" t="str">
            <v>0</v>
          </cell>
          <cell r="Q36" t="str">
            <v>0</v>
          </cell>
          <cell r="T36">
            <v>0</v>
          </cell>
          <cell r="V36" t="str">
            <v>0</v>
          </cell>
          <cell r="Y36" t="str">
            <v>0</v>
          </cell>
          <cell r="AA36" t="str">
            <v>0</v>
          </cell>
          <cell r="AD36" t="str">
            <v>0</v>
          </cell>
          <cell r="AF36" t="str">
            <v>0</v>
          </cell>
          <cell r="AI36">
            <v>0</v>
          </cell>
          <cell r="AJ36">
            <v>0</v>
          </cell>
          <cell r="AK36">
            <v>0</v>
          </cell>
          <cell r="AL36">
            <v>0</v>
          </cell>
          <cell r="AM36">
            <v>0</v>
          </cell>
        </row>
        <row r="37">
          <cell r="A37" t="str">
            <v>1.1.4.8</v>
          </cell>
          <cell r="B37" t="str">
            <v>Строительство КТПН№2 2х400кВА ДНТ "Барсовское"</v>
          </cell>
          <cell r="C37" t="str">
            <v>С_1.1.4.8</v>
          </cell>
          <cell r="J37" t="str">
            <v>0</v>
          </cell>
          <cell r="L37" t="str">
            <v>0</v>
          </cell>
          <cell r="O37" t="str">
            <v>0</v>
          </cell>
          <cell r="Q37" t="str">
            <v>0</v>
          </cell>
          <cell r="T37">
            <v>0</v>
          </cell>
          <cell r="V37" t="str">
            <v>0</v>
          </cell>
          <cell r="Y37" t="str">
            <v>0</v>
          </cell>
          <cell r="AA37" t="str">
            <v>0</v>
          </cell>
          <cell r="AD37" t="str">
            <v>0</v>
          </cell>
          <cell r="AF37" t="str">
            <v>0</v>
          </cell>
          <cell r="AI37">
            <v>0</v>
          </cell>
          <cell r="AJ37">
            <v>0</v>
          </cell>
          <cell r="AK37">
            <v>0</v>
          </cell>
          <cell r="AL37">
            <v>0</v>
          </cell>
          <cell r="AM37">
            <v>0</v>
          </cell>
        </row>
        <row r="38">
          <cell r="A38" t="str">
            <v>1.1.4.9</v>
          </cell>
          <cell r="B38" t="str">
            <v>Строительство КТПН-400кВА ДНТ "Чистые пруды"</v>
          </cell>
          <cell r="C38" t="str">
            <v>С_1.1.4.9</v>
          </cell>
          <cell r="J38" t="str">
            <v>0</v>
          </cell>
          <cell r="L38" t="str">
            <v>0</v>
          </cell>
          <cell r="O38" t="str">
            <v>0</v>
          </cell>
          <cell r="Q38" t="str">
            <v>0</v>
          </cell>
          <cell r="T38">
            <v>0</v>
          </cell>
          <cell r="V38" t="str">
            <v>0</v>
          </cell>
          <cell r="Y38" t="str">
            <v>0</v>
          </cell>
          <cell r="AA38" t="str">
            <v>0</v>
          </cell>
          <cell r="AD38" t="str">
            <v>0</v>
          </cell>
          <cell r="AF38" t="str">
            <v>0</v>
          </cell>
          <cell r="AI38">
            <v>0</v>
          </cell>
          <cell r="AJ38">
            <v>0</v>
          </cell>
          <cell r="AK38">
            <v>0</v>
          </cell>
          <cell r="AL38">
            <v>0</v>
          </cell>
          <cell r="AM38">
            <v>0</v>
          </cell>
        </row>
        <row r="39">
          <cell r="A39" t="str">
            <v>1.1.4.10</v>
          </cell>
          <cell r="B39" t="str">
            <v>Строительство КТПН-400кВА Садоводческое товарищество "Энергетик-2" рабочих и служащих Сургутской ГРЭС-1</v>
          </cell>
          <cell r="C39" t="str">
            <v>С_1.1.4.10</v>
          </cell>
          <cell r="J39" t="str">
            <v>0</v>
          </cell>
          <cell r="L39" t="str">
            <v>0</v>
          </cell>
          <cell r="O39" t="str">
            <v>0</v>
          </cell>
          <cell r="Q39" t="str">
            <v>0</v>
          </cell>
          <cell r="T39">
            <v>0</v>
          </cell>
          <cell r="V39" t="str">
            <v>0</v>
          </cell>
          <cell r="Y39" t="str">
            <v>0</v>
          </cell>
          <cell r="AA39" t="str">
            <v>0</v>
          </cell>
          <cell r="AD39" t="str">
            <v>0</v>
          </cell>
          <cell r="AF39" t="str">
            <v>0</v>
          </cell>
          <cell r="AI39">
            <v>0</v>
          </cell>
          <cell r="AJ39">
            <v>0</v>
          </cell>
          <cell r="AK39">
            <v>0</v>
          </cell>
          <cell r="AL39">
            <v>0</v>
          </cell>
          <cell r="AM39">
            <v>0</v>
          </cell>
        </row>
        <row r="40">
          <cell r="A40" t="str">
            <v>1.1.4.11</v>
          </cell>
          <cell r="B40" t="str">
            <v>Строительство КТПН-400кВА ПСТ  "№30 Дорожник"</v>
          </cell>
          <cell r="C40" t="str">
            <v>С_1.1.4.11</v>
          </cell>
          <cell r="J40" t="str">
            <v>0</v>
          </cell>
          <cell r="L40" t="str">
            <v>0</v>
          </cell>
          <cell r="O40" t="str">
            <v>0</v>
          </cell>
          <cell r="Q40" t="str">
            <v>0</v>
          </cell>
          <cell r="T40">
            <v>0</v>
          </cell>
          <cell r="V40" t="str">
            <v>0</v>
          </cell>
          <cell r="Y40" t="str">
            <v>0</v>
          </cell>
          <cell r="AA40" t="str">
            <v>0</v>
          </cell>
          <cell r="AD40" t="str">
            <v>0</v>
          </cell>
          <cell r="AF40" t="str">
            <v>0</v>
          </cell>
          <cell r="AI40">
            <v>0</v>
          </cell>
          <cell r="AJ40">
            <v>0</v>
          </cell>
          <cell r="AK40">
            <v>0</v>
          </cell>
          <cell r="AL40">
            <v>0</v>
          </cell>
          <cell r="AM40">
            <v>0</v>
          </cell>
        </row>
        <row r="41">
          <cell r="A41" t="str">
            <v>1.1.4.12</v>
          </cell>
          <cell r="B41" t="str">
            <v>Строительство КТПН-400кВА ДНТ  "ДРУЖБА"</v>
          </cell>
          <cell r="C41" t="str">
            <v>С_1.1.4.12</v>
          </cell>
          <cell r="J41" t="str">
            <v>0</v>
          </cell>
          <cell r="L41" t="str">
            <v>0</v>
          </cell>
          <cell r="O41" t="str">
            <v>0</v>
          </cell>
          <cell r="Q41" t="str">
            <v>0</v>
          </cell>
          <cell r="T41">
            <v>0</v>
          </cell>
          <cell r="V41" t="str">
            <v>0</v>
          </cell>
          <cell r="Y41" t="str">
            <v>0</v>
          </cell>
          <cell r="AA41" t="str">
            <v>0</v>
          </cell>
          <cell r="AD41" t="str">
            <v>0</v>
          </cell>
          <cell r="AF41" t="str">
            <v>0</v>
          </cell>
          <cell r="AI41">
            <v>0</v>
          </cell>
          <cell r="AJ41">
            <v>0</v>
          </cell>
          <cell r="AK41">
            <v>0</v>
          </cell>
          <cell r="AL41">
            <v>0</v>
          </cell>
          <cell r="AM41">
            <v>0</v>
          </cell>
        </row>
        <row r="42">
          <cell r="A42" t="str">
            <v>1.1.4.13</v>
          </cell>
          <cell r="B42" t="str">
            <v>Строительство КТПН-400кВА ПКС "Крылья Сургута",</v>
          </cell>
          <cell r="C42" t="str">
            <v>С_1.1.4.13</v>
          </cell>
          <cell r="J42" t="str">
            <v>0</v>
          </cell>
          <cell r="L42" t="str">
            <v>0</v>
          </cell>
          <cell r="O42" t="str">
            <v>0</v>
          </cell>
          <cell r="Q42" t="str">
            <v>0</v>
          </cell>
          <cell r="T42">
            <v>0</v>
          </cell>
          <cell r="V42" t="str">
            <v>0</v>
          </cell>
          <cell r="Y42" t="str">
            <v>0</v>
          </cell>
          <cell r="AA42" t="str">
            <v>0</v>
          </cell>
          <cell r="AD42" t="str">
            <v>0</v>
          </cell>
          <cell r="AF42" t="str">
            <v>0</v>
          </cell>
          <cell r="AI42">
            <v>0</v>
          </cell>
          <cell r="AJ42">
            <v>0</v>
          </cell>
          <cell r="AK42">
            <v>0</v>
          </cell>
          <cell r="AL42">
            <v>0</v>
          </cell>
          <cell r="AM42">
            <v>0</v>
          </cell>
        </row>
        <row r="43">
          <cell r="A43" t="str">
            <v>1.1.4.14</v>
          </cell>
          <cell r="B43" t="str">
            <v>Строительство КТПН-400кВА СТ № 52 "Лесное"</v>
          </cell>
          <cell r="C43" t="str">
            <v>С_1.1.4.14</v>
          </cell>
          <cell r="J43" t="str">
            <v>0</v>
          </cell>
          <cell r="L43" t="str">
            <v>0</v>
          </cell>
          <cell r="O43" t="str">
            <v>0</v>
          </cell>
          <cell r="Q43" t="str">
            <v>0</v>
          </cell>
          <cell r="T43">
            <v>0</v>
          </cell>
          <cell r="V43" t="str">
            <v>0</v>
          </cell>
          <cell r="Y43" t="str">
            <v>0</v>
          </cell>
          <cell r="AA43" t="str">
            <v>0</v>
          </cell>
          <cell r="AD43" t="str">
            <v>0</v>
          </cell>
          <cell r="AF43" t="str">
            <v>0</v>
          </cell>
          <cell r="AI43">
            <v>0</v>
          </cell>
          <cell r="AJ43">
            <v>0</v>
          </cell>
          <cell r="AK43">
            <v>0</v>
          </cell>
          <cell r="AL43">
            <v>0</v>
          </cell>
          <cell r="AM43">
            <v>0</v>
          </cell>
        </row>
        <row r="44">
          <cell r="A44" t="str">
            <v>1.1.4.15</v>
          </cell>
          <cell r="B44" t="str">
            <v>Строительство КТПН-400кВА СНТ  "Чистые пруды"</v>
          </cell>
          <cell r="C44" t="str">
            <v>С_1.1.4.15</v>
          </cell>
          <cell r="J44" t="str">
            <v>0</v>
          </cell>
          <cell r="L44" t="str">
            <v>0</v>
          </cell>
          <cell r="O44" t="str">
            <v>0</v>
          </cell>
          <cell r="Q44" t="str">
            <v>0</v>
          </cell>
          <cell r="T44" t="str">
            <v>0</v>
          </cell>
          <cell r="V44" t="str">
            <v>0</v>
          </cell>
          <cell r="Y44" t="str">
            <v>0</v>
          </cell>
          <cell r="AA44" t="str">
            <v>0</v>
          </cell>
          <cell r="AD44">
            <v>0</v>
          </cell>
          <cell r="AF44" t="str">
            <v>0</v>
          </cell>
          <cell r="AI44">
            <v>0</v>
          </cell>
          <cell r="AJ44">
            <v>0</v>
          </cell>
          <cell r="AK44">
            <v>0</v>
          </cell>
          <cell r="AL44">
            <v>0</v>
          </cell>
          <cell r="AM44">
            <v>0</v>
          </cell>
        </row>
        <row r="45">
          <cell r="A45" t="str">
            <v>1.1.4.16</v>
          </cell>
          <cell r="B45" t="str">
            <v>Строительство КТПН-400кВА ПССК "Чернореченский"</v>
          </cell>
          <cell r="C45" t="str">
            <v>С_1.1.4.16</v>
          </cell>
          <cell r="J45" t="str">
            <v>0</v>
          </cell>
          <cell r="L45" t="str">
            <v>0</v>
          </cell>
          <cell r="O45" t="str">
            <v>0</v>
          </cell>
          <cell r="Q45" t="str">
            <v>0</v>
          </cell>
          <cell r="T45" t="str">
            <v>0</v>
          </cell>
          <cell r="V45" t="str">
            <v>0</v>
          </cell>
          <cell r="Y45" t="str">
            <v>0</v>
          </cell>
          <cell r="AA45" t="str">
            <v>0</v>
          </cell>
          <cell r="AD45">
            <v>0</v>
          </cell>
          <cell r="AF45" t="str">
            <v>0</v>
          </cell>
          <cell r="AI45">
            <v>0</v>
          </cell>
          <cell r="AJ45">
            <v>0</v>
          </cell>
          <cell r="AK45">
            <v>0</v>
          </cell>
          <cell r="AL45">
            <v>0</v>
          </cell>
          <cell r="AM45">
            <v>0</v>
          </cell>
        </row>
        <row r="46">
          <cell r="A46" t="str">
            <v>1.1.4.17</v>
          </cell>
          <cell r="B46" t="str">
            <v>Строительство КТПН-400кВА ПСДСК    "ПОДВОДНИК"</v>
          </cell>
          <cell r="C46" t="str">
            <v>С_1.1.4.17</v>
          </cell>
          <cell r="J46" t="str">
            <v>0</v>
          </cell>
          <cell r="L46" t="str">
            <v>0</v>
          </cell>
          <cell r="O46" t="str">
            <v>0</v>
          </cell>
          <cell r="Q46" t="str">
            <v>0</v>
          </cell>
          <cell r="T46" t="str">
            <v>0</v>
          </cell>
          <cell r="V46" t="str">
            <v>0</v>
          </cell>
          <cell r="Y46" t="str">
            <v>0</v>
          </cell>
          <cell r="AA46" t="str">
            <v>0</v>
          </cell>
          <cell r="AD46">
            <v>0</v>
          </cell>
          <cell r="AF46" t="str">
            <v>0</v>
          </cell>
          <cell r="AI46">
            <v>0</v>
          </cell>
          <cell r="AJ46">
            <v>0</v>
          </cell>
          <cell r="AK46">
            <v>0</v>
          </cell>
          <cell r="AL46">
            <v>0</v>
          </cell>
          <cell r="AM46">
            <v>0</v>
          </cell>
        </row>
        <row r="47">
          <cell r="A47" t="str">
            <v>1.1.4.18</v>
          </cell>
          <cell r="B47" t="str">
            <v>Строительство КТПН-400кВА СОПК "Родничок" № 61</v>
          </cell>
          <cell r="C47" t="str">
            <v>С_1.1.4.18</v>
          </cell>
          <cell r="J47" t="str">
            <v>0</v>
          </cell>
          <cell r="L47" t="str">
            <v>0</v>
          </cell>
          <cell r="O47" t="str">
            <v>0</v>
          </cell>
          <cell r="Q47" t="str">
            <v>0</v>
          </cell>
          <cell r="T47" t="str">
            <v>0</v>
          </cell>
          <cell r="V47" t="str">
            <v>0</v>
          </cell>
          <cell r="Y47" t="str">
            <v>0</v>
          </cell>
          <cell r="AA47" t="str">
            <v>0</v>
          </cell>
          <cell r="AD47">
            <v>0</v>
          </cell>
          <cell r="AF47" t="str">
            <v>0</v>
          </cell>
          <cell r="AI47">
            <v>0</v>
          </cell>
          <cell r="AJ47">
            <v>0</v>
          </cell>
          <cell r="AK47">
            <v>0</v>
          </cell>
          <cell r="AL47">
            <v>0</v>
          </cell>
          <cell r="AM47">
            <v>0</v>
          </cell>
        </row>
        <row r="48">
          <cell r="A48" t="str">
            <v>1.1.4.19</v>
          </cell>
          <cell r="B48" t="str">
            <v>Строительство КТПН-400кВА СНТ "Газовик"</v>
          </cell>
          <cell r="C48" t="str">
            <v>С_1.1.4.19</v>
          </cell>
          <cell r="J48" t="str">
            <v>0</v>
          </cell>
          <cell r="L48" t="str">
            <v>0</v>
          </cell>
          <cell r="O48" t="str">
            <v>0</v>
          </cell>
          <cell r="Q48" t="str">
            <v>0</v>
          </cell>
          <cell r="T48" t="str">
            <v>0</v>
          </cell>
          <cell r="V48" t="str">
            <v>0</v>
          </cell>
          <cell r="Y48" t="str">
            <v>0</v>
          </cell>
          <cell r="AA48" t="str">
            <v>0</v>
          </cell>
          <cell r="AD48">
            <v>0</v>
          </cell>
          <cell r="AF48" t="str">
            <v>0</v>
          </cell>
          <cell r="AI48">
            <v>0</v>
          </cell>
          <cell r="AJ48">
            <v>0</v>
          </cell>
          <cell r="AK48">
            <v>0</v>
          </cell>
          <cell r="AL48">
            <v>0</v>
          </cell>
          <cell r="AM48">
            <v>0</v>
          </cell>
        </row>
        <row r="49">
          <cell r="A49" t="str">
            <v>1.1.4.20</v>
          </cell>
          <cell r="B49" t="str">
            <v>Строительство КТПН-400кВА СТ  № 13 "МАЙ"</v>
          </cell>
          <cell r="C49" t="str">
            <v>С_1.1.4.20</v>
          </cell>
          <cell r="J49" t="str">
            <v>0</v>
          </cell>
          <cell r="L49" t="str">
            <v>0</v>
          </cell>
          <cell r="O49" t="str">
            <v>0</v>
          </cell>
          <cell r="Q49" t="str">
            <v>0</v>
          </cell>
          <cell r="T49" t="str">
            <v>0</v>
          </cell>
          <cell r="V49" t="str">
            <v>0</v>
          </cell>
          <cell r="Y49" t="str">
            <v>0</v>
          </cell>
          <cell r="AA49" t="str">
            <v>0</v>
          </cell>
          <cell r="AD49">
            <v>0</v>
          </cell>
          <cell r="AF49" t="str">
            <v>0</v>
          </cell>
          <cell r="AI49">
            <v>0</v>
          </cell>
          <cell r="AJ49">
            <v>0</v>
          </cell>
          <cell r="AK49">
            <v>0</v>
          </cell>
          <cell r="AL49">
            <v>0</v>
          </cell>
          <cell r="AM49">
            <v>0</v>
          </cell>
        </row>
        <row r="50">
          <cell r="A50" t="str">
            <v>1.1.4.21</v>
          </cell>
          <cell r="B50" t="str">
            <v>Строительство КТПН-400кВА ПДК "Крылья Сургута"-2</v>
          </cell>
          <cell r="C50" t="str">
            <v>С_1.1.4.21</v>
          </cell>
          <cell r="J50" t="str">
            <v>0</v>
          </cell>
          <cell r="L50" t="str">
            <v>0</v>
          </cell>
          <cell r="O50" t="str">
            <v>0</v>
          </cell>
          <cell r="Q50" t="str">
            <v>0</v>
          </cell>
          <cell r="T50" t="str">
            <v>0</v>
          </cell>
          <cell r="V50" t="str">
            <v>0</v>
          </cell>
          <cell r="Y50" t="str">
            <v>0</v>
          </cell>
          <cell r="AA50" t="str">
            <v>0</v>
          </cell>
          <cell r="AD50">
            <v>0</v>
          </cell>
          <cell r="AF50" t="str">
            <v>0</v>
          </cell>
          <cell r="AI50">
            <v>0</v>
          </cell>
          <cell r="AJ50">
            <v>0</v>
          </cell>
          <cell r="AK50">
            <v>0</v>
          </cell>
          <cell r="AL50">
            <v>0</v>
          </cell>
          <cell r="AM50">
            <v>0</v>
          </cell>
        </row>
        <row r="51">
          <cell r="A51" t="str">
            <v>1.1.4.22</v>
          </cell>
          <cell r="B51" t="str">
            <v>Строительство КТПН-400кВА ПДК "Крылья Сургута - Кафт"</v>
          </cell>
          <cell r="C51" t="str">
            <v>С_1.1.4.22</v>
          </cell>
          <cell r="J51" t="str">
            <v>0</v>
          </cell>
          <cell r="L51" t="str">
            <v>0</v>
          </cell>
          <cell r="O51">
            <v>0</v>
          </cell>
          <cell r="Q51" t="str">
            <v>0</v>
          </cell>
          <cell r="T51" t="str">
            <v>0</v>
          </cell>
          <cell r="V51" t="str">
            <v>0</v>
          </cell>
          <cell r="Y51" t="str">
            <v>0</v>
          </cell>
          <cell r="AA51" t="str">
            <v>0</v>
          </cell>
          <cell r="AD51" t="str">
            <v>0</v>
          </cell>
          <cell r="AF51" t="str">
            <v>0</v>
          </cell>
          <cell r="AI51">
            <v>0</v>
          </cell>
          <cell r="AJ51">
            <v>0</v>
          </cell>
          <cell r="AK51">
            <v>0</v>
          </cell>
          <cell r="AL51">
            <v>0</v>
          </cell>
          <cell r="AM51">
            <v>0</v>
          </cell>
        </row>
        <row r="52">
          <cell r="A52" t="str">
            <v>1.1.4.23</v>
          </cell>
          <cell r="B52" t="str">
            <v>Строительство КТПН-400кВА ДНТ "Тихий Бор"</v>
          </cell>
          <cell r="C52" t="str">
            <v>С_1.1.4.23</v>
          </cell>
          <cell r="J52" t="str">
            <v>0</v>
          </cell>
          <cell r="L52" t="str">
            <v>0</v>
          </cell>
          <cell r="O52">
            <v>0</v>
          </cell>
          <cell r="Q52" t="str">
            <v>0</v>
          </cell>
          <cell r="T52" t="str">
            <v>0</v>
          </cell>
          <cell r="V52" t="str">
            <v>0</v>
          </cell>
          <cell r="Y52" t="str">
            <v>0</v>
          </cell>
          <cell r="AA52" t="str">
            <v>0</v>
          </cell>
          <cell r="AD52" t="str">
            <v>0</v>
          </cell>
          <cell r="AF52" t="str">
            <v>0</v>
          </cell>
          <cell r="AI52">
            <v>0</v>
          </cell>
          <cell r="AJ52">
            <v>0</v>
          </cell>
          <cell r="AK52">
            <v>0</v>
          </cell>
          <cell r="AL52">
            <v>0</v>
          </cell>
          <cell r="AM52">
            <v>0</v>
          </cell>
        </row>
        <row r="53">
          <cell r="A53" t="str">
            <v>1.1.4.24</v>
          </cell>
          <cell r="B53" t="str">
            <v>Строительство КТПН-400кВА ДПК "Жемчужина"</v>
          </cell>
          <cell r="C53" t="str">
            <v>С_1.1.4.24</v>
          </cell>
          <cell r="J53" t="str">
            <v>0</v>
          </cell>
          <cell r="L53" t="str">
            <v>0</v>
          </cell>
          <cell r="O53">
            <v>0</v>
          </cell>
          <cell r="Q53" t="str">
            <v>0</v>
          </cell>
          <cell r="T53" t="str">
            <v>0</v>
          </cell>
          <cell r="V53" t="str">
            <v>0</v>
          </cell>
          <cell r="Y53" t="str">
            <v>0</v>
          </cell>
          <cell r="AA53" t="str">
            <v>0</v>
          </cell>
          <cell r="AD53" t="str">
            <v>0</v>
          </cell>
          <cell r="AF53" t="str">
            <v>0</v>
          </cell>
          <cell r="AI53">
            <v>0</v>
          </cell>
          <cell r="AJ53">
            <v>0</v>
          </cell>
          <cell r="AK53">
            <v>0</v>
          </cell>
          <cell r="AL53">
            <v>0</v>
          </cell>
          <cell r="AM53">
            <v>0</v>
          </cell>
        </row>
        <row r="54">
          <cell r="A54" t="str">
            <v>1.1.4.25</v>
          </cell>
          <cell r="B54" t="str">
            <v>Строительство КТПН-400кВА ПСК Искра</v>
          </cell>
          <cell r="C54" t="str">
            <v>С_1.1.4.25</v>
          </cell>
          <cell r="J54" t="str">
            <v>0</v>
          </cell>
          <cell r="L54" t="str">
            <v>0</v>
          </cell>
          <cell r="O54">
            <v>0</v>
          </cell>
          <cell r="Q54" t="str">
            <v>0</v>
          </cell>
          <cell r="T54" t="str">
            <v>0</v>
          </cell>
          <cell r="V54" t="str">
            <v>0</v>
          </cell>
          <cell r="Y54" t="str">
            <v>0</v>
          </cell>
          <cell r="AA54" t="str">
            <v>0</v>
          </cell>
          <cell r="AD54" t="str">
            <v>0</v>
          </cell>
          <cell r="AF54" t="str">
            <v>0</v>
          </cell>
          <cell r="AI54">
            <v>0</v>
          </cell>
          <cell r="AJ54">
            <v>0</v>
          </cell>
          <cell r="AK54">
            <v>0</v>
          </cell>
          <cell r="AL54">
            <v>0</v>
          </cell>
          <cell r="AM54">
            <v>0</v>
          </cell>
        </row>
        <row r="55">
          <cell r="A55" t="str">
            <v>1.1.4.26</v>
          </cell>
          <cell r="B55" t="str">
            <v>Строительство КТПН-400кВА ПК Садовое товарищество № 7</v>
          </cell>
          <cell r="C55" t="str">
            <v>С_1.1.4.26</v>
          </cell>
          <cell r="J55" t="str">
            <v>0</v>
          </cell>
          <cell r="L55" t="str">
            <v>0</v>
          </cell>
          <cell r="O55">
            <v>0</v>
          </cell>
          <cell r="Q55" t="str">
            <v>0</v>
          </cell>
          <cell r="T55" t="str">
            <v>0</v>
          </cell>
          <cell r="V55" t="str">
            <v>0</v>
          </cell>
          <cell r="Y55" t="str">
            <v>0</v>
          </cell>
          <cell r="AA55" t="str">
            <v>0</v>
          </cell>
          <cell r="AD55" t="str">
            <v>0</v>
          </cell>
          <cell r="AF55" t="str">
            <v>0</v>
          </cell>
          <cell r="AI55">
            <v>0</v>
          </cell>
          <cell r="AJ55">
            <v>0</v>
          </cell>
          <cell r="AK55">
            <v>0</v>
          </cell>
          <cell r="AL55">
            <v>0</v>
          </cell>
          <cell r="AM55">
            <v>0</v>
          </cell>
        </row>
        <row r="56">
          <cell r="A56" t="str">
            <v>1.1.4.27</v>
          </cell>
          <cell r="B56" t="str">
            <v>Строительство КТПН-400кВА ПСК № 71 Зеленое</v>
          </cell>
          <cell r="C56" t="str">
            <v>С_1.1.4.27</v>
          </cell>
          <cell r="J56" t="str">
            <v>0</v>
          </cell>
          <cell r="L56" t="str">
            <v>0</v>
          </cell>
          <cell r="O56">
            <v>0</v>
          </cell>
          <cell r="Q56" t="str">
            <v>0</v>
          </cell>
          <cell r="T56" t="str">
            <v>0</v>
          </cell>
          <cell r="V56" t="str">
            <v>0</v>
          </cell>
          <cell r="Y56" t="str">
            <v>0</v>
          </cell>
          <cell r="AA56" t="str">
            <v>0</v>
          </cell>
          <cell r="AD56" t="str">
            <v>0</v>
          </cell>
          <cell r="AF56" t="str">
            <v>0</v>
          </cell>
          <cell r="AI56">
            <v>0</v>
          </cell>
          <cell r="AJ56">
            <v>0</v>
          </cell>
          <cell r="AK56">
            <v>0</v>
          </cell>
          <cell r="AL56">
            <v>0</v>
          </cell>
          <cell r="AM56">
            <v>0</v>
          </cell>
        </row>
        <row r="57">
          <cell r="A57" t="str">
            <v>1.1.4.28</v>
          </cell>
          <cell r="B57" t="str">
            <v>Строительство КТПН-400кВА ПДК Сосновый бор</v>
          </cell>
          <cell r="C57" t="str">
            <v>С_1.1.4.28</v>
          </cell>
          <cell r="J57" t="str">
            <v>0</v>
          </cell>
          <cell r="L57" t="str">
            <v>0</v>
          </cell>
          <cell r="O57">
            <v>0</v>
          </cell>
          <cell r="Q57" t="str">
            <v>0</v>
          </cell>
          <cell r="T57" t="str">
            <v>0</v>
          </cell>
          <cell r="V57" t="str">
            <v>0</v>
          </cell>
          <cell r="Y57" t="str">
            <v>0</v>
          </cell>
          <cell r="AA57" t="str">
            <v>0</v>
          </cell>
          <cell r="AD57" t="str">
            <v>0</v>
          </cell>
          <cell r="AF57" t="str">
            <v>0</v>
          </cell>
          <cell r="AI57">
            <v>0</v>
          </cell>
          <cell r="AJ57">
            <v>0</v>
          </cell>
          <cell r="AK57">
            <v>0</v>
          </cell>
          <cell r="AL57">
            <v>0</v>
          </cell>
          <cell r="AM57">
            <v>0</v>
          </cell>
        </row>
        <row r="58">
          <cell r="A58" t="str">
            <v>1.1.4.29</v>
          </cell>
          <cell r="B58" t="str">
            <v>Строительство КТПН-400кВА ПСК Березовый</v>
          </cell>
          <cell r="C58" t="str">
            <v>С_1.1.4.29</v>
          </cell>
          <cell r="J58" t="str">
            <v>0</v>
          </cell>
          <cell r="L58" t="str">
            <v>0</v>
          </cell>
          <cell r="O58">
            <v>0</v>
          </cell>
          <cell r="Q58" t="str">
            <v>0</v>
          </cell>
          <cell r="T58" t="str">
            <v>0</v>
          </cell>
          <cell r="V58" t="str">
            <v>0</v>
          </cell>
          <cell r="Y58" t="str">
            <v>0</v>
          </cell>
          <cell r="AA58" t="str">
            <v>0</v>
          </cell>
          <cell r="AD58" t="str">
            <v>0</v>
          </cell>
          <cell r="AF58" t="str">
            <v>0</v>
          </cell>
          <cell r="AI58">
            <v>0</v>
          </cell>
          <cell r="AJ58">
            <v>0</v>
          </cell>
          <cell r="AK58">
            <v>0</v>
          </cell>
          <cell r="AL58">
            <v>0</v>
          </cell>
          <cell r="AM58">
            <v>0</v>
          </cell>
        </row>
        <row r="59">
          <cell r="A59" t="str">
            <v>1.1.4.30</v>
          </cell>
          <cell r="B59" t="str">
            <v>Строительство КТПН-400кВА ПСК Пищевик</v>
          </cell>
          <cell r="C59" t="str">
            <v>С_1.1.4.30</v>
          </cell>
          <cell r="J59" t="str">
            <v>0</v>
          </cell>
          <cell r="L59" t="str">
            <v>0</v>
          </cell>
          <cell r="O59">
            <v>0</v>
          </cell>
          <cell r="Q59" t="str">
            <v>0</v>
          </cell>
          <cell r="T59" t="str">
            <v>0</v>
          </cell>
          <cell r="V59" t="str">
            <v>0</v>
          </cell>
          <cell r="Y59" t="str">
            <v>0</v>
          </cell>
          <cell r="AA59" t="str">
            <v>0</v>
          </cell>
          <cell r="AD59" t="str">
            <v>0</v>
          </cell>
          <cell r="AF59" t="str">
            <v>0</v>
          </cell>
          <cell r="AI59">
            <v>0</v>
          </cell>
          <cell r="AJ59">
            <v>0</v>
          </cell>
          <cell r="AK59">
            <v>0</v>
          </cell>
          <cell r="AL59">
            <v>0</v>
          </cell>
          <cell r="AM59">
            <v>0</v>
          </cell>
        </row>
        <row r="60">
          <cell r="A60" t="str">
            <v>1.1.4.31</v>
          </cell>
          <cell r="B60" t="str">
            <v>Строительство КТПН-400кВА ПСК Кедровый</v>
          </cell>
          <cell r="C60" t="str">
            <v>С_1.1.4.31</v>
          </cell>
          <cell r="J60" t="str">
            <v>0</v>
          </cell>
          <cell r="L60" t="str">
            <v>0</v>
          </cell>
          <cell r="O60" t="str">
            <v>0</v>
          </cell>
          <cell r="Q60" t="str">
            <v>0</v>
          </cell>
          <cell r="T60">
            <v>0</v>
          </cell>
          <cell r="V60" t="str">
            <v>0</v>
          </cell>
          <cell r="Y60" t="str">
            <v>0</v>
          </cell>
          <cell r="AA60" t="str">
            <v>0</v>
          </cell>
          <cell r="AD60" t="str">
            <v>0</v>
          </cell>
          <cell r="AF60" t="str">
            <v>0</v>
          </cell>
          <cell r="AI60">
            <v>0</v>
          </cell>
          <cell r="AJ60">
            <v>0</v>
          </cell>
          <cell r="AK60">
            <v>0</v>
          </cell>
          <cell r="AL60">
            <v>0</v>
          </cell>
          <cell r="AM60">
            <v>0</v>
          </cell>
        </row>
        <row r="61">
          <cell r="A61" t="str">
            <v>1.1.4.32</v>
          </cell>
          <cell r="B61" t="str">
            <v>Строительство КТПН-400кВА ПСК Рябиновое</v>
          </cell>
          <cell r="C61" t="str">
            <v>С_1.1.4.32</v>
          </cell>
          <cell r="J61" t="str">
            <v>0</v>
          </cell>
          <cell r="L61" t="str">
            <v>0</v>
          </cell>
          <cell r="O61" t="str">
            <v>0</v>
          </cell>
          <cell r="Q61" t="str">
            <v>0</v>
          </cell>
          <cell r="T61">
            <v>0</v>
          </cell>
          <cell r="V61" t="str">
            <v>0</v>
          </cell>
          <cell r="Y61" t="str">
            <v>0</v>
          </cell>
          <cell r="AA61" t="str">
            <v>0</v>
          </cell>
          <cell r="AD61" t="str">
            <v>0</v>
          </cell>
          <cell r="AF61" t="str">
            <v>0</v>
          </cell>
          <cell r="AI61">
            <v>0</v>
          </cell>
          <cell r="AJ61">
            <v>0</v>
          </cell>
          <cell r="AK61">
            <v>0</v>
          </cell>
          <cell r="AL61">
            <v>0</v>
          </cell>
          <cell r="AM61">
            <v>0</v>
          </cell>
        </row>
        <row r="62">
          <cell r="A62" t="str">
            <v>1.1.4.33</v>
          </cell>
          <cell r="B62" t="str">
            <v>Строительство КТПН-400кВА ПСК Виктория</v>
          </cell>
          <cell r="C62" t="str">
            <v>С_1.1.4.33</v>
          </cell>
          <cell r="J62" t="str">
            <v>0</v>
          </cell>
          <cell r="L62" t="str">
            <v>0</v>
          </cell>
          <cell r="O62" t="str">
            <v>0</v>
          </cell>
          <cell r="Q62" t="str">
            <v>0</v>
          </cell>
          <cell r="T62">
            <v>0</v>
          </cell>
          <cell r="V62" t="str">
            <v>0</v>
          </cell>
          <cell r="Y62" t="str">
            <v>0</v>
          </cell>
          <cell r="AA62" t="str">
            <v>0</v>
          </cell>
          <cell r="AD62" t="str">
            <v>0</v>
          </cell>
          <cell r="AF62" t="str">
            <v>0</v>
          </cell>
          <cell r="AI62">
            <v>0</v>
          </cell>
          <cell r="AJ62">
            <v>0</v>
          </cell>
          <cell r="AK62">
            <v>0</v>
          </cell>
          <cell r="AL62">
            <v>0</v>
          </cell>
          <cell r="AM62">
            <v>0</v>
          </cell>
        </row>
        <row r="63">
          <cell r="A63" t="str">
            <v>1.1.4.34</v>
          </cell>
          <cell r="B63" t="str">
            <v>Строительство КТПН-400кВА СТСН Летние Юрты</v>
          </cell>
          <cell r="C63" t="str">
            <v>С_1.1.4.34</v>
          </cell>
          <cell r="J63" t="str">
            <v>0</v>
          </cell>
          <cell r="L63" t="str">
            <v>0</v>
          </cell>
          <cell r="O63" t="str">
            <v>0</v>
          </cell>
          <cell r="Q63" t="str">
            <v>0</v>
          </cell>
          <cell r="T63">
            <v>0</v>
          </cell>
          <cell r="V63" t="str">
            <v>0</v>
          </cell>
          <cell r="Y63" t="str">
            <v>0</v>
          </cell>
          <cell r="AA63" t="str">
            <v>0</v>
          </cell>
          <cell r="AD63" t="str">
            <v>0</v>
          </cell>
          <cell r="AF63" t="str">
            <v>0</v>
          </cell>
          <cell r="AI63">
            <v>0</v>
          </cell>
          <cell r="AJ63">
            <v>0</v>
          </cell>
          <cell r="AK63">
            <v>0</v>
          </cell>
          <cell r="AL63">
            <v>0</v>
          </cell>
          <cell r="AM63">
            <v>0</v>
          </cell>
        </row>
        <row r="64">
          <cell r="A64" t="str">
            <v>1.1.4.35</v>
          </cell>
          <cell r="B64" t="str">
            <v>Строительство КТПН-400кВА СТ Ягодное</v>
          </cell>
          <cell r="C64" t="str">
            <v>С_1.1.4.35</v>
          </cell>
          <cell r="J64" t="str">
            <v>0</v>
          </cell>
          <cell r="L64" t="str">
            <v>0</v>
          </cell>
          <cell r="O64" t="str">
            <v>0</v>
          </cell>
          <cell r="Q64" t="str">
            <v>0</v>
          </cell>
          <cell r="T64">
            <v>0</v>
          </cell>
          <cell r="V64" t="str">
            <v>0</v>
          </cell>
          <cell r="Y64" t="str">
            <v>0</v>
          </cell>
          <cell r="AA64" t="str">
            <v>0</v>
          </cell>
          <cell r="AD64" t="str">
            <v>0</v>
          </cell>
          <cell r="AF64" t="str">
            <v>0</v>
          </cell>
          <cell r="AI64">
            <v>0</v>
          </cell>
          <cell r="AJ64">
            <v>0</v>
          </cell>
          <cell r="AK64">
            <v>0</v>
          </cell>
          <cell r="AL64">
            <v>0</v>
          </cell>
          <cell r="AM64">
            <v>0</v>
          </cell>
        </row>
        <row r="65">
          <cell r="A65" t="str">
            <v>1.1.4.36</v>
          </cell>
          <cell r="B65" t="str">
            <v>Строительство КТПН-400кВА СТ Сириус</v>
          </cell>
          <cell r="C65" t="str">
            <v>С_1.1.4.36</v>
          </cell>
          <cell r="J65" t="str">
            <v>0</v>
          </cell>
          <cell r="L65" t="str">
            <v>0</v>
          </cell>
          <cell r="O65" t="str">
            <v>0</v>
          </cell>
          <cell r="Q65" t="str">
            <v>0</v>
          </cell>
          <cell r="T65">
            <v>0</v>
          </cell>
          <cell r="V65" t="str">
            <v>0</v>
          </cell>
          <cell r="Y65" t="str">
            <v>0</v>
          </cell>
          <cell r="AA65" t="str">
            <v>0</v>
          </cell>
          <cell r="AD65" t="str">
            <v>0</v>
          </cell>
          <cell r="AF65" t="str">
            <v>0</v>
          </cell>
          <cell r="AI65">
            <v>0</v>
          </cell>
          <cell r="AJ65">
            <v>0</v>
          </cell>
          <cell r="AK65">
            <v>0</v>
          </cell>
          <cell r="AL65">
            <v>0</v>
          </cell>
          <cell r="AM65">
            <v>0</v>
          </cell>
        </row>
        <row r="66">
          <cell r="A66" t="str">
            <v>1.1.4.37</v>
          </cell>
          <cell r="B66" t="str">
            <v>Строительство КТПН-400кВА СТ Берендей</v>
          </cell>
          <cell r="C66" t="str">
            <v>С_1.1.4.37</v>
          </cell>
          <cell r="J66" t="str">
            <v>0</v>
          </cell>
          <cell r="L66" t="str">
            <v>0</v>
          </cell>
          <cell r="O66" t="str">
            <v>0</v>
          </cell>
          <cell r="Q66" t="str">
            <v>0</v>
          </cell>
          <cell r="T66">
            <v>0</v>
          </cell>
          <cell r="V66" t="str">
            <v>0</v>
          </cell>
          <cell r="Y66" t="str">
            <v>0</v>
          </cell>
          <cell r="AA66" t="str">
            <v>0</v>
          </cell>
          <cell r="AD66" t="str">
            <v>0</v>
          </cell>
          <cell r="AF66" t="str">
            <v>0</v>
          </cell>
          <cell r="AI66">
            <v>0</v>
          </cell>
          <cell r="AJ66">
            <v>0</v>
          </cell>
          <cell r="AK66">
            <v>0</v>
          </cell>
          <cell r="AL66">
            <v>0</v>
          </cell>
          <cell r="AM66">
            <v>0</v>
          </cell>
        </row>
        <row r="67">
          <cell r="A67" t="str">
            <v>1.1.4.38</v>
          </cell>
          <cell r="B67" t="str">
            <v>Строительство КТПН-400кВА СТ Тюльпан</v>
          </cell>
          <cell r="C67" t="str">
            <v>С_1.1.4.38</v>
          </cell>
          <cell r="J67" t="str">
            <v>0</v>
          </cell>
          <cell r="L67" t="str">
            <v>0</v>
          </cell>
          <cell r="O67" t="str">
            <v>0</v>
          </cell>
          <cell r="Q67" t="str">
            <v>0</v>
          </cell>
          <cell r="T67">
            <v>0</v>
          </cell>
          <cell r="V67" t="str">
            <v>0</v>
          </cell>
          <cell r="Y67" t="str">
            <v>0</v>
          </cell>
          <cell r="AA67" t="str">
            <v>0</v>
          </cell>
          <cell r="AD67" t="str">
            <v>0</v>
          </cell>
          <cell r="AF67" t="str">
            <v>0</v>
          </cell>
          <cell r="AI67">
            <v>0</v>
          </cell>
          <cell r="AJ67">
            <v>0</v>
          </cell>
          <cell r="AK67">
            <v>0</v>
          </cell>
          <cell r="AL67">
            <v>0</v>
          </cell>
          <cell r="AM67">
            <v>0</v>
          </cell>
        </row>
        <row r="68">
          <cell r="A68" t="str">
            <v>1.1.4.39</v>
          </cell>
          <cell r="B68" t="str">
            <v>Строительство КТПН-400кВА СОТ Энергостроитель</v>
          </cell>
          <cell r="C68" t="str">
            <v>С_1.1.4.39</v>
          </cell>
          <cell r="J68" t="str">
            <v>0</v>
          </cell>
          <cell r="L68" t="str">
            <v>0</v>
          </cell>
          <cell r="O68" t="str">
            <v>0</v>
          </cell>
          <cell r="Q68" t="str">
            <v>0</v>
          </cell>
          <cell r="T68">
            <v>0</v>
          </cell>
          <cell r="V68" t="str">
            <v>0</v>
          </cell>
          <cell r="Y68" t="str">
            <v>0</v>
          </cell>
          <cell r="AA68" t="str">
            <v>0</v>
          </cell>
          <cell r="AD68" t="str">
            <v>0</v>
          </cell>
          <cell r="AF68" t="str">
            <v>0</v>
          </cell>
          <cell r="AI68">
            <v>0</v>
          </cell>
          <cell r="AJ68">
            <v>0</v>
          </cell>
          <cell r="AK68">
            <v>0</v>
          </cell>
          <cell r="AL68">
            <v>0</v>
          </cell>
          <cell r="AM68">
            <v>0</v>
          </cell>
        </row>
        <row r="69">
          <cell r="A69" t="str">
            <v>1.1.4.40</v>
          </cell>
          <cell r="B69" t="str">
            <v>Строительство КТПН-400кВА СОТ Прибрежный</v>
          </cell>
          <cell r="C69" t="str">
            <v>С_1.1.4.40</v>
          </cell>
          <cell r="J69" t="str">
            <v>0</v>
          </cell>
          <cell r="L69" t="str">
            <v>0</v>
          </cell>
          <cell r="O69" t="str">
            <v>0</v>
          </cell>
          <cell r="Q69" t="str">
            <v>0</v>
          </cell>
          <cell r="T69">
            <v>0</v>
          </cell>
          <cell r="V69" t="str">
            <v>0</v>
          </cell>
          <cell r="Y69" t="str">
            <v>0</v>
          </cell>
          <cell r="AA69" t="str">
            <v>0</v>
          </cell>
          <cell r="AD69" t="str">
            <v>0</v>
          </cell>
          <cell r="AF69" t="str">
            <v>0</v>
          </cell>
          <cell r="AI69">
            <v>0</v>
          </cell>
          <cell r="AJ69">
            <v>0</v>
          </cell>
          <cell r="AK69">
            <v>0</v>
          </cell>
          <cell r="AL69">
            <v>0</v>
          </cell>
          <cell r="AM69">
            <v>0</v>
          </cell>
        </row>
        <row r="70">
          <cell r="A70" t="str">
            <v>1.1.4.41</v>
          </cell>
          <cell r="B70" t="str">
            <v>Строительство КТПН-400кВА СОТ Прибрежный-2</v>
          </cell>
          <cell r="C70" t="str">
            <v>С_1.1.4.41</v>
          </cell>
          <cell r="J70" t="str">
            <v>0</v>
          </cell>
          <cell r="L70" t="str">
            <v>0</v>
          </cell>
          <cell r="O70" t="str">
            <v>0</v>
          </cell>
          <cell r="Q70" t="str">
            <v>0</v>
          </cell>
          <cell r="T70">
            <v>0</v>
          </cell>
          <cell r="V70" t="str">
            <v>0</v>
          </cell>
          <cell r="Y70" t="str">
            <v>0</v>
          </cell>
          <cell r="AA70" t="str">
            <v>0</v>
          </cell>
          <cell r="AD70" t="str">
            <v>0</v>
          </cell>
          <cell r="AF70" t="str">
            <v>0</v>
          </cell>
          <cell r="AI70">
            <v>0</v>
          </cell>
          <cell r="AJ70">
            <v>0</v>
          </cell>
          <cell r="AK70">
            <v>0</v>
          </cell>
          <cell r="AL70">
            <v>0</v>
          </cell>
          <cell r="AM70">
            <v>0</v>
          </cell>
        </row>
        <row r="71">
          <cell r="A71" t="str">
            <v>1.1.4.42</v>
          </cell>
          <cell r="B71" t="str">
            <v>Строительство КТПН-400кВА СОТ Прибрежный-3</v>
          </cell>
          <cell r="C71" t="str">
            <v>С_1.1.4.42</v>
          </cell>
          <cell r="J71" t="str">
            <v>0</v>
          </cell>
          <cell r="L71" t="str">
            <v>0</v>
          </cell>
          <cell r="O71" t="str">
            <v>0</v>
          </cell>
          <cell r="Q71" t="str">
            <v>0</v>
          </cell>
          <cell r="T71" t="str">
            <v>0</v>
          </cell>
          <cell r="V71" t="str">
            <v>0</v>
          </cell>
          <cell r="Y71">
            <v>0</v>
          </cell>
          <cell r="AA71" t="str">
            <v>0</v>
          </cell>
          <cell r="AD71" t="str">
            <v>0</v>
          </cell>
          <cell r="AF71" t="str">
            <v>0</v>
          </cell>
          <cell r="AI71">
            <v>0</v>
          </cell>
          <cell r="AJ71">
            <v>0</v>
          </cell>
          <cell r="AK71">
            <v>0</v>
          </cell>
          <cell r="AL71">
            <v>0</v>
          </cell>
          <cell r="AM71">
            <v>0</v>
          </cell>
        </row>
        <row r="72">
          <cell r="A72" t="str">
            <v>1.1.4.43</v>
          </cell>
          <cell r="B72" t="str">
            <v>Строительство КТПН-400кВА СТ Полимер</v>
          </cell>
          <cell r="C72" t="str">
            <v>С_1.1.4.43</v>
          </cell>
          <cell r="J72" t="str">
            <v>0</v>
          </cell>
          <cell r="L72" t="str">
            <v>0</v>
          </cell>
          <cell r="O72" t="str">
            <v>0</v>
          </cell>
          <cell r="Q72" t="str">
            <v>0</v>
          </cell>
          <cell r="T72" t="str">
            <v>0</v>
          </cell>
          <cell r="V72" t="str">
            <v>0</v>
          </cell>
          <cell r="Y72">
            <v>0</v>
          </cell>
          <cell r="AA72" t="str">
            <v>0</v>
          </cell>
          <cell r="AD72" t="str">
            <v>0</v>
          </cell>
          <cell r="AF72" t="str">
            <v>0</v>
          </cell>
          <cell r="AI72">
            <v>0</v>
          </cell>
          <cell r="AJ72">
            <v>0</v>
          </cell>
          <cell r="AK72">
            <v>0</v>
          </cell>
          <cell r="AL72">
            <v>0</v>
          </cell>
          <cell r="AM72">
            <v>0</v>
          </cell>
        </row>
        <row r="73">
          <cell r="A73" t="str">
            <v>1.1.4.44</v>
          </cell>
          <cell r="B73" t="str">
            <v>Строительство КТПН-400кВА СОТ Заречный</v>
          </cell>
          <cell r="C73" t="str">
            <v>С_1.1.4.44</v>
          </cell>
          <cell r="J73" t="str">
            <v>0</v>
          </cell>
          <cell r="L73" t="str">
            <v>0</v>
          </cell>
          <cell r="O73" t="str">
            <v>0</v>
          </cell>
          <cell r="Q73" t="str">
            <v>0</v>
          </cell>
          <cell r="T73" t="str">
            <v>0</v>
          </cell>
          <cell r="V73" t="str">
            <v>0</v>
          </cell>
          <cell r="Y73">
            <v>0</v>
          </cell>
          <cell r="AA73" t="str">
            <v>0</v>
          </cell>
          <cell r="AD73" t="str">
            <v>0</v>
          </cell>
          <cell r="AF73" t="str">
            <v>0</v>
          </cell>
          <cell r="AI73">
            <v>0</v>
          </cell>
          <cell r="AJ73">
            <v>0</v>
          </cell>
          <cell r="AK73">
            <v>0</v>
          </cell>
          <cell r="AL73">
            <v>0</v>
          </cell>
          <cell r="AM73">
            <v>0</v>
          </cell>
        </row>
        <row r="74">
          <cell r="A74" t="str">
            <v>1.1.4.45</v>
          </cell>
          <cell r="B74" t="str">
            <v>Строительство КТПН-400кВА СОТ Север</v>
          </cell>
          <cell r="C74" t="str">
            <v>С_1.1.4.45</v>
          </cell>
          <cell r="J74" t="str">
            <v>0</v>
          </cell>
          <cell r="L74" t="str">
            <v>0</v>
          </cell>
          <cell r="O74" t="str">
            <v>0</v>
          </cell>
          <cell r="Q74" t="str">
            <v>0</v>
          </cell>
          <cell r="T74" t="str">
            <v>0</v>
          </cell>
          <cell r="V74" t="str">
            <v>0</v>
          </cell>
          <cell r="Y74">
            <v>0</v>
          </cell>
          <cell r="AA74" t="str">
            <v>0</v>
          </cell>
          <cell r="AD74" t="str">
            <v>0</v>
          </cell>
          <cell r="AF74" t="str">
            <v>0</v>
          </cell>
          <cell r="AI74">
            <v>0</v>
          </cell>
          <cell r="AJ74">
            <v>0</v>
          </cell>
          <cell r="AK74">
            <v>0</v>
          </cell>
          <cell r="AL74">
            <v>0</v>
          </cell>
          <cell r="AM74">
            <v>0</v>
          </cell>
        </row>
        <row r="75">
          <cell r="A75" t="str">
            <v>1.1.4.46</v>
          </cell>
          <cell r="B75" t="str">
            <v>Строительство КТПН-400кВА СОТ Север-1</v>
          </cell>
          <cell r="C75" t="str">
            <v>С_1.1.4.46</v>
          </cell>
          <cell r="J75" t="str">
            <v>0</v>
          </cell>
          <cell r="L75" t="str">
            <v>0</v>
          </cell>
          <cell r="O75" t="str">
            <v>0</v>
          </cell>
          <cell r="Q75" t="str">
            <v>0</v>
          </cell>
          <cell r="T75" t="str">
            <v>0</v>
          </cell>
          <cell r="V75" t="str">
            <v>0</v>
          </cell>
          <cell r="Y75">
            <v>0</v>
          </cell>
          <cell r="AA75" t="str">
            <v>0</v>
          </cell>
          <cell r="AD75" t="str">
            <v>0</v>
          </cell>
          <cell r="AF75" t="str">
            <v>0</v>
          </cell>
          <cell r="AI75">
            <v>0</v>
          </cell>
          <cell r="AJ75">
            <v>0</v>
          </cell>
          <cell r="AK75">
            <v>0</v>
          </cell>
          <cell r="AL75">
            <v>0</v>
          </cell>
          <cell r="AM75">
            <v>0</v>
          </cell>
        </row>
        <row r="76">
          <cell r="A76" t="str">
            <v>1.1.4.47</v>
          </cell>
          <cell r="B76" t="str">
            <v>Строительство КТПН-400кВА СОТ Черемушки</v>
          </cell>
          <cell r="C76" t="str">
            <v>С_1.1.4.47</v>
          </cell>
          <cell r="J76" t="str">
            <v>0</v>
          </cell>
          <cell r="L76" t="str">
            <v>0</v>
          </cell>
          <cell r="O76" t="str">
            <v>0</v>
          </cell>
          <cell r="Q76" t="str">
            <v>0</v>
          </cell>
          <cell r="T76" t="str">
            <v>0</v>
          </cell>
          <cell r="V76" t="str">
            <v>0</v>
          </cell>
          <cell r="Y76">
            <v>0</v>
          </cell>
          <cell r="AA76" t="str">
            <v>0</v>
          </cell>
          <cell r="AD76" t="str">
            <v>0</v>
          </cell>
          <cell r="AF76" t="str">
            <v>0</v>
          </cell>
          <cell r="AI76">
            <v>0</v>
          </cell>
          <cell r="AJ76">
            <v>0</v>
          </cell>
          <cell r="AK76">
            <v>0</v>
          </cell>
          <cell r="AL76">
            <v>0</v>
          </cell>
          <cell r="AM76">
            <v>0</v>
          </cell>
        </row>
        <row r="77">
          <cell r="A77" t="str">
            <v>1.1.4.48</v>
          </cell>
          <cell r="B77" t="str">
            <v>Строительство КТПН-400кВА ПДК Черемушки-2</v>
          </cell>
          <cell r="C77" t="str">
            <v>С_1.1.4.48</v>
          </cell>
          <cell r="J77" t="str">
            <v>0</v>
          </cell>
          <cell r="L77" t="str">
            <v>0</v>
          </cell>
          <cell r="O77" t="str">
            <v>0</v>
          </cell>
          <cell r="Q77" t="str">
            <v>0</v>
          </cell>
          <cell r="T77" t="str">
            <v>0</v>
          </cell>
          <cell r="V77" t="str">
            <v>0</v>
          </cell>
          <cell r="Y77">
            <v>0</v>
          </cell>
          <cell r="AA77" t="str">
            <v>0</v>
          </cell>
          <cell r="AD77" t="str">
            <v>0</v>
          </cell>
          <cell r="AF77" t="str">
            <v>0</v>
          </cell>
          <cell r="AI77">
            <v>0</v>
          </cell>
          <cell r="AJ77">
            <v>0</v>
          </cell>
          <cell r="AK77">
            <v>0</v>
          </cell>
          <cell r="AL77">
            <v>0</v>
          </cell>
          <cell r="AM77">
            <v>0</v>
          </cell>
        </row>
        <row r="78">
          <cell r="A78" t="str">
            <v>1.1.4.49</v>
          </cell>
          <cell r="B78" t="str">
            <v>Строительство КТПН-400кВА СПК Авиатор-34</v>
          </cell>
          <cell r="C78" t="str">
            <v>С_1.1.4.49</v>
          </cell>
          <cell r="J78" t="str">
            <v>0</v>
          </cell>
          <cell r="L78" t="str">
            <v>0</v>
          </cell>
          <cell r="O78" t="str">
            <v>0</v>
          </cell>
          <cell r="Q78" t="str">
            <v>0</v>
          </cell>
          <cell r="T78" t="str">
            <v>0</v>
          </cell>
          <cell r="V78" t="str">
            <v>0</v>
          </cell>
          <cell r="Y78">
            <v>0</v>
          </cell>
          <cell r="AA78" t="str">
            <v>0</v>
          </cell>
          <cell r="AD78" t="str">
            <v>0</v>
          </cell>
          <cell r="AF78" t="str">
            <v>0</v>
          </cell>
          <cell r="AI78">
            <v>0</v>
          </cell>
          <cell r="AJ78">
            <v>0</v>
          </cell>
          <cell r="AK78">
            <v>0</v>
          </cell>
          <cell r="AL78">
            <v>0</v>
          </cell>
          <cell r="AM78">
            <v>0</v>
          </cell>
        </row>
        <row r="79">
          <cell r="A79" t="str">
            <v>1.1.4.50</v>
          </cell>
          <cell r="B79" t="str">
            <v>Строительство КТПН-400кВА СНТ Дзержинец</v>
          </cell>
          <cell r="C79" t="str">
            <v>С_1.1.4.50</v>
          </cell>
          <cell r="J79" t="str">
            <v>0</v>
          </cell>
          <cell r="L79" t="str">
            <v>0</v>
          </cell>
          <cell r="O79" t="str">
            <v>0</v>
          </cell>
          <cell r="Q79" t="str">
            <v>0</v>
          </cell>
          <cell r="T79" t="str">
            <v>0</v>
          </cell>
          <cell r="V79" t="str">
            <v>0</v>
          </cell>
          <cell r="Y79">
            <v>0</v>
          </cell>
          <cell r="AA79" t="str">
            <v>0</v>
          </cell>
          <cell r="AD79" t="str">
            <v>0</v>
          </cell>
          <cell r="AF79" t="str">
            <v>0</v>
          </cell>
          <cell r="AI79">
            <v>0</v>
          </cell>
          <cell r="AJ79">
            <v>0</v>
          </cell>
          <cell r="AK79">
            <v>0</v>
          </cell>
          <cell r="AL79">
            <v>0</v>
          </cell>
          <cell r="AM79">
            <v>0</v>
          </cell>
        </row>
        <row r="80">
          <cell r="A80" t="str">
            <v>1.1.4.51</v>
          </cell>
          <cell r="B80" t="str">
            <v>Строительство КТПН-400кВА ПСОК №8</v>
          </cell>
          <cell r="C80" t="str">
            <v>С_1.1.4.51</v>
          </cell>
          <cell r="J80" t="str">
            <v>0</v>
          </cell>
          <cell r="L80" t="str">
            <v>0</v>
          </cell>
          <cell r="O80" t="str">
            <v>0</v>
          </cell>
          <cell r="Q80" t="str">
            <v>0</v>
          </cell>
          <cell r="T80">
            <v>0</v>
          </cell>
          <cell r="V80" t="str">
            <v>0</v>
          </cell>
          <cell r="Y80" t="str">
            <v>0</v>
          </cell>
          <cell r="AA80" t="str">
            <v>0</v>
          </cell>
          <cell r="AD80" t="str">
            <v>0</v>
          </cell>
          <cell r="AF80" t="str">
            <v>0</v>
          </cell>
          <cell r="AI80">
            <v>0</v>
          </cell>
          <cell r="AJ80">
            <v>0</v>
          </cell>
          <cell r="AK80">
            <v>0</v>
          </cell>
          <cell r="AL80">
            <v>0</v>
          </cell>
          <cell r="AM80">
            <v>0</v>
          </cell>
        </row>
        <row r="81">
          <cell r="A81" t="str">
            <v>1.1.4.52</v>
          </cell>
          <cell r="B81" t="str">
            <v>Строительство КТПН-400кВА СТ № 4</v>
          </cell>
          <cell r="C81" t="str">
            <v>С_1.1.4.52</v>
          </cell>
          <cell r="J81" t="str">
            <v>0</v>
          </cell>
          <cell r="L81" t="str">
            <v>0</v>
          </cell>
          <cell r="O81" t="str">
            <v>0</v>
          </cell>
          <cell r="Q81" t="str">
            <v>0</v>
          </cell>
          <cell r="T81">
            <v>0</v>
          </cell>
          <cell r="V81" t="str">
            <v>0</v>
          </cell>
          <cell r="Y81" t="str">
            <v>0</v>
          </cell>
          <cell r="AA81" t="str">
            <v>0</v>
          </cell>
          <cell r="AD81" t="str">
            <v>0</v>
          </cell>
          <cell r="AF81" t="str">
            <v>0</v>
          </cell>
          <cell r="AI81">
            <v>0</v>
          </cell>
          <cell r="AJ81">
            <v>0</v>
          </cell>
          <cell r="AK81">
            <v>0</v>
          </cell>
          <cell r="AL81">
            <v>0</v>
          </cell>
          <cell r="AM81">
            <v>0</v>
          </cell>
        </row>
        <row r="82">
          <cell r="A82" t="str">
            <v>1.1.4.53</v>
          </cell>
          <cell r="B82" t="str">
            <v>Строительство КТПН-400кВА СТ № 5</v>
          </cell>
          <cell r="C82" t="str">
            <v>С_1.1.4.53</v>
          </cell>
          <cell r="J82" t="str">
            <v>0</v>
          </cell>
          <cell r="L82" t="str">
            <v>0</v>
          </cell>
          <cell r="O82" t="str">
            <v>0</v>
          </cell>
          <cell r="Q82" t="str">
            <v>0</v>
          </cell>
          <cell r="T82">
            <v>0</v>
          </cell>
          <cell r="V82" t="str">
            <v>0</v>
          </cell>
          <cell r="Y82" t="str">
            <v>0</v>
          </cell>
          <cell r="AA82" t="str">
            <v>0</v>
          </cell>
          <cell r="AD82" t="str">
            <v>0</v>
          </cell>
          <cell r="AF82" t="str">
            <v>0</v>
          </cell>
          <cell r="AI82">
            <v>0</v>
          </cell>
          <cell r="AJ82">
            <v>0</v>
          </cell>
          <cell r="AK82">
            <v>0</v>
          </cell>
          <cell r="AL82">
            <v>0</v>
          </cell>
          <cell r="AM82">
            <v>0</v>
          </cell>
        </row>
        <row r="83">
          <cell r="A83" t="str">
            <v>1.1.4.54</v>
          </cell>
          <cell r="B83" t="str">
            <v>Строительство КТПН-400кВА СТ № 3</v>
          </cell>
          <cell r="C83" t="str">
            <v>С_1.1.4.54</v>
          </cell>
          <cell r="J83" t="str">
            <v>0</v>
          </cell>
          <cell r="L83" t="str">
            <v>0</v>
          </cell>
          <cell r="O83" t="str">
            <v>0</v>
          </cell>
          <cell r="Q83" t="str">
            <v>0</v>
          </cell>
          <cell r="T83">
            <v>0</v>
          </cell>
          <cell r="V83" t="str">
            <v>0</v>
          </cell>
          <cell r="Y83" t="str">
            <v>0</v>
          </cell>
          <cell r="AA83" t="str">
            <v>0</v>
          </cell>
          <cell r="AD83" t="str">
            <v>0</v>
          </cell>
          <cell r="AF83" t="str">
            <v>0</v>
          </cell>
          <cell r="AI83">
            <v>0</v>
          </cell>
          <cell r="AJ83">
            <v>0</v>
          </cell>
          <cell r="AK83">
            <v>0</v>
          </cell>
          <cell r="AL83">
            <v>0</v>
          </cell>
          <cell r="AM83">
            <v>0</v>
          </cell>
        </row>
        <row r="84">
          <cell r="A84" t="str">
            <v>1.1.4.55</v>
          </cell>
          <cell r="B84" t="str">
            <v>Строительство КТПН-400кВА СТ № 2</v>
          </cell>
          <cell r="C84" t="str">
            <v>С_1.1.4.55</v>
          </cell>
          <cell r="J84" t="str">
            <v>0</v>
          </cell>
          <cell r="L84" t="str">
            <v>0</v>
          </cell>
          <cell r="O84" t="str">
            <v>0</v>
          </cell>
          <cell r="Q84" t="str">
            <v>0</v>
          </cell>
          <cell r="T84">
            <v>0</v>
          </cell>
          <cell r="V84" t="str">
            <v>0</v>
          </cell>
          <cell r="Y84" t="str">
            <v>0</v>
          </cell>
          <cell r="AA84" t="str">
            <v>0</v>
          </cell>
          <cell r="AD84" t="str">
            <v>0</v>
          </cell>
          <cell r="AF84" t="str">
            <v>0</v>
          </cell>
          <cell r="AI84">
            <v>0</v>
          </cell>
          <cell r="AJ84">
            <v>0</v>
          </cell>
          <cell r="AK84">
            <v>0</v>
          </cell>
          <cell r="AL84">
            <v>0</v>
          </cell>
          <cell r="AM84">
            <v>0</v>
          </cell>
        </row>
        <row r="85">
          <cell r="A85" t="str">
            <v>1.1.4.56</v>
          </cell>
          <cell r="B85" t="str">
            <v>Строительство КТПН-400кВА СТ Ручеек</v>
          </cell>
          <cell r="C85" t="str">
            <v>С_1.1.4.56</v>
          </cell>
          <cell r="J85" t="str">
            <v>0</v>
          </cell>
          <cell r="L85" t="str">
            <v>0</v>
          </cell>
          <cell r="O85" t="str">
            <v>0</v>
          </cell>
          <cell r="Q85" t="str">
            <v>0</v>
          </cell>
          <cell r="T85">
            <v>0</v>
          </cell>
          <cell r="V85" t="str">
            <v>0</v>
          </cell>
          <cell r="Y85" t="str">
            <v>0</v>
          </cell>
          <cell r="AA85" t="str">
            <v>0</v>
          </cell>
          <cell r="AD85" t="str">
            <v>0</v>
          </cell>
          <cell r="AF85" t="str">
            <v>0</v>
          </cell>
          <cell r="AI85">
            <v>0</v>
          </cell>
          <cell r="AJ85">
            <v>0</v>
          </cell>
          <cell r="AK85">
            <v>0</v>
          </cell>
          <cell r="AL85">
            <v>0</v>
          </cell>
          <cell r="AM85">
            <v>0</v>
          </cell>
        </row>
        <row r="86">
          <cell r="A86" t="str">
            <v>1.1.4.57</v>
          </cell>
          <cell r="B86" t="str">
            <v>Строительство КТПН-400кВА СОТ Кооператор</v>
          </cell>
          <cell r="C86" t="str">
            <v>С_1.1.4.57</v>
          </cell>
          <cell r="J86" t="str">
            <v>0</v>
          </cell>
          <cell r="L86" t="str">
            <v>0</v>
          </cell>
          <cell r="O86" t="str">
            <v>0</v>
          </cell>
          <cell r="Q86" t="str">
            <v>0</v>
          </cell>
          <cell r="T86">
            <v>0</v>
          </cell>
          <cell r="V86" t="str">
            <v>0</v>
          </cell>
          <cell r="Y86" t="str">
            <v>0</v>
          </cell>
          <cell r="AA86" t="str">
            <v>0</v>
          </cell>
          <cell r="AD86" t="str">
            <v>0</v>
          </cell>
          <cell r="AF86" t="str">
            <v>0</v>
          </cell>
          <cell r="AI86">
            <v>0</v>
          </cell>
          <cell r="AJ86">
            <v>0</v>
          </cell>
          <cell r="AK86">
            <v>0</v>
          </cell>
          <cell r="AL86">
            <v>0</v>
          </cell>
          <cell r="AM86">
            <v>0</v>
          </cell>
        </row>
        <row r="87">
          <cell r="A87" t="str">
            <v>1.1.4.58</v>
          </cell>
          <cell r="B87" t="str">
            <v>Строительство КТПН-400кВА СОТ Монтажник-40</v>
          </cell>
          <cell r="C87" t="str">
            <v>С_1.1.4.58</v>
          </cell>
          <cell r="J87" t="str">
            <v>0</v>
          </cell>
          <cell r="L87" t="str">
            <v>0</v>
          </cell>
          <cell r="O87" t="str">
            <v>0</v>
          </cell>
          <cell r="Q87" t="str">
            <v>0</v>
          </cell>
          <cell r="T87">
            <v>0</v>
          </cell>
          <cell r="V87" t="str">
            <v>0</v>
          </cell>
          <cell r="Y87" t="str">
            <v>0</v>
          </cell>
          <cell r="AA87" t="str">
            <v>0</v>
          </cell>
          <cell r="AD87" t="str">
            <v>0</v>
          </cell>
          <cell r="AF87" t="str">
            <v>0</v>
          </cell>
          <cell r="AI87">
            <v>0</v>
          </cell>
          <cell r="AJ87">
            <v>0</v>
          </cell>
          <cell r="AK87">
            <v>0</v>
          </cell>
          <cell r="AL87">
            <v>0</v>
          </cell>
          <cell r="AM87">
            <v>0</v>
          </cell>
        </row>
        <row r="88">
          <cell r="A88" t="str">
            <v>1.1.4.59</v>
          </cell>
          <cell r="B88" t="str">
            <v>Строительство КТПН-400кВА СОТ Магистраль</v>
          </cell>
          <cell r="C88" t="str">
            <v>С_1.1.4.59</v>
          </cell>
          <cell r="J88" t="str">
            <v>0</v>
          </cell>
          <cell r="L88" t="str">
            <v>0</v>
          </cell>
          <cell r="O88" t="str">
            <v>0</v>
          </cell>
          <cell r="Q88" t="str">
            <v>0</v>
          </cell>
          <cell r="T88">
            <v>0</v>
          </cell>
          <cell r="V88" t="str">
            <v>0</v>
          </cell>
          <cell r="Y88" t="str">
            <v>0</v>
          </cell>
          <cell r="AA88" t="str">
            <v>0</v>
          </cell>
          <cell r="AD88" t="str">
            <v>0</v>
          </cell>
          <cell r="AF88" t="str">
            <v>0</v>
          </cell>
          <cell r="AI88">
            <v>0</v>
          </cell>
          <cell r="AJ88">
            <v>0</v>
          </cell>
          <cell r="AK88">
            <v>0</v>
          </cell>
          <cell r="AL88">
            <v>0</v>
          </cell>
          <cell r="AM88">
            <v>0</v>
          </cell>
        </row>
        <row r="89">
          <cell r="A89" t="str">
            <v>1.1.4.60</v>
          </cell>
          <cell r="B89" t="str">
            <v>Строительство КТПН-400кВА СОТ Кедр</v>
          </cell>
          <cell r="C89" t="str">
            <v>С_1.1.4.60</v>
          </cell>
          <cell r="J89" t="str">
            <v>0</v>
          </cell>
          <cell r="L89" t="str">
            <v>0</v>
          </cell>
          <cell r="O89" t="str">
            <v>0</v>
          </cell>
          <cell r="Q89" t="str">
            <v>0</v>
          </cell>
          <cell r="T89">
            <v>0</v>
          </cell>
          <cell r="V89" t="str">
            <v>0</v>
          </cell>
          <cell r="Y89" t="str">
            <v>0</v>
          </cell>
          <cell r="AA89" t="str">
            <v>0</v>
          </cell>
          <cell r="AD89" t="str">
            <v>0</v>
          </cell>
          <cell r="AF89" t="str">
            <v>0</v>
          </cell>
          <cell r="AI89">
            <v>0</v>
          </cell>
          <cell r="AJ89">
            <v>0</v>
          </cell>
          <cell r="AK89">
            <v>0</v>
          </cell>
          <cell r="AL89">
            <v>0</v>
          </cell>
          <cell r="AM89">
            <v>0</v>
          </cell>
        </row>
        <row r="90">
          <cell r="A90" t="str">
            <v>1.1.4.61</v>
          </cell>
          <cell r="B90" t="str">
            <v>Строительство КТПН-400кВА СОТ Мостовик-1</v>
          </cell>
          <cell r="C90" t="str">
            <v>С_1.1.4.61</v>
          </cell>
          <cell r="J90" t="str">
            <v>0</v>
          </cell>
          <cell r="L90" t="str">
            <v>0</v>
          </cell>
          <cell r="O90" t="str">
            <v>0</v>
          </cell>
          <cell r="Q90" t="str">
            <v>0</v>
          </cell>
          <cell r="T90">
            <v>0</v>
          </cell>
          <cell r="V90" t="str">
            <v>0</v>
          </cell>
          <cell r="Y90" t="str">
            <v>0</v>
          </cell>
          <cell r="AA90" t="str">
            <v>0</v>
          </cell>
          <cell r="AD90" t="str">
            <v>0</v>
          </cell>
          <cell r="AF90" t="str">
            <v>0</v>
          </cell>
          <cell r="AI90">
            <v>0</v>
          </cell>
          <cell r="AJ90">
            <v>0</v>
          </cell>
          <cell r="AK90">
            <v>0</v>
          </cell>
          <cell r="AL90">
            <v>0</v>
          </cell>
          <cell r="AM90">
            <v>0</v>
          </cell>
        </row>
        <row r="91">
          <cell r="A91" t="str">
            <v>1.1.4.62</v>
          </cell>
          <cell r="B91" t="str">
            <v>Строительство КТПН-400кВА ДНТ Калинка</v>
          </cell>
          <cell r="C91" t="str">
            <v>С_1.1.4.62</v>
          </cell>
          <cell r="J91" t="str">
            <v>0</v>
          </cell>
          <cell r="L91" t="str">
            <v>0</v>
          </cell>
          <cell r="O91" t="str">
            <v>0</v>
          </cell>
          <cell r="Q91" t="str">
            <v>0</v>
          </cell>
          <cell r="T91">
            <v>0</v>
          </cell>
          <cell r="V91" t="str">
            <v>0</v>
          </cell>
          <cell r="Y91" t="str">
            <v>0</v>
          </cell>
          <cell r="AA91" t="str">
            <v>0</v>
          </cell>
          <cell r="AD91" t="str">
            <v>0</v>
          </cell>
          <cell r="AF91" t="str">
            <v>0</v>
          </cell>
          <cell r="AI91">
            <v>0</v>
          </cell>
          <cell r="AJ91">
            <v>0</v>
          </cell>
          <cell r="AK91">
            <v>0</v>
          </cell>
          <cell r="AL91">
            <v>0</v>
          </cell>
          <cell r="AM91">
            <v>0</v>
          </cell>
        </row>
        <row r="92">
          <cell r="A92" t="str">
            <v>1.1.4.63</v>
          </cell>
          <cell r="B92" t="str">
            <v>Строительство КТПН-400кВА ДНТ Тихое</v>
          </cell>
          <cell r="C92" t="str">
            <v>С_1.1.4.63</v>
          </cell>
          <cell r="J92" t="str">
            <v>0</v>
          </cell>
          <cell r="L92" t="str">
            <v>0</v>
          </cell>
          <cell r="O92" t="str">
            <v>0</v>
          </cell>
          <cell r="Q92" t="str">
            <v>0</v>
          </cell>
          <cell r="T92">
            <v>0</v>
          </cell>
          <cell r="V92" t="str">
            <v>0</v>
          </cell>
          <cell r="Y92" t="str">
            <v>0</v>
          </cell>
          <cell r="AA92" t="str">
            <v>0</v>
          </cell>
          <cell r="AD92" t="str">
            <v>0</v>
          </cell>
          <cell r="AF92" t="str">
            <v>0</v>
          </cell>
          <cell r="AI92">
            <v>0</v>
          </cell>
          <cell r="AJ92">
            <v>0</v>
          </cell>
          <cell r="AK92">
            <v>0</v>
          </cell>
          <cell r="AL92">
            <v>0</v>
          </cell>
          <cell r="AM92">
            <v>0</v>
          </cell>
        </row>
        <row r="93">
          <cell r="A93" t="str">
            <v>1.1.4.64</v>
          </cell>
          <cell r="B93" t="str">
            <v>Строительство КТПН-400кВА СТ Зори Сургута</v>
          </cell>
          <cell r="C93" t="str">
            <v>С_1.1.4.64</v>
          </cell>
          <cell r="J93" t="str">
            <v>0</v>
          </cell>
          <cell r="L93" t="str">
            <v>0</v>
          </cell>
          <cell r="O93" t="str">
            <v>0</v>
          </cell>
          <cell r="Q93" t="str">
            <v>0</v>
          </cell>
          <cell r="T93">
            <v>0</v>
          </cell>
          <cell r="V93" t="str">
            <v>0</v>
          </cell>
          <cell r="Y93" t="str">
            <v>0</v>
          </cell>
          <cell r="AA93" t="str">
            <v>0</v>
          </cell>
          <cell r="AD93" t="str">
            <v>0</v>
          </cell>
          <cell r="AF93" t="str">
            <v>0</v>
          </cell>
          <cell r="AI93">
            <v>0</v>
          </cell>
          <cell r="AJ93">
            <v>0</v>
          </cell>
          <cell r="AK93">
            <v>0</v>
          </cell>
          <cell r="AL93">
            <v>0</v>
          </cell>
          <cell r="AM93">
            <v>0</v>
          </cell>
        </row>
        <row r="94">
          <cell r="A94" t="str">
            <v>1.1.4.65</v>
          </cell>
          <cell r="B94" t="str">
            <v>Строительство КТПН-400кВА ДНТ Птицевод Севера</v>
          </cell>
          <cell r="C94" t="str">
            <v>С_1.1.4.65</v>
          </cell>
          <cell r="J94">
            <v>0</v>
          </cell>
          <cell r="L94" t="str">
            <v>0</v>
          </cell>
          <cell r="O94" t="str">
            <v>0</v>
          </cell>
          <cell r="Q94" t="str">
            <v>0</v>
          </cell>
          <cell r="T94" t="str">
            <v>0</v>
          </cell>
          <cell r="V94" t="str">
            <v>0</v>
          </cell>
          <cell r="Y94" t="str">
            <v>0</v>
          </cell>
          <cell r="AA94" t="str">
            <v>0</v>
          </cell>
          <cell r="AD94" t="str">
            <v>0</v>
          </cell>
          <cell r="AF94" t="str">
            <v>0</v>
          </cell>
          <cell r="AI94">
            <v>0</v>
          </cell>
          <cell r="AJ94">
            <v>0</v>
          </cell>
          <cell r="AK94">
            <v>0</v>
          </cell>
          <cell r="AL94">
            <v>0</v>
          </cell>
          <cell r="AM94">
            <v>0</v>
          </cell>
        </row>
        <row r="95">
          <cell r="A95" t="str">
            <v>1.1.4.66</v>
          </cell>
          <cell r="B95" t="str">
            <v>Строительство КТПН-400кВА СОТ Энергетик-4</v>
          </cell>
          <cell r="C95" t="str">
            <v>С_1.1.4.66</v>
          </cell>
          <cell r="J95" t="str">
            <v>0</v>
          </cell>
          <cell r="L95" t="str">
            <v>0</v>
          </cell>
          <cell r="O95">
            <v>0</v>
          </cell>
          <cell r="Q95" t="str">
            <v>0</v>
          </cell>
          <cell r="T95" t="str">
            <v>0</v>
          </cell>
          <cell r="V95" t="str">
            <v>0</v>
          </cell>
          <cell r="Y95" t="str">
            <v>0</v>
          </cell>
          <cell r="AA95" t="str">
            <v>0</v>
          </cell>
          <cell r="AD95" t="str">
            <v>0</v>
          </cell>
          <cell r="AF95" t="str">
            <v>0</v>
          </cell>
          <cell r="AI95">
            <v>0</v>
          </cell>
          <cell r="AJ95">
            <v>0</v>
          </cell>
          <cell r="AK95">
            <v>0</v>
          </cell>
          <cell r="AL95">
            <v>0</v>
          </cell>
          <cell r="AM95">
            <v>0</v>
          </cell>
        </row>
        <row r="96">
          <cell r="A96" t="str">
            <v>1.1.4.67</v>
          </cell>
          <cell r="B96" t="str">
            <v>Строительство КТПН-400кВА СОТ Хвойный</v>
          </cell>
          <cell r="C96" t="str">
            <v>С_1.1.4.67</v>
          </cell>
          <cell r="J96" t="str">
            <v>0</v>
          </cell>
          <cell r="L96" t="str">
            <v>0</v>
          </cell>
          <cell r="O96">
            <v>0</v>
          </cell>
          <cell r="Q96" t="str">
            <v>0</v>
          </cell>
          <cell r="T96" t="str">
            <v>0</v>
          </cell>
          <cell r="V96" t="str">
            <v>0</v>
          </cell>
          <cell r="Y96" t="str">
            <v>0</v>
          </cell>
          <cell r="AA96" t="str">
            <v>0</v>
          </cell>
          <cell r="AD96" t="str">
            <v>0</v>
          </cell>
          <cell r="AF96" t="str">
            <v>0</v>
          </cell>
          <cell r="AI96">
            <v>0</v>
          </cell>
          <cell r="AJ96">
            <v>0</v>
          </cell>
          <cell r="AK96">
            <v>0</v>
          </cell>
          <cell r="AL96">
            <v>0</v>
          </cell>
          <cell r="AM96">
            <v>0</v>
          </cell>
        </row>
        <row r="97">
          <cell r="A97" t="str">
            <v>1.1.4.68</v>
          </cell>
          <cell r="B97" t="str">
            <v>Строительство КТПН-400кВА ДК Солнечное</v>
          </cell>
          <cell r="C97" t="str">
            <v>С_1.1.4.68</v>
          </cell>
          <cell r="J97" t="str">
            <v>0</v>
          </cell>
          <cell r="L97" t="str">
            <v>0</v>
          </cell>
          <cell r="O97" t="str">
            <v>0</v>
          </cell>
          <cell r="Q97" t="str">
            <v>0</v>
          </cell>
          <cell r="T97" t="str">
            <v>0</v>
          </cell>
          <cell r="V97" t="str">
            <v>0</v>
          </cell>
          <cell r="Y97" t="str">
            <v>0</v>
          </cell>
          <cell r="AA97" t="str">
            <v>0</v>
          </cell>
          <cell r="AD97">
            <v>0</v>
          </cell>
          <cell r="AF97" t="str">
            <v>0</v>
          </cell>
          <cell r="AI97">
            <v>0</v>
          </cell>
          <cell r="AJ97">
            <v>0</v>
          </cell>
          <cell r="AK97">
            <v>0</v>
          </cell>
          <cell r="AL97">
            <v>0</v>
          </cell>
          <cell r="AM97">
            <v>0</v>
          </cell>
        </row>
        <row r="98">
          <cell r="A98" t="str">
            <v>1.1.4.69</v>
          </cell>
          <cell r="B98" t="str">
            <v>Строительство КТПН-400кВА СОТ Рассвет</v>
          </cell>
          <cell r="C98" t="str">
            <v>С_1.1.4.69</v>
          </cell>
          <cell r="J98" t="str">
            <v>0</v>
          </cell>
          <cell r="L98" t="str">
            <v>0</v>
          </cell>
          <cell r="O98" t="str">
            <v>0</v>
          </cell>
          <cell r="Q98" t="str">
            <v>0</v>
          </cell>
          <cell r="T98" t="str">
            <v>0</v>
          </cell>
          <cell r="V98" t="str">
            <v>0</v>
          </cell>
          <cell r="Y98" t="str">
            <v>0</v>
          </cell>
          <cell r="AA98" t="str">
            <v>0</v>
          </cell>
          <cell r="AD98">
            <v>0</v>
          </cell>
          <cell r="AF98" t="str">
            <v>0</v>
          </cell>
          <cell r="AI98">
            <v>0</v>
          </cell>
          <cell r="AJ98">
            <v>0</v>
          </cell>
          <cell r="AK98">
            <v>0</v>
          </cell>
          <cell r="AL98">
            <v>0</v>
          </cell>
          <cell r="AM98">
            <v>0</v>
          </cell>
        </row>
        <row r="99">
          <cell r="A99" t="str">
            <v>1.1.4.70</v>
          </cell>
          <cell r="B99" t="str">
            <v>Строительство КТПН-400кВА СОТ Локомотив</v>
          </cell>
          <cell r="C99" t="str">
            <v>С_1.1.4.70</v>
          </cell>
          <cell r="J99" t="str">
            <v>0</v>
          </cell>
          <cell r="L99" t="str">
            <v>0</v>
          </cell>
          <cell r="O99" t="str">
            <v>0</v>
          </cell>
          <cell r="Q99" t="str">
            <v>0</v>
          </cell>
          <cell r="T99" t="str">
            <v>0</v>
          </cell>
          <cell r="V99" t="str">
            <v>0</v>
          </cell>
          <cell r="Y99" t="str">
            <v>0</v>
          </cell>
          <cell r="AA99" t="str">
            <v>0</v>
          </cell>
          <cell r="AD99">
            <v>0</v>
          </cell>
          <cell r="AF99" t="str">
            <v>0</v>
          </cell>
          <cell r="AI99">
            <v>0</v>
          </cell>
          <cell r="AJ99">
            <v>0</v>
          </cell>
          <cell r="AK99">
            <v>0</v>
          </cell>
          <cell r="AL99">
            <v>0</v>
          </cell>
          <cell r="AM99">
            <v>0</v>
          </cell>
        </row>
        <row r="100">
          <cell r="A100" t="str">
            <v>1.1.4.71</v>
          </cell>
          <cell r="B100" t="str">
            <v>Строительство КТПН-400кВА СОТ Речник</v>
          </cell>
          <cell r="C100" t="str">
            <v>С_1.1.4.71</v>
          </cell>
          <cell r="J100" t="str">
            <v>0</v>
          </cell>
          <cell r="L100" t="str">
            <v>0</v>
          </cell>
          <cell r="O100" t="str">
            <v>0</v>
          </cell>
          <cell r="Q100" t="str">
            <v>0</v>
          </cell>
          <cell r="T100" t="str">
            <v>0</v>
          </cell>
          <cell r="V100" t="str">
            <v>0</v>
          </cell>
          <cell r="Y100" t="str">
            <v>0</v>
          </cell>
          <cell r="AA100" t="str">
            <v>0</v>
          </cell>
          <cell r="AD100">
            <v>0</v>
          </cell>
          <cell r="AF100" t="str">
            <v>0</v>
          </cell>
          <cell r="AI100">
            <v>0</v>
          </cell>
          <cell r="AJ100">
            <v>0</v>
          </cell>
          <cell r="AK100">
            <v>0</v>
          </cell>
          <cell r="AL100">
            <v>0</v>
          </cell>
          <cell r="AM100">
            <v>0</v>
          </cell>
        </row>
        <row r="101">
          <cell r="A101" t="str">
            <v>1.1.4.72</v>
          </cell>
          <cell r="B101" t="str">
            <v>Подстанции РП;ТП 6/10кВ</v>
          </cell>
          <cell r="C101" t="str">
            <v>С_1.1.4.72</v>
          </cell>
          <cell r="J101" t="str">
            <v>0</v>
          </cell>
          <cell r="L101" t="str">
            <v>0</v>
          </cell>
          <cell r="O101" t="str">
            <v>0</v>
          </cell>
          <cell r="Q101" t="str">
            <v>0</v>
          </cell>
          <cell r="T101" t="str">
            <v>0</v>
          </cell>
          <cell r="V101" t="str">
            <v>0</v>
          </cell>
          <cell r="Y101" t="str">
            <v>0</v>
          </cell>
          <cell r="AA101" t="str">
            <v>0</v>
          </cell>
          <cell r="AD101" t="str">
            <v>0</v>
          </cell>
          <cell r="AF101" t="str">
            <v>0</v>
          </cell>
          <cell r="AI101">
            <v>0</v>
          </cell>
          <cell r="AJ101">
            <v>0</v>
          </cell>
          <cell r="AK101">
            <v>0</v>
          </cell>
          <cell r="AL101">
            <v>0</v>
          </cell>
          <cell r="AM101">
            <v>0</v>
          </cell>
        </row>
        <row r="102">
          <cell r="A102" t="str">
            <v>1.1.4.73</v>
          </cell>
          <cell r="B102" t="str">
            <v>Строительство РП(ТП)11 2х2500кВА, для электроснабжения ж/д в мкр.21-22</v>
          </cell>
          <cell r="C102" t="str">
            <v>С_1.1.4.73</v>
          </cell>
          <cell r="J102">
            <v>0</v>
          </cell>
          <cell r="L102" t="str">
            <v>0</v>
          </cell>
          <cell r="O102" t="str">
            <v>0</v>
          </cell>
          <cell r="Q102" t="str">
            <v>0</v>
          </cell>
          <cell r="T102" t="str">
            <v>0</v>
          </cell>
          <cell r="V102" t="str">
            <v>0</v>
          </cell>
          <cell r="Y102" t="str">
            <v>0</v>
          </cell>
          <cell r="AA102" t="str">
            <v>0</v>
          </cell>
          <cell r="AD102" t="str">
            <v>0</v>
          </cell>
          <cell r="AF102" t="str">
            <v>0</v>
          </cell>
          <cell r="AI102">
            <v>0</v>
          </cell>
          <cell r="AJ102">
            <v>0</v>
          </cell>
          <cell r="AK102">
            <v>0</v>
          </cell>
          <cell r="AL102">
            <v>0</v>
          </cell>
          <cell r="AM102">
            <v>0</v>
          </cell>
        </row>
        <row r="103">
          <cell r="A103" t="str">
            <v>1.1.4.74</v>
          </cell>
          <cell r="B103" t="str">
            <v>Строительство ТП12 2х1000кВА, для электроснабжения ж/д в мкр.21-22</v>
          </cell>
          <cell r="C103" t="str">
            <v>С_1.1.4.74</v>
          </cell>
          <cell r="J103">
            <v>0</v>
          </cell>
          <cell r="L103" t="str">
            <v>0</v>
          </cell>
          <cell r="O103" t="str">
            <v>0</v>
          </cell>
          <cell r="Q103" t="str">
            <v>0</v>
          </cell>
          <cell r="T103" t="str">
            <v>0</v>
          </cell>
          <cell r="V103" t="str">
            <v>0</v>
          </cell>
          <cell r="Y103" t="str">
            <v>0</v>
          </cell>
          <cell r="AA103" t="str">
            <v>0</v>
          </cell>
          <cell r="AD103" t="str">
            <v>0</v>
          </cell>
          <cell r="AF103" t="str">
            <v>0</v>
          </cell>
          <cell r="AI103">
            <v>0</v>
          </cell>
          <cell r="AJ103">
            <v>0</v>
          </cell>
          <cell r="AK103">
            <v>0</v>
          </cell>
          <cell r="AL103">
            <v>0</v>
          </cell>
          <cell r="AM103">
            <v>0</v>
          </cell>
        </row>
        <row r="104">
          <cell r="A104" t="str">
            <v>1.1.4.75</v>
          </cell>
          <cell r="B104" t="str">
            <v>Строительство ТП13 2х1000кВА, для электроснабжения ж/д в мкр.21-22</v>
          </cell>
          <cell r="C104" t="str">
            <v>С_1.1.4.75</v>
          </cell>
          <cell r="J104" t="str">
            <v>0</v>
          </cell>
          <cell r="L104" t="str">
            <v>0</v>
          </cell>
          <cell r="O104">
            <v>0</v>
          </cell>
          <cell r="Q104" t="str">
            <v>0</v>
          </cell>
          <cell r="T104" t="str">
            <v>0</v>
          </cell>
          <cell r="V104" t="str">
            <v>0</v>
          </cell>
          <cell r="Y104" t="str">
            <v>0</v>
          </cell>
          <cell r="AA104" t="str">
            <v>0</v>
          </cell>
          <cell r="AD104" t="str">
            <v>0</v>
          </cell>
          <cell r="AF104" t="str">
            <v>0</v>
          </cell>
          <cell r="AI104">
            <v>0</v>
          </cell>
          <cell r="AJ104">
            <v>0</v>
          </cell>
          <cell r="AK104">
            <v>0</v>
          </cell>
          <cell r="AL104">
            <v>0</v>
          </cell>
          <cell r="AM104">
            <v>0</v>
          </cell>
        </row>
        <row r="105">
          <cell r="A105" t="str">
            <v>1.1.4.76</v>
          </cell>
          <cell r="B105" t="str">
            <v>Строительство ТП-2х1600кВА, для электроснабжения Регионального центра спорта инвалидов мкр.31А</v>
          </cell>
          <cell r="C105" t="str">
            <v>С_1.1.4.76</v>
          </cell>
          <cell r="J105">
            <v>0</v>
          </cell>
          <cell r="L105" t="str">
            <v>0</v>
          </cell>
          <cell r="O105" t="str">
            <v>0</v>
          </cell>
          <cell r="Q105" t="str">
            <v>0</v>
          </cell>
          <cell r="T105" t="str">
            <v>0</v>
          </cell>
          <cell r="V105" t="str">
            <v>0</v>
          </cell>
          <cell r="Y105" t="str">
            <v>0</v>
          </cell>
          <cell r="AA105" t="str">
            <v>0</v>
          </cell>
          <cell r="AD105" t="str">
            <v>0</v>
          </cell>
          <cell r="AF105" t="str">
            <v>0</v>
          </cell>
          <cell r="AI105">
            <v>0</v>
          </cell>
          <cell r="AJ105">
            <v>0</v>
          </cell>
          <cell r="AK105">
            <v>0</v>
          </cell>
          <cell r="AL105">
            <v>0</v>
          </cell>
          <cell r="AM105">
            <v>0</v>
          </cell>
        </row>
        <row r="106">
          <cell r="A106" t="str">
            <v>1.1.4.77</v>
          </cell>
          <cell r="B106" t="str">
            <v>Строительство ТП 2х1250кВА, для электроснабжения ж/д по ул.Энгельса, Югорский тракт</v>
          </cell>
          <cell r="C106" t="str">
            <v>С_1.1.4.77</v>
          </cell>
          <cell r="J106" t="str">
            <v>0</v>
          </cell>
          <cell r="L106" t="str">
            <v>0</v>
          </cell>
          <cell r="O106" t="str">
            <v>0</v>
          </cell>
          <cell r="Q106" t="str">
            <v>0</v>
          </cell>
          <cell r="T106">
            <v>0</v>
          </cell>
          <cell r="V106" t="str">
            <v>0</v>
          </cell>
          <cell r="Y106" t="str">
            <v>0</v>
          </cell>
          <cell r="AA106" t="str">
            <v>0</v>
          </cell>
          <cell r="AD106" t="str">
            <v>0</v>
          </cell>
          <cell r="AF106" t="str">
            <v>0</v>
          </cell>
          <cell r="AI106">
            <v>0</v>
          </cell>
          <cell r="AJ106">
            <v>0</v>
          </cell>
          <cell r="AK106">
            <v>0</v>
          </cell>
          <cell r="AL106">
            <v>0</v>
          </cell>
          <cell r="AM106">
            <v>0</v>
          </cell>
        </row>
        <row r="107">
          <cell r="A107" t="str">
            <v>1.1.4.78</v>
          </cell>
          <cell r="B107" t="str">
            <v>Строительство ТП 2х2500кВА, для электроснабжения Храма по ул.Мира</v>
          </cell>
          <cell r="C107" t="str">
            <v>С_1.1.4.78</v>
          </cell>
          <cell r="J107">
            <v>0</v>
          </cell>
          <cell r="L107" t="str">
            <v>0</v>
          </cell>
          <cell r="O107" t="str">
            <v>0</v>
          </cell>
          <cell r="Q107" t="str">
            <v>0</v>
          </cell>
          <cell r="T107" t="str">
            <v>0</v>
          </cell>
          <cell r="V107" t="str">
            <v>0</v>
          </cell>
          <cell r="Y107" t="str">
            <v>0</v>
          </cell>
          <cell r="AA107" t="str">
            <v>0</v>
          </cell>
          <cell r="AD107" t="str">
            <v>0</v>
          </cell>
          <cell r="AF107" t="str">
            <v>0</v>
          </cell>
          <cell r="AI107">
            <v>0</v>
          </cell>
          <cell r="AJ107">
            <v>0</v>
          </cell>
          <cell r="AK107">
            <v>0</v>
          </cell>
          <cell r="AL107">
            <v>0</v>
          </cell>
          <cell r="AM107">
            <v>0</v>
          </cell>
        </row>
        <row r="108">
          <cell r="A108" t="str">
            <v>1.1.4.79</v>
          </cell>
          <cell r="B108" t="str">
            <v xml:space="preserve">Строительство ТП2 2х2500кВА мкр.35, для электроснабжения Детского сада </v>
          </cell>
          <cell r="C108" t="str">
            <v>С_1.1.4.79</v>
          </cell>
          <cell r="J108">
            <v>0</v>
          </cell>
          <cell r="L108" t="str">
            <v>0</v>
          </cell>
          <cell r="O108" t="str">
            <v>0</v>
          </cell>
          <cell r="Q108" t="str">
            <v>0</v>
          </cell>
          <cell r="T108" t="str">
            <v>0</v>
          </cell>
          <cell r="V108" t="str">
            <v>0</v>
          </cell>
          <cell r="Y108" t="str">
            <v>0</v>
          </cell>
          <cell r="AA108" t="str">
            <v>0</v>
          </cell>
          <cell r="AD108" t="str">
            <v>0</v>
          </cell>
          <cell r="AF108" t="str">
            <v>0</v>
          </cell>
          <cell r="AI108">
            <v>0</v>
          </cell>
          <cell r="AJ108">
            <v>0</v>
          </cell>
          <cell r="AK108">
            <v>0</v>
          </cell>
          <cell r="AL108">
            <v>0</v>
          </cell>
          <cell r="AM108">
            <v>0</v>
          </cell>
        </row>
        <row r="109">
          <cell r="A109" t="str">
            <v>1.1.4.80</v>
          </cell>
          <cell r="B109" t="str">
            <v>Строительство ТП3 2х2500кВА мкр.35, для электроснабжения школы</v>
          </cell>
          <cell r="C109" t="str">
            <v>С_1.1.4.80</v>
          </cell>
          <cell r="J109">
            <v>0</v>
          </cell>
          <cell r="L109" t="str">
            <v>0</v>
          </cell>
          <cell r="O109" t="str">
            <v>0</v>
          </cell>
          <cell r="Q109" t="str">
            <v>0</v>
          </cell>
          <cell r="T109" t="str">
            <v>0</v>
          </cell>
          <cell r="V109" t="str">
            <v>0</v>
          </cell>
          <cell r="Y109" t="str">
            <v>0</v>
          </cell>
          <cell r="AA109" t="str">
            <v>0</v>
          </cell>
          <cell r="AD109" t="str">
            <v>0</v>
          </cell>
          <cell r="AF109" t="str">
            <v>0</v>
          </cell>
          <cell r="AI109">
            <v>0</v>
          </cell>
          <cell r="AJ109">
            <v>0</v>
          </cell>
          <cell r="AK109">
            <v>0</v>
          </cell>
          <cell r="AL109">
            <v>0</v>
          </cell>
          <cell r="AM109">
            <v>0</v>
          </cell>
        </row>
        <row r="110">
          <cell r="A110" t="str">
            <v>1.1.4.81</v>
          </cell>
          <cell r="B110" t="str">
            <v>Строительство ТП№20 2х1600кВА мкр.44, для электроснабжения Детского сада на 350мест</v>
          </cell>
          <cell r="C110" t="str">
            <v>С_1.1.4.81</v>
          </cell>
          <cell r="J110" t="str">
            <v>0</v>
          </cell>
          <cell r="L110" t="str">
            <v>0</v>
          </cell>
          <cell r="O110" t="str">
            <v>0</v>
          </cell>
          <cell r="Q110" t="str">
            <v>0</v>
          </cell>
          <cell r="T110">
            <v>0</v>
          </cell>
          <cell r="V110" t="str">
            <v>0</v>
          </cell>
          <cell r="Y110" t="str">
            <v>0</v>
          </cell>
          <cell r="AA110" t="str">
            <v>0</v>
          </cell>
          <cell r="AD110" t="str">
            <v>0</v>
          </cell>
          <cell r="AF110" t="str">
            <v>0</v>
          </cell>
          <cell r="AI110">
            <v>0</v>
          </cell>
          <cell r="AJ110">
            <v>0</v>
          </cell>
          <cell r="AK110">
            <v>0</v>
          </cell>
          <cell r="AL110">
            <v>0</v>
          </cell>
          <cell r="AM110">
            <v>0</v>
          </cell>
        </row>
        <row r="111">
          <cell r="A111" t="str">
            <v>1.1.4.82</v>
          </cell>
          <cell r="B111" t="str">
            <v>Строительство ТП№21 2х2500кВА мкр.44, для электроснабжения Школы на 1200 учащихся</v>
          </cell>
          <cell r="C111" t="str">
            <v>С_1.1.4.82</v>
          </cell>
          <cell r="J111" t="str">
            <v>0</v>
          </cell>
          <cell r="L111" t="str">
            <v>0</v>
          </cell>
          <cell r="O111" t="str">
            <v>0</v>
          </cell>
          <cell r="Q111" t="str">
            <v>0</v>
          </cell>
          <cell r="T111">
            <v>0</v>
          </cell>
          <cell r="V111" t="str">
            <v>0</v>
          </cell>
          <cell r="Y111" t="str">
            <v>0</v>
          </cell>
          <cell r="AA111" t="str">
            <v>0</v>
          </cell>
          <cell r="AD111" t="str">
            <v>0</v>
          </cell>
          <cell r="AF111" t="str">
            <v>0</v>
          </cell>
          <cell r="AI111">
            <v>0</v>
          </cell>
          <cell r="AJ111">
            <v>0</v>
          </cell>
          <cell r="AK111">
            <v>0</v>
          </cell>
          <cell r="AL111">
            <v>0</v>
          </cell>
          <cell r="AM111">
            <v>0</v>
          </cell>
        </row>
        <row r="112">
          <cell r="A112" t="str">
            <v>1.1.4.83</v>
          </cell>
          <cell r="B112" t="str">
            <v>Строительство ТП№16 2х2500кВА мкр.27А, Жилая застройка</v>
          </cell>
          <cell r="C112" t="str">
            <v>С_1.1.4.83</v>
          </cell>
          <cell r="J112" t="str">
            <v>0</v>
          </cell>
          <cell r="L112" t="str">
            <v>0</v>
          </cell>
          <cell r="O112">
            <v>0</v>
          </cell>
          <cell r="Q112" t="str">
            <v>0</v>
          </cell>
          <cell r="T112" t="str">
            <v>0</v>
          </cell>
          <cell r="V112" t="str">
            <v>0</v>
          </cell>
          <cell r="Y112" t="str">
            <v>0</v>
          </cell>
          <cell r="AA112" t="str">
            <v>0</v>
          </cell>
          <cell r="AD112" t="str">
            <v>0</v>
          </cell>
          <cell r="AF112" t="str">
            <v>0</v>
          </cell>
          <cell r="AI112">
            <v>0</v>
          </cell>
          <cell r="AJ112">
            <v>0</v>
          </cell>
          <cell r="AK112">
            <v>0</v>
          </cell>
          <cell r="AL112">
            <v>0</v>
          </cell>
          <cell r="AM112">
            <v>0</v>
          </cell>
        </row>
        <row r="113">
          <cell r="A113" t="str">
            <v>1.1.4.84</v>
          </cell>
          <cell r="B113" t="str">
            <v>Строительство ТП№17 2х2500кВА мкр.27А, для электроснабжения средней общеобразовательной школы</v>
          </cell>
          <cell r="C113" t="str">
            <v>С_1.1.4.84</v>
          </cell>
          <cell r="J113" t="str">
            <v>0</v>
          </cell>
          <cell r="L113" t="str">
            <v>0</v>
          </cell>
          <cell r="O113" t="str">
            <v>0</v>
          </cell>
          <cell r="Q113" t="str">
            <v>0</v>
          </cell>
          <cell r="T113">
            <v>0</v>
          </cell>
          <cell r="V113" t="str">
            <v>0</v>
          </cell>
          <cell r="Y113" t="str">
            <v>0</v>
          </cell>
          <cell r="AA113" t="str">
            <v>0</v>
          </cell>
          <cell r="AD113" t="str">
            <v>0</v>
          </cell>
          <cell r="AF113" t="str">
            <v>0</v>
          </cell>
          <cell r="AI113">
            <v>0</v>
          </cell>
          <cell r="AJ113">
            <v>0</v>
          </cell>
          <cell r="AK113">
            <v>0</v>
          </cell>
          <cell r="AL113">
            <v>0</v>
          </cell>
          <cell r="AM113">
            <v>0</v>
          </cell>
        </row>
        <row r="114">
          <cell r="A114" t="str">
            <v>1.1.4.85</v>
          </cell>
          <cell r="B114" t="str">
            <v>Строительство ТП№18 2х2500кВА мкр.27А, Жилая застройка</v>
          </cell>
          <cell r="C114" t="str">
            <v>С_1.1.4.85</v>
          </cell>
          <cell r="J114" t="str">
            <v>0</v>
          </cell>
          <cell r="L114" t="str">
            <v>0</v>
          </cell>
          <cell r="O114" t="str">
            <v>0</v>
          </cell>
          <cell r="Q114" t="str">
            <v>0</v>
          </cell>
          <cell r="T114">
            <v>0</v>
          </cell>
          <cell r="V114" t="str">
            <v>0</v>
          </cell>
          <cell r="Y114" t="str">
            <v>0</v>
          </cell>
          <cell r="AA114" t="str">
            <v>0</v>
          </cell>
          <cell r="AD114" t="str">
            <v>0</v>
          </cell>
          <cell r="AF114" t="str">
            <v>0</v>
          </cell>
          <cell r="AI114">
            <v>0</v>
          </cell>
          <cell r="AJ114">
            <v>0</v>
          </cell>
          <cell r="AK114">
            <v>0</v>
          </cell>
          <cell r="AL114">
            <v>0</v>
          </cell>
          <cell r="AM114">
            <v>0</v>
          </cell>
        </row>
        <row r="115">
          <cell r="A115" t="str">
            <v>1.1.4.86</v>
          </cell>
          <cell r="B115" t="str">
            <v>Строительство ТП№19 2х2500кВА мкр.27А, Жилая застройка</v>
          </cell>
          <cell r="C115" t="str">
            <v>С_1.1.4.86</v>
          </cell>
          <cell r="J115" t="str">
            <v>0</v>
          </cell>
          <cell r="L115" t="str">
            <v>0</v>
          </cell>
          <cell r="O115" t="str">
            <v>0</v>
          </cell>
          <cell r="Q115" t="str">
            <v>0</v>
          </cell>
          <cell r="T115">
            <v>0</v>
          </cell>
          <cell r="V115" t="str">
            <v>0</v>
          </cell>
          <cell r="Y115" t="str">
            <v>0</v>
          </cell>
          <cell r="AA115" t="str">
            <v>0</v>
          </cell>
          <cell r="AD115" t="str">
            <v>0</v>
          </cell>
          <cell r="AF115" t="str">
            <v>0</v>
          </cell>
          <cell r="AI115">
            <v>0</v>
          </cell>
          <cell r="AJ115">
            <v>0</v>
          </cell>
          <cell r="AK115">
            <v>0</v>
          </cell>
          <cell r="AL115">
            <v>0</v>
          </cell>
          <cell r="AM115">
            <v>0</v>
          </cell>
        </row>
        <row r="116">
          <cell r="A116" t="str">
            <v>1.1.4.87</v>
          </cell>
          <cell r="B116" t="str">
            <v>Строительство ТП№20 2х2500кВА мкр.27А, Жилая застройка</v>
          </cell>
          <cell r="C116" t="str">
            <v>С_1.1.4.87</v>
          </cell>
          <cell r="J116" t="str">
            <v>0</v>
          </cell>
          <cell r="L116" t="str">
            <v>0</v>
          </cell>
          <cell r="O116">
            <v>0</v>
          </cell>
          <cell r="Q116" t="str">
            <v>0</v>
          </cell>
          <cell r="T116" t="str">
            <v>0</v>
          </cell>
          <cell r="V116" t="str">
            <v>0</v>
          </cell>
          <cell r="Y116" t="str">
            <v>0</v>
          </cell>
          <cell r="AA116" t="str">
            <v>0</v>
          </cell>
          <cell r="AD116" t="str">
            <v>0</v>
          </cell>
          <cell r="AF116" t="str">
            <v>0</v>
          </cell>
          <cell r="AI116">
            <v>0</v>
          </cell>
          <cell r="AJ116">
            <v>0</v>
          </cell>
          <cell r="AK116">
            <v>0</v>
          </cell>
          <cell r="AL116">
            <v>0</v>
          </cell>
          <cell r="AM116">
            <v>0</v>
          </cell>
        </row>
        <row r="117">
          <cell r="A117" t="str">
            <v>1.1.4.88</v>
          </cell>
          <cell r="B117" t="str">
            <v>Строительство ТП№21 2х2500кВА мкр.27А, для электроснабжения детского сада</v>
          </cell>
          <cell r="C117" t="str">
            <v>С_1.1.4.88</v>
          </cell>
          <cell r="J117" t="str">
            <v>0</v>
          </cell>
          <cell r="L117" t="str">
            <v>0</v>
          </cell>
          <cell r="O117">
            <v>0</v>
          </cell>
          <cell r="Q117" t="str">
            <v>0</v>
          </cell>
          <cell r="T117" t="str">
            <v>0</v>
          </cell>
          <cell r="V117" t="str">
            <v>0</v>
          </cell>
          <cell r="Y117" t="str">
            <v>0</v>
          </cell>
          <cell r="AA117" t="str">
            <v>0</v>
          </cell>
          <cell r="AD117" t="str">
            <v>0</v>
          </cell>
          <cell r="AF117" t="str">
            <v>0</v>
          </cell>
          <cell r="AI117">
            <v>0</v>
          </cell>
          <cell r="AJ117">
            <v>0</v>
          </cell>
          <cell r="AK117">
            <v>0</v>
          </cell>
          <cell r="AL117">
            <v>0</v>
          </cell>
          <cell r="AM117">
            <v>0</v>
          </cell>
        </row>
        <row r="118">
          <cell r="A118" t="str">
            <v>1.1.4.89</v>
          </cell>
          <cell r="B118" t="str">
            <v>Строительство ТП№22 2х2500кВА мкр.27А, Жилая застройка</v>
          </cell>
          <cell r="C118" t="str">
            <v>С_1.1.4.89</v>
          </cell>
          <cell r="J118" t="str">
            <v>0</v>
          </cell>
          <cell r="L118" t="str">
            <v>0</v>
          </cell>
          <cell r="O118">
            <v>0</v>
          </cell>
          <cell r="Q118" t="str">
            <v>0</v>
          </cell>
          <cell r="T118" t="str">
            <v>0</v>
          </cell>
          <cell r="V118" t="str">
            <v>0</v>
          </cell>
          <cell r="Y118" t="str">
            <v>0</v>
          </cell>
          <cell r="AA118" t="str">
            <v>0</v>
          </cell>
          <cell r="AD118" t="str">
            <v>0</v>
          </cell>
          <cell r="AF118" t="str">
            <v>0</v>
          </cell>
          <cell r="AI118">
            <v>0</v>
          </cell>
          <cell r="AJ118">
            <v>0</v>
          </cell>
          <cell r="AK118">
            <v>0</v>
          </cell>
          <cell r="AL118">
            <v>0</v>
          </cell>
          <cell r="AM118">
            <v>0</v>
          </cell>
        </row>
        <row r="119">
          <cell r="A119" t="str">
            <v>1.1.4.90</v>
          </cell>
          <cell r="B119" t="str">
            <v>Строительство ТП№23 2х2500кВА мкр.27А, Жилая застройка</v>
          </cell>
          <cell r="C119" t="str">
            <v>С_1.1.4.90</v>
          </cell>
          <cell r="J119">
            <v>0</v>
          </cell>
          <cell r="L119" t="str">
            <v>0</v>
          </cell>
          <cell r="O119" t="str">
            <v>0</v>
          </cell>
          <cell r="Q119" t="str">
            <v>0</v>
          </cell>
          <cell r="T119" t="str">
            <v>0</v>
          </cell>
          <cell r="V119" t="str">
            <v>0</v>
          </cell>
          <cell r="Y119" t="str">
            <v>0</v>
          </cell>
          <cell r="AA119" t="str">
            <v>0</v>
          </cell>
          <cell r="AD119" t="str">
            <v>0</v>
          </cell>
          <cell r="AF119" t="str">
            <v>0</v>
          </cell>
          <cell r="AI119">
            <v>0</v>
          </cell>
          <cell r="AJ119">
            <v>0</v>
          </cell>
          <cell r="AK119">
            <v>0</v>
          </cell>
          <cell r="AL119">
            <v>0</v>
          </cell>
          <cell r="AM119">
            <v>0</v>
          </cell>
        </row>
        <row r="120">
          <cell r="A120" t="str">
            <v>1.1.4.91</v>
          </cell>
          <cell r="B120" t="str">
            <v>Строительство ТП-2х1600кВА мкр.28, для электроснабжения Детского сада мкр.28</v>
          </cell>
          <cell r="C120" t="str">
            <v>С_1.1.4.91</v>
          </cell>
          <cell r="J120">
            <v>0</v>
          </cell>
          <cell r="L120" t="str">
            <v>0</v>
          </cell>
          <cell r="O120" t="str">
            <v>0</v>
          </cell>
          <cell r="Q120" t="str">
            <v>0</v>
          </cell>
          <cell r="T120" t="str">
            <v>0</v>
          </cell>
          <cell r="V120" t="str">
            <v>0</v>
          </cell>
          <cell r="Y120" t="str">
            <v>0</v>
          </cell>
          <cell r="AA120" t="str">
            <v>0</v>
          </cell>
          <cell r="AD120" t="str">
            <v>0</v>
          </cell>
          <cell r="AF120" t="str">
            <v>0</v>
          </cell>
          <cell r="AI120">
            <v>0</v>
          </cell>
          <cell r="AJ120">
            <v>0</v>
          </cell>
          <cell r="AK120">
            <v>0</v>
          </cell>
          <cell r="AL120">
            <v>0</v>
          </cell>
          <cell r="AM120">
            <v>0</v>
          </cell>
        </row>
        <row r="121">
          <cell r="A121" t="str">
            <v>1.1.4.92</v>
          </cell>
          <cell r="B121" t="str">
            <v>Строительство РП-2х2500кВА мкр.28</v>
          </cell>
          <cell r="C121" t="str">
            <v>С_1.1.4.92</v>
          </cell>
          <cell r="J121">
            <v>0</v>
          </cell>
          <cell r="L121" t="str">
            <v>0</v>
          </cell>
          <cell r="O121" t="str">
            <v>0</v>
          </cell>
          <cell r="Q121" t="str">
            <v>0</v>
          </cell>
          <cell r="T121" t="str">
            <v>0</v>
          </cell>
          <cell r="V121" t="str">
            <v>0</v>
          </cell>
          <cell r="Y121" t="str">
            <v>0</v>
          </cell>
          <cell r="AA121" t="str">
            <v>0</v>
          </cell>
          <cell r="AD121" t="str">
            <v>0</v>
          </cell>
          <cell r="AF121" t="str">
            <v>0</v>
          </cell>
          <cell r="AI121">
            <v>0</v>
          </cell>
          <cell r="AJ121">
            <v>0</v>
          </cell>
          <cell r="AK121">
            <v>0</v>
          </cell>
          <cell r="AL121">
            <v>0</v>
          </cell>
          <cell r="AM121">
            <v>0</v>
          </cell>
        </row>
        <row r="122">
          <cell r="A122" t="str">
            <v>1.1.4.93</v>
          </cell>
          <cell r="B122" t="str">
            <v>Строительство РП 2х2500кВА п.Дорожный</v>
          </cell>
          <cell r="C122" t="str">
            <v>С_1.1.4.93</v>
          </cell>
          <cell r="J122">
            <v>0</v>
          </cell>
          <cell r="L122" t="str">
            <v>0</v>
          </cell>
          <cell r="O122" t="str">
            <v>0</v>
          </cell>
          <cell r="Q122" t="str">
            <v>0</v>
          </cell>
          <cell r="T122" t="str">
            <v>0</v>
          </cell>
          <cell r="V122" t="str">
            <v>0</v>
          </cell>
          <cell r="Y122" t="str">
            <v>0</v>
          </cell>
          <cell r="AA122" t="str">
            <v>0</v>
          </cell>
          <cell r="AD122" t="str">
            <v>0</v>
          </cell>
          <cell r="AF122" t="str">
            <v>0</v>
          </cell>
          <cell r="AI122">
            <v>0</v>
          </cell>
          <cell r="AJ122">
            <v>0</v>
          </cell>
          <cell r="AK122">
            <v>0</v>
          </cell>
          <cell r="AL122">
            <v>0</v>
          </cell>
          <cell r="AM122">
            <v>0</v>
          </cell>
        </row>
        <row r="123">
          <cell r="A123" t="str">
            <v>1.1.4.94</v>
          </cell>
          <cell r="B123" t="str">
            <v>Строительство ТП 2х1000кВА п.Дорожный</v>
          </cell>
          <cell r="C123" t="str">
            <v>С_1.1.4.94</v>
          </cell>
          <cell r="J123">
            <v>0</v>
          </cell>
          <cell r="L123" t="str">
            <v>0</v>
          </cell>
          <cell r="O123" t="str">
            <v>0</v>
          </cell>
          <cell r="Q123" t="str">
            <v>0</v>
          </cell>
          <cell r="T123" t="str">
            <v>0</v>
          </cell>
          <cell r="V123" t="str">
            <v>0</v>
          </cell>
          <cell r="Y123" t="str">
            <v>0</v>
          </cell>
          <cell r="AA123" t="str">
            <v>0</v>
          </cell>
          <cell r="AD123" t="str">
            <v>0</v>
          </cell>
          <cell r="AF123" t="str">
            <v>0</v>
          </cell>
          <cell r="AI123">
            <v>0</v>
          </cell>
          <cell r="AJ123">
            <v>0</v>
          </cell>
          <cell r="AK123">
            <v>0</v>
          </cell>
          <cell r="AL123">
            <v>0</v>
          </cell>
          <cell r="AM123">
            <v>0</v>
          </cell>
        </row>
        <row r="124">
          <cell r="A124" t="str">
            <v>1.1.4.95</v>
          </cell>
          <cell r="B124" t="str">
            <v>Строительство ТП-4 2х1600кВА мкр.42, для электроснабжения детского сада</v>
          </cell>
          <cell r="C124" t="str">
            <v>С_1.1.4.95</v>
          </cell>
          <cell r="J124" t="str">
            <v>0</v>
          </cell>
          <cell r="L124" t="str">
            <v>0</v>
          </cell>
          <cell r="O124" t="str">
            <v>0</v>
          </cell>
          <cell r="Q124" t="str">
            <v>0</v>
          </cell>
          <cell r="T124">
            <v>0</v>
          </cell>
          <cell r="V124" t="str">
            <v>0</v>
          </cell>
          <cell r="Y124" t="str">
            <v>0</v>
          </cell>
          <cell r="AA124" t="str">
            <v>0</v>
          </cell>
          <cell r="AD124" t="str">
            <v>0</v>
          </cell>
          <cell r="AF124" t="str">
            <v>0</v>
          </cell>
          <cell r="AI124">
            <v>0</v>
          </cell>
          <cell r="AJ124">
            <v>0</v>
          </cell>
          <cell r="AK124">
            <v>0</v>
          </cell>
          <cell r="AL124">
            <v>0</v>
          </cell>
          <cell r="AM124">
            <v>0</v>
          </cell>
        </row>
        <row r="125">
          <cell r="A125" t="str">
            <v>1.1.4.96</v>
          </cell>
          <cell r="B125" t="str">
            <v>Строительство ТП№1 2х1600кВА мкр.51, для электроснабжения Психо-наркологического диспансера, мкр.51</v>
          </cell>
          <cell r="C125" t="str">
            <v>С_1.1.4.96</v>
          </cell>
          <cell r="J125" t="str">
            <v>0</v>
          </cell>
          <cell r="L125" t="str">
            <v>0</v>
          </cell>
          <cell r="O125">
            <v>0</v>
          </cell>
          <cell r="Q125" t="str">
            <v>0</v>
          </cell>
          <cell r="T125" t="str">
            <v>0</v>
          </cell>
          <cell r="V125" t="str">
            <v>0</v>
          </cell>
          <cell r="Y125" t="str">
            <v>0</v>
          </cell>
          <cell r="AA125" t="str">
            <v>0</v>
          </cell>
          <cell r="AD125" t="str">
            <v>0</v>
          </cell>
          <cell r="AF125" t="str">
            <v>0</v>
          </cell>
          <cell r="AI125">
            <v>0</v>
          </cell>
          <cell r="AJ125">
            <v>0</v>
          </cell>
          <cell r="AK125">
            <v>0</v>
          </cell>
          <cell r="AL125">
            <v>0</v>
          </cell>
          <cell r="AM125">
            <v>0</v>
          </cell>
        </row>
        <row r="126">
          <cell r="A126" t="str">
            <v>1.1.4.97</v>
          </cell>
          <cell r="B126" t="str">
            <v>Строительство ТП№2 2х1600кВА мкр.51, для электроснабжения Поликлиники мкр.51</v>
          </cell>
          <cell r="C126" t="str">
            <v>С_1.1.4.97</v>
          </cell>
          <cell r="J126" t="str">
            <v>0</v>
          </cell>
          <cell r="L126" t="str">
            <v>0</v>
          </cell>
          <cell r="O126">
            <v>0</v>
          </cell>
          <cell r="Q126" t="str">
            <v>0</v>
          </cell>
          <cell r="T126" t="str">
            <v>0</v>
          </cell>
          <cell r="V126" t="str">
            <v>0</v>
          </cell>
          <cell r="Y126" t="str">
            <v>0</v>
          </cell>
          <cell r="AA126" t="str">
            <v>0</v>
          </cell>
          <cell r="AD126" t="str">
            <v>0</v>
          </cell>
          <cell r="AF126" t="str">
            <v>0</v>
          </cell>
          <cell r="AI126">
            <v>0</v>
          </cell>
          <cell r="AJ126">
            <v>0</v>
          </cell>
          <cell r="AK126">
            <v>0</v>
          </cell>
          <cell r="AL126">
            <v>0</v>
          </cell>
          <cell r="AM126">
            <v>0</v>
          </cell>
        </row>
        <row r="127">
          <cell r="A127" t="str">
            <v>1.1.4.98</v>
          </cell>
          <cell r="B127" t="str">
            <v>Строительство ТП№3 2х1600кВА мкр.51, для электроснабжения Многоэтажных жилых домов</v>
          </cell>
          <cell r="C127" t="str">
            <v>С_1.1.4.98</v>
          </cell>
          <cell r="J127" t="str">
            <v>0</v>
          </cell>
          <cell r="L127" t="str">
            <v>0</v>
          </cell>
          <cell r="O127">
            <v>0</v>
          </cell>
          <cell r="Q127" t="str">
            <v>0</v>
          </cell>
          <cell r="T127" t="str">
            <v>0</v>
          </cell>
          <cell r="V127" t="str">
            <v>0</v>
          </cell>
          <cell r="Y127" t="str">
            <v>0</v>
          </cell>
          <cell r="AA127" t="str">
            <v>0</v>
          </cell>
          <cell r="AD127" t="str">
            <v>0</v>
          </cell>
          <cell r="AF127" t="str">
            <v>0</v>
          </cell>
          <cell r="AI127">
            <v>0</v>
          </cell>
          <cell r="AJ127">
            <v>0</v>
          </cell>
          <cell r="AK127">
            <v>0</v>
          </cell>
          <cell r="AL127">
            <v>0</v>
          </cell>
          <cell r="AM127">
            <v>0</v>
          </cell>
        </row>
        <row r="128">
          <cell r="A128" t="str">
            <v>1.1.4.99</v>
          </cell>
          <cell r="B128" t="str">
            <v>Строительство ТП№4 2х1600кВА мкр.51, для электроснабжения Многоэтажных жилых домов</v>
          </cell>
          <cell r="C128" t="str">
            <v>С_1.1.4.99</v>
          </cell>
          <cell r="J128" t="str">
            <v>0</v>
          </cell>
          <cell r="L128" t="str">
            <v>0</v>
          </cell>
          <cell r="O128">
            <v>0</v>
          </cell>
          <cell r="Q128" t="str">
            <v>0</v>
          </cell>
          <cell r="T128" t="str">
            <v>0</v>
          </cell>
          <cell r="V128" t="str">
            <v>0</v>
          </cell>
          <cell r="Y128" t="str">
            <v>0</v>
          </cell>
          <cell r="AA128" t="str">
            <v>0</v>
          </cell>
          <cell r="AD128" t="str">
            <v>0</v>
          </cell>
          <cell r="AF128" t="str">
            <v>0</v>
          </cell>
          <cell r="AI128">
            <v>0</v>
          </cell>
          <cell r="AJ128">
            <v>0</v>
          </cell>
          <cell r="AK128">
            <v>0</v>
          </cell>
          <cell r="AL128">
            <v>0</v>
          </cell>
          <cell r="AM128">
            <v>0</v>
          </cell>
        </row>
        <row r="129">
          <cell r="A129" t="str">
            <v>1.1.4.100</v>
          </cell>
          <cell r="B129" t="str">
            <v>Строительство ТП№5 2х1600кВА мкр.51, для электроснабжения Многоэтажных жилых домов</v>
          </cell>
          <cell r="C129" t="str">
            <v>С_1.1.4.100</v>
          </cell>
          <cell r="J129" t="str">
            <v>0</v>
          </cell>
          <cell r="L129" t="str">
            <v>0</v>
          </cell>
          <cell r="O129">
            <v>0</v>
          </cell>
          <cell r="Q129" t="str">
            <v>0</v>
          </cell>
          <cell r="T129" t="str">
            <v>0</v>
          </cell>
          <cell r="V129" t="str">
            <v>0</v>
          </cell>
          <cell r="Y129" t="str">
            <v>0</v>
          </cell>
          <cell r="AA129" t="str">
            <v>0</v>
          </cell>
          <cell r="AD129" t="str">
            <v>0</v>
          </cell>
          <cell r="AF129" t="str">
            <v>0</v>
          </cell>
          <cell r="AI129">
            <v>0</v>
          </cell>
          <cell r="AJ129">
            <v>0</v>
          </cell>
          <cell r="AK129">
            <v>0</v>
          </cell>
          <cell r="AL129">
            <v>0</v>
          </cell>
          <cell r="AM129">
            <v>0</v>
          </cell>
        </row>
        <row r="130">
          <cell r="A130" t="str">
            <v>1.1.4.101</v>
          </cell>
          <cell r="B130" t="str">
            <v>Строительство ТП№6 2х1600кВА мкр.51, для электроснабжения общеобразовательной школы на 800 мест</v>
          </cell>
          <cell r="C130" t="str">
            <v>С_1.1.4.101</v>
          </cell>
          <cell r="J130" t="str">
            <v>0</v>
          </cell>
          <cell r="L130" t="str">
            <v>0</v>
          </cell>
          <cell r="O130" t="str">
            <v>0</v>
          </cell>
          <cell r="Q130" t="str">
            <v>0</v>
          </cell>
          <cell r="T130">
            <v>0</v>
          </cell>
          <cell r="V130" t="str">
            <v>0</v>
          </cell>
          <cell r="Y130" t="str">
            <v>0</v>
          </cell>
          <cell r="AA130" t="str">
            <v>0</v>
          </cell>
          <cell r="AD130" t="str">
            <v>0</v>
          </cell>
          <cell r="AF130" t="str">
            <v>0</v>
          </cell>
          <cell r="AI130">
            <v>0</v>
          </cell>
          <cell r="AJ130">
            <v>0</v>
          </cell>
          <cell r="AK130">
            <v>0</v>
          </cell>
          <cell r="AL130">
            <v>0</v>
          </cell>
          <cell r="AM130">
            <v>0</v>
          </cell>
        </row>
        <row r="131">
          <cell r="A131" t="str">
            <v>1.1.4.102</v>
          </cell>
          <cell r="B131" t="str">
            <v>Строительство ТП№7 2х1600кВА мкр.51, для электроснабжения Многоэтажных жилых домов</v>
          </cell>
          <cell r="C131" t="str">
            <v>С_1.1.4.102</v>
          </cell>
          <cell r="J131" t="str">
            <v>0</v>
          </cell>
          <cell r="L131" t="str">
            <v>0</v>
          </cell>
          <cell r="O131" t="str">
            <v>0</v>
          </cell>
          <cell r="Q131" t="str">
            <v>0</v>
          </cell>
          <cell r="T131">
            <v>0</v>
          </cell>
          <cell r="V131" t="str">
            <v>0</v>
          </cell>
          <cell r="Y131" t="str">
            <v>0</v>
          </cell>
          <cell r="AA131" t="str">
            <v>0</v>
          </cell>
          <cell r="AD131" t="str">
            <v>0</v>
          </cell>
          <cell r="AF131" t="str">
            <v>0</v>
          </cell>
          <cell r="AI131">
            <v>0</v>
          </cell>
          <cell r="AJ131">
            <v>0</v>
          </cell>
          <cell r="AK131">
            <v>0</v>
          </cell>
          <cell r="AL131">
            <v>0</v>
          </cell>
          <cell r="AM131">
            <v>0</v>
          </cell>
        </row>
        <row r="132">
          <cell r="A132" t="str">
            <v>1.1.4.103</v>
          </cell>
          <cell r="B132" t="str">
            <v>Строительство ТП№8 2х1600кВА мкр.51, для электроснабжения Детского сада на 310 мест мкр.51</v>
          </cell>
          <cell r="C132" t="str">
            <v>С_1.1.4.103</v>
          </cell>
          <cell r="J132" t="str">
            <v>0</v>
          </cell>
          <cell r="L132" t="str">
            <v>0</v>
          </cell>
          <cell r="O132" t="str">
            <v>0</v>
          </cell>
          <cell r="Q132" t="str">
            <v>0</v>
          </cell>
          <cell r="T132">
            <v>0</v>
          </cell>
          <cell r="V132" t="str">
            <v>0</v>
          </cell>
          <cell r="Y132" t="str">
            <v>0</v>
          </cell>
          <cell r="AA132" t="str">
            <v>0</v>
          </cell>
          <cell r="AD132" t="str">
            <v>0</v>
          </cell>
          <cell r="AF132" t="str">
            <v>0</v>
          </cell>
          <cell r="AI132">
            <v>0</v>
          </cell>
          <cell r="AJ132">
            <v>0</v>
          </cell>
          <cell r="AK132">
            <v>0</v>
          </cell>
          <cell r="AL132">
            <v>0</v>
          </cell>
          <cell r="AM132">
            <v>0</v>
          </cell>
        </row>
        <row r="133">
          <cell r="A133" t="str">
            <v>1.1.4.104</v>
          </cell>
          <cell r="B133" t="str">
            <v>Кабельные линии 6/10кВ</v>
          </cell>
          <cell r="C133" t="str">
            <v>С_1.1.4.104</v>
          </cell>
          <cell r="J133" t="str">
            <v>0</v>
          </cell>
          <cell r="L133" t="str">
            <v>0</v>
          </cell>
          <cell r="O133" t="str">
            <v>0</v>
          </cell>
          <cell r="Q133" t="str">
            <v>0</v>
          </cell>
          <cell r="T133" t="str">
            <v>0</v>
          </cell>
          <cell r="V133" t="str">
            <v>0</v>
          </cell>
          <cell r="Y133" t="str">
            <v>0</v>
          </cell>
          <cell r="AA133" t="str">
            <v>0</v>
          </cell>
          <cell r="AD133" t="str">
            <v>0</v>
          </cell>
          <cell r="AF133" t="str">
            <v>0</v>
          </cell>
          <cell r="AI133">
            <v>0</v>
          </cell>
          <cell r="AJ133">
            <v>0</v>
          </cell>
          <cell r="AK133">
            <v>0</v>
          </cell>
          <cell r="AL133">
            <v>0</v>
          </cell>
          <cell r="AM133">
            <v>0</v>
          </cell>
        </row>
        <row r="134">
          <cell r="A134" t="str">
            <v>1.1.4.105</v>
          </cell>
          <cell r="B134" t="str">
            <v>Строительство КЛ-10кВ от РП-117 до РП(ТП)11 2х2500кВА, для электроснабжения ж/д в мкр.21-22</v>
          </cell>
          <cell r="C134" t="str">
            <v>С_1.1.4.105</v>
          </cell>
          <cell r="J134" t="str">
            <v>0</v>
          </cell>
          <cell r="L134">
            <v>0</v>
          </cell>
          <cell r="O134" t="str">
            <v>0</v>
          </cell>
          <cell r="Q134" t="str">
            <v>0</v>
          </cell>
          <cell r="T134" t="str">
            <v>0</v>
          </cell>
          <cell r="V134" t="str">
            <v>0</v>
          </cell>
          <cell r="Y134" t="str">
            <v>0</v>
          </cell>
          <cell r="AA134" t="str">
            <v>0</v>
          </cell>
          <cell r="AD134" t="str">
            <v>0</v>
          </cell>
          <cell r="AF134" t="str">
            <v>0</v>
          </cell>
          <cell r="AI134">
            <v>0</v>
          </cell>
          <cell r="AJ134">
            <v>0</v>
          </cell>
          <cell r="AK134">
            <v>0</v>
          </cell>
          <cell r="AL134">
            <v>0</v>
          </cell>
          <cell r="AM134">
            <v>0</v>
          </cell>
        </row>
        <row r="135">
          <cell r="A135" t="str">
            <v>1.1.4.106</v>
          </cell>
          <cell r="B135" t="str">
            <v>Строительство КЛ-10кВ от РП(ТП)11 2х1000кВА  до ТП12 2х1000кВА, для электроснабжения ж/д в мкр.21-22</v>
          </cell>
          <cell r="C135" t="str">
            <v>С_1.1.4.106</v>
          </cell>
          <cell r="J135" t="str">
            <v>0</v>
          </cell>
          <cell r="L135">
            <v>0</v>
          </cell>
          <cell r="O135" t="str">
            <v>0</v>
          </cell>
          <cell r="Q135" t="str">
            <v>0</v>
          </cell>
          <cell r="T135" t="str">
            <v>0</v>
          </cell>
          <cell r="V135" t="str">
            <v>0</v>
          </cell>
          <cell r="Y135" t="str">
            <v>0</v>
          </cell>
          <cell r="AA135" t="str">
            <v>0</v>
          </cell>
          <cell r="AD135" t="str">
            <v>0</v>
          </cell>
          <cell r="AF135" t="str">
            <v>0</v>
          </cell>
          <cell r="AI135">
            <v>0</v>
          </cell>
          <cell r="AJ135">
            <v>0</v>
          </cell>
          <cell r="AK135">
            <v>0</v>
          </cell>
          <cell r="AL135">
            <v>0</v>
          </cell>
          <cell r="AM135">
            <v>0</v>
          </cell>
        </row>
        <row r="136">
          <cell r="A136" t="str">
            <v>1.1.4.107</v>
          </cell>
          <cell r="B136" t="str">
            <v>Строительство КЛ-10кВ от ТП12 2х1000кВА  до ТП13 2х1000кВА, для электроснабжения ж/д в мкр.21-22</v>
          </cell>
          <cell r="C136" t="str">
            <v>С_1.1.4.107</v>
          </cell>
          <cell r="J136" t="str">
            <v>0</v>
          </cell>
          <cell r="L136" t="str">
            <v>0</v>
          </cell>
          <cell r="O136" t="str">
            <v>0</v>
          </cell>
          <cell r="Q136">
            <v>0</v>
          </cell>
          <cell r="T136" t="str">
            <v>0</v>
          </cell>
          <cell r="V136" t="str">
            <v>0</v>
          </cell>
          <cell r="Y136" t="str">
            <v>0</v>
          </cell>
          <cell r="AA136" t="str">
            <v>0</v>
          </cell>
          <cell r="AD136" t="str">
            <v>0</v>
          </cell>
          <cell r="AF136" t="str">
            <v>0</v>
          </cell>
          <cell r="AI136">
            <v>0</v>
          </cell>
          <cell r="AJ136">
            <v>0</v>
          </cell>
          <cell r="AK136">
            <v>0</v>
          </cell>
          <cell r="AL136">
            <v>0</v>
          </cell>
          <cell r="AM136">
            <v>0</v>
          </cell>
        </row>
        <row r="137">
          <cell r="A137" t="str">
            <v>1.1.4.108</v>
          </cell>
          <cell r="B137" t="str">
            <v>Строительство КЛ-10кВ от ТП13 2х1000кВА  до РП(ТП)11 2х2500кВА, для электроснабжения ж/д в мкр.21-22</v>
          </cell>
          <cell r="C137" t="str">
            <v>С_1.1.4.108</v>
          </cell>
          <cell r="J137" t="str">
            <v>0</v>
          </cell>
          <cell r="L137" t="str">
            <v>0</v>
          </cell>
          <cell r="O137" t="str">
            <v>0</v>
          </cell>
          <cell r="Q137">
            <v>0</v>
          </cell>
          <cell r="T137" t="str">
            <v>0</v>
          </cell>
          <cell r="V137" t="str">
            <v>0</v>
          </cell>
          <cell r="Y137" t="str">
            <v>0</v>
          </cell>
          <cell r="AA137" t="str">
            <v>0</v>
          </cell>
          <cell r="AD137" t="str">
            <v>0</v>
          </cell>
          <cell r="AF137" t="str">
            <v>0</v>
          </cell>
          <cell r="AI137">
            <v>0</v>
          </cell>
          <cell r="AJ137">
            <v>0</v>
          </cell>
          <cell r="AK137">
            <v>0</v>
          </cell>
          <cell r="AL137">
            <v>0</v>
          </cell>
          <cell r="AM137">
            <v>0</v>
          </cell>
        </row>
        <row r="138">
          <cell r="A138" t="str">
            <v>1.1.4.109</v>
          </cell>
          <cell r="B138" t="str">
            <v>Строительство КЛ-10кВ ПС "Геолог" до ТП-2х1600кВА, для электроснабжения Регионального центра спорта инвалидов мкр.31А</v>
          </cell>
          <cell r="C138" t="str">
            <v>С_1.1.4.109</v>
          </cell>
          <cell r="J138" t="str">
            <v>0</v>
          </cell>
          <cell r="L138" t="str">
            <v>0</v>
          </cell>
          <cell r="O138" t="str">
            <v>0</v>
          </cell>
          <cell r="Q138" t="str">
            <v>0</v>
          </cell>
          <cell r="T138" t="str">
            <v>0</v>
          </cell>
          <cell r="V138">
            <v>0</v>
          </cell>
          <cell r="Y138" t="str">
            <v>0</v>
          </cell>
          <cell r="AA138" t="str">
            <v>0</v>
          </cell>
          <cell r="AD138" t="str">
            <v>0</v>
          </cell>
          <cell r="AF138" t="str">
            <v>0</v>
          </cell>
          <cell r="AI138">
            <v>0</v>
          </cell>
          <cell r="AJ138">
            <v>0</v>
          </cell>
          <cell r="AK138">
            <v>0</v>
          </cell>
          <cell r="AL138">
            <v>0</v>
          </cell>
          <cell r="AM138">
            <v>0</v>
          </cell>
        </row>
        <row r="139">
          <cell r="A139" t="str">
            <v>1.1.4.110</v>
          </cell>
          <cell r="B139" t="str">
            <v>Строительство КЛ-10кВ от КТПН-736 до КТПН№1 2х250кВА, для электроснабжения п.Лунный</v>
          </cell>
          <cell r="C139" t="str">
            <v>С_1.1.4.110</v>
          </cell>
          <cell r="J139" t="str">
            <v>0</v>
          </cell>
          <cell r="L139" t="str">
            <v>0</v>
          </cell>
          <cell r="O139" t="str">
            <v>0</v>
          </cell>
          <cell r="Q139" t="str">
            <v>0</v>
          </cell>
          <cell r="T139" t="str">
            <v>0</v>
          </cell>
          <cell r="V139" t="str">
            <v>0</v>
          </cell>
          <cell r="Y139" t="str">
            <v>0</v>
          </cell>
          <cell r="AA139" t="str">
            <v>0</v>
          </cell>
          <cell r="AD139" t="str">
            <v>0</v>
          </cell>
          <cell r="AF139">
            <v>0</v>
          </cell>
          <cell r="AI139">
            <v>0</v>
          </cell>
          <cell r="AJ139">
            <v>0</v>
          </cell>
          <cell r="AK139">
            <v>0</v>
          </cell>
          <cell r="AL139">
            <v>0</v>
          </cell>
          <cell r="AM139">
            <v>0</v>
          </cell>
        </row>
        <row r="140">
          <cell r="A140" t="str">
            <v>1.1.4.111</v>
          </cell>
          <cell r="B140" t="str">
            <v>Строительство КЛ-10кВ от КТПН№1 2х250кВА до КТПН№2 2х250кВА, для электроснабжения п.Лунный</v>
          </cell>
          <cell r="C140" t="str">
            <v>С_1.1.4.111</v>
          </cell>
          <cell r="J140" t="str">
            <v>0</v>
          </cell>
          <cell r="L140" t="str">
            <v>0</v>
          </cell>
          <cell r="O140" t="str">
            <v>0</v>
          </cell>
          <cell r="Q140" t="str">
            <v>0</v>
          </cell>
          <cell r="T140" t="str">
            <v>0</v>
          </cell>
          <cell r="V140" t="str">
            <v>0</v>
          </cell>
          <cell r="Y140" t="str">
            <v>0</v>
          </cell>
          <cell r="AA140" t="str">
            <v>0</v>
          </cell>
          <cell r="AD140" t="str">
            <v>0</v>
          </cell>
          <cell r="AF140">
            <v>0</v>
          </cell>
          <cell r="AI140">
            <v>0</v>
          </cell>
          <cell r="AJ140">
            <v>0</v>
          </cell>
          <cell r="AK140">
            <v>0</v>
          </cell>
          <cell r="AL140">
            <v>0</v>
          </cell>
          <cell r="AM140">
            <v>0</v>
          </cell>
        </row>
        <row r="141">
          <cell r="A141" t="str">
            <v>1.1.4.112</v>
          </cell>
          <cell r="B141" t="str">
            <v>Строительство КЛ-10кВ от КТПН№2 2х250кВА до КТПН-735, для электроснабжения п.Лунный</v>
          </cell>
          <cell r="C141" t="str">
            <v>С_1.1.4.112</v>
          </cell>
          <cell r="J141" t="str">
            <v>0</v>
          </cell>
          <cell r="L141" t="str">
            <v>0</v>
          </cell>
          <cell r="O141" t="str">
            <v>0</v>
          </cell>
          <cell r="Q141" t="str">
            <v>0</v>
          </cell>
          <cell r="T141" t="str">
            <v>0</v>
          </cell>
          <cell r="V141" t="str">
            <v>0</v>
          </cell>
          <cell r="Y141" t="str">
            <v>0</v>
          </cell>
          <cell r="AA141" t="str">
            <v>0</v>
          </cell>
          <cell r="AD141" t="str">
            <v>0</v>
          </cell>
          <cell r="AF141">
            <v>0</v>
          </cell>
          <cell r="AI141">
            <v>0</v>
          </cell>
          <cell r="AJ141">
            <v>0</v>
          </cell>
          <cell r="AK141">
            <v>0</v>
          </cell>
          <cell r="AL141">
            <v>0</v>
          </cell>
          <cell r="AM141">
            <v>0</v>
          </cell>
        </row>
        <row r="142">
          <cell r="A142" t="str">
            <v>1.1.4.113</v>
          </cell>
          <cell r="B142" t="str">
            <v>Строительство КЛ-6кВ от ПС"Строительная-24" до КРУН1, для электроснабжения п.Кедровый-1</v>
          </cell>
          <cell r="C142" t="str">
            <v>С_1.1.4.113</v>
          </cell>
          <cell r="J142" t="str">
            <v>0</v>
          </cell>
          <cell r="L142" t="str">
            <v>0</v>
          </cell>
          <cell r="O142" t="str">
            <v>0</v>
          </cell>
          <cell r="Q142" t="str">
            <v>0</v>
          </cell>
          <cell r="T142" t="str">
            <v>0</v>
          </cell>
          <cell r="V142" t="str">
            <v>0</v>
          </cell>
          <cell r="Y142" t="str">
            <v>0</v>
          </cell>
          <cell r="AA142" t="str">
            <v>0</v>
          </cell>
          <cell r="AD142" t="str">
            <v>0</v>
          </cell>
          <cell r="AF142">
            <v>0</v>
          </cell>
          <cell r="AI142">
            <v>0</v>
          </cell>
          <cell r="AJ142">
            <v>0</v>
          </cell>
          <cell r="AK142">
            <v>0</v>
          </cell>
          <cell r="AL142">
            <v>0</v>
          </cell>
          <cell r="AM142">
            <v>0</v>
          </cell>
        </row>
        <row r="143">
          <cell r="A143" t="str">
            <v>1.1.4.114</v>
          </cell>
          <cell r="B143" t="str">
            <v>Строительство КЛ-6кВ от ПС"Строительная-25" до КРУН2, для электроснабжения п.Кедровый-1</v>
          </cell>
          <cell r="C143" t="str">
            <v>С_1.1.4.114</v>
          </cell>
          <cell r="J143" t="str">
            <v>0</v>
          </cell>
          <cell r="L143" t="str">
            <v>0</v>
          </cell>
          <cell r="O143" t="str">
            <v>0</v>
          </cell>
          <cell r="Q143" t="str">
            <v>0</v>
          </cell>
          <cell r="T143" t="str">
            <v>0</v>
          </cell>
          <cell r="V143" t="str">
            <v>0</v>
          </cell>
          <cell r="Y143" t="str">
            <v>0</v>
          </cell>
          <cell r="AA143" t="str">
            <v>0</v>
          </cell>
          <cell r="AD143" t="str">
            <v>0</v>
          </cell>
          <cell r="AF143">
            <v>0</v>
          </cell>
          <cell r="AI143">
            <v>0</v>
          </cell>
          <cell r="AJ143">
            <v>0</v>
          </cell>
          <cell r="AK143">
            <v>0</v>
          </cell>
          <cell r="AL143">
            <v>0</v>
          </cell>
          <cell r="AM143">
            <v>0</v>
          </cell>
        </row>
        <row r="144">
          <cell r="A144" t="str">
            <v>1.1.4.115</v>
          </cell>
          <cell r="B144" t="str">
            <v>Строительство КЛ-6кВ от КРУН1 до КТПН-2х400кВА, для электроснабжения п.Кедровый-1</v>
          </cell>
          <cell r="C144" t="str">
            <v>С_1.1.4.115</v>
          </cell>
          <cell r="J144" t="str">
            <v>0</v>
          </cell>
          <cell r="L144" t="str">
            <v>0</v>
          </cell>
          <cell r="O144" t="str">
            <v>0</v>
          </cell>
          <cell r="Q144" t="str">
            <v>0</v>
          </cell>
          <cell r="T144" t="str">
            <v>0</v>
          </cell>
          <cell r="V144" t="str">
            <v>0</v>
          </cell>
          <cell r="Y144" t="str">
            <v>0</v>
          </cell>
          <cell r="AA144" t="str">
            <v>0</v>
          </cell>
          <cell r="AD144" t="str">
            <v>0</v>
          </cell>
          <cell r="AF144">
            <v>0</v>
          </cell>
          <cell r="AI144">
            <v>0</v>
          </cell>
          <cell r="AJ144">
            <v>0</v>
          </cell>
          <cell r="AK144">
            <v>0</v>
          </cell>
          <cell r="AL144">
            <v>0</v>
          </cell>
          <cell r="AM144">
            <v>0</v>
          </cell>
        </row>
        <row r="145">
          <cell r="A145" t="str">
            <v>1.1.4.116</v>
          </cell>
          <cell r="B145" t="str">
            <v>Строительство КЛ-6кВ от КРУН2 до КТПН-2х400кВА, для электроснабжения п.Кедровый-1</v>
          </cell>
          <cell r="C145" t="str">
            <v>С_1.1.4.116</v>
          </cell>
          <cell r="J145" t="str">
            <v>0</v>
          </cell>
          <cell r="L145" t="str">
            <v>0</v>
          </cell>
          <cell r="O145" t="str">
            <v>0</v>
          </cell>
          <cell r="Q145" t="str">
            <v>0</v>
          </cell>
          <cell r="T145" t="str">
            <v>0</v>
          </cell>
          <cell r="V145" t="str">
            <v>0</v>
          </cell>
          <cell r="Y145" t="str">
            <v>0</v>
          </cell>
          <cell r="AA145" t="str">
            <v>0</v>
          </cell>
          <cell r="AD145" t="str">
            <v>0</v>
          </cell>
          <cell r="AF145">
            <v>0</v>
          </cell>
          <cell r="AI145">
            <v>0</v>
          </cell>
          <cell r="AJ145">
            <v>0</v>
          </cell>
          <cell r="AK145">
            <v>0</v>
          </cell>
          <cell r="AL145">
            <v>0</v>
          </cell>
          <cell r="AM145">
            <v>0</v>
          </cell>
        </row>
        <row r="146">
          <cell r="A146" t="str">
            <v>1.1.4.117</v>
          </cell>
          <cell r="B146" t="str">
            <v>Строительство КЛ-6кВ от КТПН-2х400кВА до КТПН-2х250кВА, для электроснабжения п.Кедровый-1</v>
          </cell>
          <cell r="C146" t="str">
            <v>С_1.1.4.117</v>
          </cell>
          <cell r="J146" t="str">
            <v>0</v>
          </cell>
          <cell r="L146" t="str">
            <v>0</v>
          </cell>
          <cell r="O146" t="str">
            <v>0</v>
          </cell>
          <cell r="Q146" t="str">
            <v>0</v>
          </cell>
          <cell r="T146" t="str">
            <v>0</v>
          </cell>
          <cell r="V146" t="str">
            <v>0</v>
          </cell>
          <cell r="Y146" t="str">
            <v>0</v>
          </cell>
          <cell r="AA146" t="str">
            <v>0</v>
          </cell>
          <cell r="AD146" t="str">
            <v>0</v>
          </cell>
          <cell r="AF146">
            <v>0</v>
          </cell>
          <cell r="AI146">
            <v>0</v>
          </cell>
          <cell r="AJ146">
            <v>0</v>
          </cell>
          <cell r="AK146">
            <v>0</v>
          </cell>
          <cell r="AL146">
            <v>0</v>
          </cell>
          <cell r="AM146">
            <v>0</v>
          </cell>
        </row>
        <row r="147">
          <cell r="A147" t="str">
            <v>1.1.4.118</v>
          </cell>
          <cell r="B147" t="str">
            <v>Строительство КЛ-10кВ до ТП 2х1250кВА, для электроснабжения ж/д по ул.Энгельса, Югорский тракт</v>
          </cell>
          <cell r="C147" t="str">
            <v>С_1.1.4.118</v>
          </cell>
          <cell r="J147" t="str">
            <v>0</v>
          </cell>
          <cell r="L147" t="str">
            <v>0</v>
          </cell>
          <cell r="O147" t="str">
            <v>0</v>
          </cell>
          <cell r="Q147" t="str">
            <v>0</v>
          </cell>
          <cell r="T147" t="str">
            <v>0</v>
          </cell>
          <cell r="V147" t="str">
            <v>0</v>
          </cell>
          <cell r="Y147" t="str">
            <v>0</v>
          </cell>
          <cell r="AA147">
            <v>0</v>
          </cell>
          <cell r="AD147" t="str">
            <v>0</v>
          </cell>
          <cell r="AF147" t="str">
            <v>0</v>
          </cell>
          <cell r="AI147">
            <v>0</v>
          </cell>
          <cell r="AJ147">
            <v>0</v>
          </cell>
          <cell r="AK147">
            <v>0</v>
          </cell>
          <cell r="AL147">
            <v>0</v>
          </cell>
          <cell r="AM147">
            <v>0</v>
          </cell>
        </row>
        <row r="148">
          <cell r="A148" t="str">
            <v>1.1.4.119</v>
          </cell>
          <cell r="B148" t="str">
            <v>Строительство КЛ-10кВ от РП-110 до ТП 2х2500кВА, для электроснабжения Храма по ул.Мира</v>
          </cell>
          <cell r="C148" t="str">
            <v>С_1.1.4.119</v>
          </cell>
          <cell r="J148" t="str">
            <v>0</v>
          </cell>
          <cell r="L148">
            <v>0</v>
          </cell>
          <cell r="O148" t="str">
            <v>0</v>
          </cell>
          <cell r="Q148" t="str">
            <v>0</v>
          </cell>
          <cell r="T148" t="str">
            <v>0</v>
          </cell>
          <cell r="V148" t="str">
            <v>0</v>
          </cell>
          <cell r="Y148" t="str">
            <v>0</v>
          </cell>
          <cell r="AA148" t="str">
            <v>0</v>
          </cell>
          <cell r="AD148" t="str">
            <v>0</v>
          </cell>
          <cell r="AF148" t="str">
            <v>0</v>
          </cell>
          <cell r="AI148">
            <v>0</v>
          </cell>
          <cell r="AJ148">
            <v>0</v>
          </cell>
          <cell r="AK148">
            <v>0</v>
          </cell>
          <cell r="AL148">
            <v>0</v>
          </cell>
          <cell r="AM148">
            <v>0</v>
          </cell>
        </row>
        <row r="149">
          <cell r="A149" t="str">
            <v>1.1.4.120</v>
          </cell>
          <cell r="B149" t="str">
            <v>Строительство КЛ-10кВ от РП-164 до ТП2 2х2500кВА мкр.35</v>
          </cell>
          <cell r="C149" t="str">
            <v>С_1.1.4.120</v>
          </cell>
          <cell r="J149" t="str">
            <v>0</v>
          </cell>
          <cell r="L149">
            <v>0</v>
          </cell>
          <cell r="O149" t="str">
            <v>0</v>
          </cell>
          <cell r="Q149" t="str">
            <v>0</v>
          </cell>
          <cell r="T149" t="str">
            <v>0</v>
          </cell>
          <cell r="V149" t="str">
            <v>0</v>
          </cell>
          <cell r="Y149" t="str">
            <v>0</v>
          </cell>
          <cell r="AA149" t="str">
            <v>0</v>
          </cell>
          <cell r="AD149" t="str">
            <v>0</v>
          </cell>
          <cell r="AF149" t="str">
            <v>0</v>
          </cell>
          <cell r="AI149">
            <v>0</v>
          </cell>
          <cell r="AJ149">
            <v>0</v>
          </cell>
          <cell r="AK149">
            <v>0</v>
          </cell>
          <cell r="AL149">
            <v>0</v>
          </cell>
          <cell r="AM149">
            <v>0</v>
          </cell>
        </row>
        <row r="150">
          <cell r="A150" t="str">
            <v>1.1.4.121</v>
          </cell>
          <cell r="B150" t="str">
            <v>Строительство КЛ-10кВ от ТП2 2х2500кВА до ТП3 2х2500кВА мкр.35</v>
          </cell>
          <cell r="C150" t="str">
            <v>С_1.1.4.121</v>
          </cell>
          <cell r="J150" t="str">
            <v>0</v>
          </cell>
          <cell r="L150">
            <v>0</v>
          </cell>
          <cell r="O150" t="str">
            <v>0</v>
          </cell>
          <cell r="Q150" t="str">
            <v>0</v>
          </cell>
          <cell r="T150" t="str">
            <v>0</v>
          </cell>
          <cell r="V150" t="str">
            <v>0</v>
          </cell>
          <cell r="Y150" t="str">
            <v>0</v>
          </cell>
          <cell r="AA150" t="str">
            <v>0</v>
          </cell>
          <cell r="AD150" t="str">
            <v>0</v>
          </cell>
          <cell r="AF150" t="str">
            <v>0</v>
          </cell>
          <cell r="AI150">
            <v>0</v>
          </cell>
          <cell r="AJ150">
            <v>0</v>
          </cell>
          <cell r="AK150">
            <v>0</v>
          </cell>
          <cell r="AL150">
            <v>0</v>
          </cell>
          <cell r="AM150">
            <v>0</v>
          </cell>
        </row>
        <row r="151">
          <cell r="A151" t="str">
            <v>1.1.4.122</v>
          </cell>
          <cell r="B151" t="str">
            <v>Строительство КЛ-10кВ от ТП-18 2х2500кВА до ТП№20 2х1600кВА мкр.44</v>
          </cell>
          <cell r="C151" t="str">
            <v>С_1.1.4.122</v>
          </cell>
          <cell r="J151" t="str">
            <v>0</v>
          </cell>
          <cell r="L151" t="str">
            <v>0</v>
          </cell>
          <cell r="O151" t="str">
            <v>0</v>
          </cell>
          <cell r="Q151" t="str">
            <v>0</v>
          </cell>
          <cell r="T151" t="str">
            <v>0</v>
          </cell>
          <cell r="V151">
            <v>0</v>
          </cell>
          <cell r="Y151" t="str">
            <v>0</v>
          </cell>
          <cell r="AA151" t="str">
            <v>0</v>
          </cell>
          <cell r="AD151" t="str">
            <v>0</v>
          </cell>
          <cell r="AF151" t="str">
            <v>0</v>
          </cell>
          <cell r="AI151">
            <v>0</v>
          </cell>
          <cell r="AJ151">
            <v>0</v>
          </cell>
          <cell r="AK151">
            <v>0</v>
          </cell>
          <cell r="AL151">
            <v>0</v>
          </cell>
          <cell r="AM151">
            <v>0</v>
          </cell>
        </row>
        <row r="152">
          <cell r="A152" t="str">
            <v>1.1.4.123</v>
          </cell>
          <cell r="B152" t="str">
            <v>Строительство КЛ-10кВ от ТП№20 2х1600кВА до ТП№21 2х2500кВА мкр.44</v>
          </cell>
          <cell r="C152" t="str">
            <v>С_1.1.4.123</v>
          </cell>
          <cell r="J152" t="str">
            <v>0</v>
          </cell>
          <cell r="L152" t="str">
            <v>0</v>
          </cell>
          <cell r="O152" t="str">
            <v>0</v>
          </cell>
          <cell r="Q152" t="str">
            <v>0</v>
          </cell>
          <cell r="T152" t="str">
            <v>0</v>
          </cell>
          <cell r="V152">
            <v>0</v>
          </cell>
          <cell r="Y152" t="str">
            <v>0</v>
          </cell>
          <cell r="AA152" t="str">
            <v>0</v>
          </cell>
          <cell r="AD152" t="str">
            <v>0</v>
          </cell>
          <cell r="AF152" t="str">
            <v>0</v>
          </cell>
          <cell r="AI152">
            <v>0</v>
          </cell>
          <cell r="AJ152">
            <v>0</v>
          </cell>
          <cell r="AK152">
            <v>0</v>
          </cell>
          <cell r="AL152">
            <v>0</v>
          </cell>
          <cell r="AM152">
            <v>0</v>
          </cell>
        </row>
        <row r="153">
          <cell r="A153" t="str">
            <v>1.1.4.124</v>
          </cell>
          <cell r="B153" t="str">
            <v>Строительство КЛ-10кВ от ТП№21 2х2500кВА мкр.44 до БКТП-830</v>
          </cell>
          <cell r="C153" t="str">
            <v>С_1.1.4.124</v>
          </cell>
          <cell r="J153" t="str">
            <v>0</v>
          </cell>
          <cell r="L153" t="str">
            <v>0</v>
          </cell>
          <cell r="O153" t="str">
            <v>0</v>
          </cell>
          <cell r="Q153" t="str">
            <v>0</v>
          </cell>
          <cell r="T153" t="str">
            <v>0</v>
          </cell>
          <cell r="V153">
            <v>0</v>
          </cell>
          <cell r="Y153" t="str">
            <v>0</v>
          </cell>
          <cell r="AA153" t="str">
            <v>0</v>
          </cell>
          <cell r="AD153" t="str">
            <v>0</v>
          </cell>
          <cell r="AF153" t="str">
            <v>0</v>
          </cell>
          <cell r="AI153">
            <v>0</v>
          </cell>
          <cell r="AJ153">
            <v>0</v>
          </cell>
          <cell r="AK153">
            <v>0</v>
          </cell>
          <cell r="AL153">
            <v>0</v>
          </cell>
          <cell r="AM153">
            <v>0</v>
          </cell>
        </row>
        <row r="154">
          <cell r="A154" t="str">
            <v>1.1.4.125</v>
          </cell>
          <cell r="B154" t="str">
            <v>Строительство КЛ-10кВ от ТП№16 2х2500кВА до ТП№17 2х2500 кВА мкр.27А</v>
          </cell>
          <cell r="C154" t="str">
            <v>С_1.1.4.125</v>
          </cell>
          <cell r="J154" t="str">
            <v>0</v>
          </cell>
          <cell r="L154" t="str">
            <v>0</v>
          </cell>
          <cell r="O154" t="str">
            <v>0</v>
          </cell>
          <cell r="Q154">
            <v>0</v>
          </cell>
          <cell r="T154" t="str">
            <v>0</v>
          </cell>
          <cell r="V154" t="str">
            <v>0</v>
          </cell>
          <cell r="Y154" t="str">
            <v>0</v>
          </cell>
          <cell r="AA154" t="str">
            <v>0</v>
          </cell>
          <cell r="AD154" t="str">
            <v>0</v>
          </cell>
          <cell r="AF154" t="str">
            <v>0</v>
          </cell>
          <cell r="AI154">
            <v>0</v>
          </cell>
          <cell r="AJ154">
            <v>0</v>
          </cell>
          <cell r="AK154">
            <v>0</v>
          </cell>
          <cell r="AL154">
            <v>0</v>
          </cell>
          <cell r="AM154">
            <v>0</v>
          </cell>
        </row>
        <row r="155">
          <cell r="A155" t="str">
            <v>1.1.4.126</v>
          </cell>
          <cell r="B155" t="str">
            <v>Строительство КЛ-10кВ от ТП№17 2х2500кВА до ТП№18 2х2500 кВА мкр.27А</v>
          </cell>
          <cell r="C155" t="str">
            <v>С_1.1.4.126</v>
          </cell>
          <cell r="J155" t="str">
            <v>0</v>
          </cell>
          <cell r="L155" t="str">
            <v>0</v>
          </cell>
          <cell r="O155" t="str">
            <v>0</v>
          </cell>
          <cell r="Q155" t="str">
            <v>0</v>
          </cell>
          <cell r="T155" t="str">
            <v>0</v>
          </cell>
          <cell r="V155">
            <v>0</v>
          </cell>
          <cell r="Y155" t="str">
            <v>0</v>
          </cell>
          <cell r="AA155" t="str">
            <v>0</v>
          </cell>
          <cell r="AD155" t="str">
            <v>0</v>
          </cell>
          <cell r="AF155" t="str">
            <v>0</v>
          </cell>
          <cell r="AI155">
            <v>0</v>
          </cell>
          <cell r="AJ155">
            <v>0</v>
          </cell>
          <cell r="AK155">
            <v>0</v>
          </cell>
          <cell r="AL155">
            <v>0</v>
          </cell>
          <cell r="AM155">
            <v>0</v>
          </cell>
        </row>
        <row r="156">
          <cell r="A156" t="str">
            <v>1.1.4.127</v>
          </cell>
          <cell r="B156" t="str">
            <v>Строительство КЛ-10кВ от ТП№18 2х2500кВА до ТП№19 2х2500 кВА мкр.27А</v>
          </cell>
          <cell r="C156" t="str">
            <v>С_1.1.4.127</v>
          </cell>
          <cell r="J156" t="str">
            <v>0</v>
          </cell>
          <cell r="L156" t="str">
            <v>0</v>
          </cell>
          <cell r="O156" t="str">
            <v>0</v>
          </cell>
          <cell r="Q156" t="str">
            <v>0</v>
          </cell>
          <cell r="T156" t="str">
            <v>0</v>
          </cell>
          <cell r="V156">
            <v>0</v>
          </cell>
          <cell r="Y156" t="str">
            <v>0</v>
          </cell>
          <cell r="AA156" t="str">
            <v>0</v>
          </cell>
          <cell r="AD156" t="str">
            <v>0</v>
          </cell>
          <cell r="AF156" t="str">
            <v>0</v>
          </cell>
          <cell r="AI156">
            <v>0</v>
          </cell>
          <cell r="AJ156">
            <v>0</v>
          </cell>
          <cell r="AK156">
            <v>0</v>
          </cell>
          <cell r="AL156">
            <v>0</v>
          </cell>
          <cell r="AM156">
            <v>0</v>
          </cell>
        </row>
        <row r="157">
          <cell r="A157" t="str">
            <v>1.1.4.128</v>
          </cell>
          <cell r="B157" t="str">
            <v>Строительство КЛ-10кВ от ТП№19 2х2500кВА до ТП№22 2х2500 кВА мкр.27А</v>
          </cell>
          <cell r="C157" t="str">
            <v>С_1.1.4.128</v>
          </cell>
          <cell r="J157" t="str">
            <v>0</v>
          </cell>
          <cell r="L157" t="str">
            <v>0</v>
          </cell>
          <cell r="O157" t="str">
            <v>0</v>
          </cell>
          <cell r="Q157" t="str">
            <v>0</v>
          </cell>
          <cell r="T157" t="str">
            <v>0</v>
          </cell>
          <cell r="V157">
            <v>0</v>
          </cell>
          <cell r="Y157" t="str">
            <v>0</v>
          </cell>
          <cell r="AA157" t="str">
            <v>0</v>
          </cell>
          <cell r="AD157" t="str">
            <v>0</v>
          </cell>
          <cell r="AF157" t="str">
            <v>0</v>
          </cell>
          <cell r="AI157">
            <v>0</v>
          </cell>
          <cell r="AJ157">
            <v>0</v>
          </cell>
          <cell r="AK157">
            <v>0</v>
          </cell>
          <cell r="AL157">
            <v>0</v>
          </cell>
          <cell r="AM157">
            <v>0</v>
          </cell>
        </row>
        <row r="158">
          <cell r="A158" t="str">
            <v>1.1.4.129</v>
          </cell>
          <cell r="B158" t="str">
            <v>Строительство КЛ-10кВ от ТП№22 2х2500кВА до ТП№23 2х2500 кВА мкр.27А</v>
          </cell>
          <cell r="C158" t="str">
            <v>С_1.1.4.129</v>
          </cell>
          <cell r="J158" t="str">
            <v>0</v>
          </cell>
          <cell r="L158" t="str">
            <v>0</v>
          </cell>
          <cell r="O158" t="str">
            <v>0</v>
          </cell>
          <cell r="Q158" t="str">
            <v>0</v>
          </cell>
          <cell r="T158" t="str">
            <v>0</v>
          </cell>
          <cell r="V158">
            <v>0</v>
          </cell>
          <cell r="Y158" t="str">
            <v>0</v>
          </cell>
          <cell r="AA158" t="str">
            <v>0</v>
          </cell>
          <cell r="AD158" t="str">
            <v>0</v>
          </cell>
          <cell r="AF158" t="str">
            <v>0</v>
          </cell>
          <cell r="AI158">
            <v>0</v>
          </cell>
          <cell r="AJ158">
            <v>0</v>
          </cell>
          <cell r="AK158">
            <v>0</v>
          </cell>
          <cell r="AL158">
            <v>0</v>
          </cell>
          <cell r="AM158">
            <v>0</v>
          </cell>
        </row>
        <row r="159">
          <cell r="A159" t="str">
            <v>1.1.4.130</v>
          </cell>
          <cell r="B159" t="str">
            <v>Строительство КЛ-10кВ от ТП№23 2х2500кВА до ТП№20 2х2500 кВА мкр.27А</v>
          </cell>
          <cell r="C159" t="str">
            <v>С_1.1.4.130</v>
          </cell>
          <cell r="J159" t="str">
            <v>0</v>
          </cell>
          <cell r="L159" t="str">
            <v>0</v>
          </cell>
          <cell r="O159" t="str">
            <v>0</v>
          </cell>
          <cell r="Q159" t="str">
            <v>0</v>
          </cell>
          <cell r="T159" t="str">
            <v>0</v>
          </cell>
          <cell r="V159">
            <v>0</v>
          </cell>
          <cell r="Y159" t="str">
            <v>0</v>
          </cell>
          <cell r="AA159" t="str">
            <v>0</v>
          </cell>
          <cell r="AD159" t="str">
            <v>0</v>
          </cell>
          <cell r="AF159" t="str">
            <v>0</v>
          </cell>
          <cell r="AI159">
            <v>0</v>
          </cell>
          <cell r="AJ159">
            <v>0</v>
          </cell>
          <cell r="AK159">
            <v>0</v>
          </cell>
          <cell r="AL159">
            <v>0</v>
          </cell>
          <cell r="AM159">
            <v>0</v>
          </cell>
        </row>
        <row r="160">
          <cell r="A160" t="str">
            <v>1.1.4.131</v>
          </cell>
          <cell r="B160" t="str">
            <v>Строительство КЛ-10кВ от ТП№20 2х2500кВА до ТП№21 2х2500 кВА мкр.27А</v>
          </cell>
          <cell r="C160" t="str">
            <v>С_1.1.4.131</v>
          </cell>
          <cell r="J160" t="str">
            <v>0</v>
          </cell>
          <cell r="L160" t="str">
            <v>0</v>
          </cell>
          <cell r="O160" t="str">
            <v>0</v>
          </cell>
          <cell r="Q160" t="str">
            <v>0</v>
          </cell>
          <cell r="T160" t="str">
            <v>0</v>
          </cell>
          <cell r="V160">
            <v>0</v>
          </cell>
          <cell r="Y160" t="str">
            <v>0</v>
          </cell>
          <cell r="AA160" t="str">
            <v>0</v>
          </cell>
          <cell r="AD160" t="str">
            <v>0</v>
          </cell>
          <cell r="AF160" t="str">
            <v>0</v>
          </cell>
          <cell r="AI160">
            <v>0</v>
          </cell>
          <cell r="AJ160">
            <v>0</v>
          </cell>
          <cell r="AK160">
            <v>0</v>
          </cell>
          <cell r="AL160">
            <v>0</v>
          </cell>
          <cell r="AM160">
            <v>0</v>
          </cell>
        </row>
        <row r="161">
          <cell r="A161" t="str">
            <v>1.1.4.132</v>
          </cell>
          <cell r="B161" t="str">
            <v>Строительство КЛ-10кВ от ТП№21 2х2500 кВА мкр.27А до РП-147</v>
          </cell>
          <cell r="C161" t="str">
            <v>С_1.1.4.132</v>
          </cell>
          <cell r="J161" t="str">
            <v>0</v>
          </cell>
          <cell r="L161" t="str">
            <v>0</v>
          </cell>
          <cell r="O161" t="str">
            <v>0</v>
          </cell>
          <cell r="Q161" t="str">
            <v>0</v>
          </cell>
          <cell r="T161" t="str">
            <v>0</v>
          </cell>
          <cell r="V161">
            <v>0</v>
          </cell>
          <cell r="Y161" t="str">
            <v>0</v>
          </cell>
          <cell r="AA161" t="str">
            <v>0</v>
          </cell>
          <cell r="AD161" t="str">
            <v>0</v>
          </cell>
          <cell r="AF161" t="str">
            <v>0</v>
          </cell>
          <cell r="AI161">
            <v>0</v>
          </cell>
          <cell r="AJ161">
            <v>0</v>
          </cell>
          <cell r="AK161">
            <v>0</v>
          </cell>
          <cell r="AL161">
            <v>0</v>
          </cell>
          <cell r="AM161">
            <v>0</v>
          </cell>
        </row>
        <row r="162">
          <cell r="A162" t="str">
            <v>1.1.4.133</v>
          </cell>
          <cell r="B162" t="str">
            <v>Строительство КЛ-10кВ от РП-147 до ТП№16 2х2500кВА  мкр.27А</v>
          </cell>
          <cell r="C162" t="str">
            <v>С_1.1.4.133</v>
          </cell>
          <cell r="J162" t="str">
            <v>0</v>
          </cell>
          <cell r="L162" t="str">
            <v>0</v>
          </cell>
          <cell r="O162" t="str">
            <v>0</v>
          </cell>
          <cell r="Q162">
            <v>0</v>
          </cell>
          <cell r="T162" t="str">
            <v>0</v>
          </cell>
          <cell r="V162" t="str">
            <v>0</v>
          </cell>
          <cell r="Y162" t="str">
            <v>0</v>
          </cell>
          <cell r="AA162" t="str">
            <v>0</v>
          </cell>
          <cell r="AD162" t="str">
            <v>0</v>
          </cell>
          <cell r="AF162" t="str">
            <v>0</v>
          </cell>
          <cell r="AI162">
            <v>0</v>
          </cell>
          <cell r="AJ162">
            <v>0</v>
          </cell>
          <cell r="AK162">
            <v>0</v>
          </cell>
          <cell r="AL162">
            <v>0</v>
          </cell>
          <cell r="AM162">
            <v>0</v>
          </cell>
        </row>
        <row r="163">
          <cell r="A163" t="str">
            <v>1.1.4.134</v>
          </cell>
          <cell r="B163" t="str">
            <v>Строительство КЛ-10кВ от РП-2х2500кВА мкр.28 до ТП-2х1600кВА мкр.28</v>
          </cell>
          <cell r="C163" t="str">
            <v>С_1.1.4.134</v>
          </cell>
          <cell r="J163" t="str">
            <v>0</v>
          </cell>
          <cell r="L163">
            <v>0</v>
          </cell>
          <cell r="O163" t="str">
            <v>0</v>
          </cell>
          <cell r="Q163" t="str">
            <v>0</v>
          </cell>
          <cell r="T163" t="str">
            <v>0</v>
          </cell>
          <cell r="V163" t="str">
            <v>0</v>
          </cell>
          <cell r="Y163" t="str">
            <v>0</v>
          </cell>
          <cell r="AA163" t="str">
            <v>0</v>
          </cell>
          <cell r="AD163" t="str">
            <v>0</v>
          </cell>
          <cell r="AF163" t="str">
            <v>0</v>
          </cell>
          <cell r="AI163">
            <v>0</v>
          </cell>
          <cell r="AJ163">
            <v>0</v>
          </cell>
          <cell r="AK163">
            <v>0</v>
          </cell>
          <cell r="AL163">
            <v>0</v>
          </cell>
          <cell r="AM163">
            <v>0</v>
          </cell>
        </row>
        <row r="164">
          <cell r="A164" t="str">
            <v>1.1.4.135</v>
          </cell>
          <cell r="B164" t="str">
            <v>Строительство КЛ-10кВ от ТП-2х1600кВА мкр.28 до места врезки в КЛ-10кВ</v>
          </cell>
          <cell r="C164" t="str">
            <v>С_1.1.4.135</v>
          </cell>
          <cell r="J164" t="str">
            <v>0</v>
          </cell>
          <cell r="L164">
            <v>0</v>
          </cell>
          <cell r="O164" t="str">
            <v>0</v>
          </cell>
          <cell r="Q164" t="str">
            <v>0</v>
          </cell>
          <cell r="T164" t="str">
            <v>0</v>
          </cell>
          <cell r="V164" t="str">
            <v>0</v>
          </cell>
          <cell r="Y164" t="str">
            <v>0</v>
          </cell>
          <cell r="AA164" t="str">
            <v>0</v>
          </cell>
          <cell r="AD164" t="str">
            <v>0</v>
          </cell>
          <cell r="AF164" t="str">
            <v>0</v>
          </cell>
          <cell r="AI164">
            <v>0</v>
          </cell>
          <cell r="AJ164">
            <v>0</v>
          </cell>
          <cell r="AK164">
            <v>0</v>
          </cell>
          <cell r="AL164">
            <v>0</v>
          </cell>
          <cell r="AM164">
            <v>0</v>
          </cell>
        </row>
        <row r="165">
          <cell r="A165" t="str">
            <v>1.1.4.136</v>
          </cell>
          <cell r="B165" t="str">
            <v>Строительство КЛ-10кВ от РП-2х2500кВА мкр.28 до места врезки в КЛ-10кВ</v>
          </cell>
          <cell r="C165" t="str">
            <v>С_1.1.4.136</v>
          </cell>
          <cell r="J165" t="str">
            <v>0</v>
          </cell>
          <cell r="L165">
            <v>0</v>
          </cell>
          <cell r="O165" t="str">
            <v>0</v>
          </cell>
          <cell r="Q165" t="str">
            <v>0</v>
          </cell>
          <cell r="T165" t="str">
            <v>0</v>
          </cell>
          <cell r="V165" t="str">
            <v>0</v>
          </cell>
          <cell r="Y165" t="str">
            <v>0</v>
          </cell>
          <cell r="AA165" t="str">
            <v>0</v>
          </cell>
          <cell r="AD165" t="str">
            <v>0</v>
          </cell>
          <cell r="AF165" t="str">
            <v>0</v>
          </cell>
          <cell r="AI165">
            <v>0</v>
          </cell>
          <cell r="AJ165">
            <v>0</v>
          </cell>
          <cell r="AK165">
            <v>0</v>
          </cell>
          <cell r="AL165">
            <v>0</v>
          </cell>
          <cell r="AM165">
            <v>0</v>
          </cell>
        </row>
        <row r="166">
          <cell r="A166" t="str">
            <v>1.1.4.137</v>
          </cell>
          <cell r="B166" t="str">
            <v>Строительство КЛ-10кВ от РП-2х2500кВА до ТП-2х1000кВА п.Дорожный</v>
          </cell>
          <cell r="C166" t="str">
            <v>С_1.1.4.137</v>
          </cell>
          <cell r="J166" t="str">
            <v>0</v>
          </cell>
          <cell r="L166" t="str">
            <v>0</v>
          </cell>
          <cell r="O166" t="str">
            <v>0</v>
          </cell>
          <cell r="Q166" t="str">
            <v>0</v>
          </cell>
          <cell r="T166" t="str">
            <v>0</v>
          </cell>
          <cell r="V166">
            <v>0</v>
          </cell>
          <cell r="Y166" t="str">
            <v>0</v>
          </cell>
          <cell r="AA166" t="str">
            <v>0</v>
          </cell>
          <cell r="AD166" t="str">
            <v>0</v>
          </cell>
          <cell r="AF166" t="str">
            <v>0</v>
          </cell>
          <cell r="AI166">
            <v>0</v>
          </cell>
          <cell r="AJ166">
            <v>0</v>
          </cell>
          <cell r="AK166">
            <v>0</v>
          </cell>
          <cell r="AL166">
            <v>0</v>
          </cell>
          <cell r="AM166">
            <v>0</v>
          </cell>
        </row>
        <row r="167">
          <cell r="A167" t="str">
            <v>1.1.4.138</v>
          </cell>
          <cell r="B167" t="str">
            <v>Строительство КЛ-10кВ от ТП-2х1000кВА до места врезки в КЛ-10кВ п.Дорожный</v>
          </cell>
          <cell r="C167" t="str">
            <v>С_1.1.4.138</v>
          </cell>
          <cell r="J167" t="str">
            <v>0</v>
          </cell>
          <cell r="L167" t="str">
            <v>0</v>
          </cell>
          <cell r="O167" t="str">
            <v>0</v>
          </cell>
          <cell r="Q167" t="str">
            <v>0</v>
          </cell>
          <cell r="T167" t="str">
            <v>0</v>
          </cell>
          <cell r="V167">
            <v>0</v>
          </cell>
          <cell r="Y167" t="str">
            <v>0</v>
          </cell>
          <cell r="AA167" t="str">
            <v>0</v>
          </cell>
          <cell r="AD167" t="str">
            <v>0</v>
          </cell>
          <cell r="AF167" t="str">
            <v>0</v>
          </cell>
          <cell r="AI167">
            <v>0</v>
          </cell>
          <cell r="AJ167">
            <v>0</v>
          </cell>
          <cell r="AK167">
            <v>0</v>
          </cell>
          <cell r="AL167">
            <v>0</v>
          </cell>
          <cell r="AM167">
            <v>0</v>
          </cell>
        </row>
        <row r="168">
          <cell r="A168" t="str">
            <v>1.1.4.139</v>
          </cell>
          <cell r="B168" t="str">
            <v>Строительство КЛ-10кВ от ТП3 до ТП-4 2х1600кВА мкр.42, для электроснабжения детского сада</v>
          </cell>
          <cell r="C168" t="str">
            <v>С_1.1.4.139</v>
          </cell>
          <cell r="J168" t="str">
            <v>0</v>
          </cell>
          <cell r="L168" t="str">
            <v>0</v>
          </cell>
          <cell r="O168" t="str">
            <v>0</v>
          </cell>
          <cell r="Q168" t="str">
            <v>0</v>
          </cell>
          <cell r="T168" t="str">
            <v>0</v>
          </cell>
          <cell r="V168">
            <v>0</v>
          </cell>
          <cell r="Y168" t="str">
            <v>0</v>
          </cell>
          <cell r="AA168" t="str">
            <v>0</v>
          </cell>
          <cell r="AD168" t="str">
            <v>0</v>
          </cell>
          <cell r="AF168" t="str">
            <v>0</v>
          </cell>
          <cell r="AI168">
            <v>0</v>
          </cell>
          <cell r="AJ168">
            <v>0</v>
          </cell>
          <cell r="AK168">
            <v>0</v>
          </cell>
          <cell r="AL168">
            <v>0</v>
          </cell>
          <cell r="AM168">
            <v>0</v>
          </cell>
        </row>
        <row r="169">
          <cell r="A169" t="str">
            <v>1.1.4.140</v>
          </cell>
          <cell r="B169" t="str">
            <v>Строительство КЛ-10кВ от ТП№1 2х1600кВА до ТП№2 2х1600кВА мкр.51</v>
          </cell>
          <cell r="C169" t="str">
            <v>С_1.1.4.140</v>
          </cell>
          <cell r="J169" t="str">
            <v>0</v>
          </cell>
          <cell r="L169" t="str">
            <v>0</v>
          </cell>
          <cell r="O169" t="str">
            <v>0</v>
          </cell>
          <cell r="Q169">
            <v>0</v>
          </cell>
          <cell r="T169" t="str">
            <v>0</v>
          </cell>
          <cell r="V169" t="str">
            <v>0</v>
          </cell>
          <cell r="Y169" t="str">
            <v>0</v>
          </cell>
          <cell r="AA169" t="str">
            <v>0</v>
          </cell>
          <cell r="AD169" t="str">
            <v>0</v>
          </cell>
          <cell r="AF169" t="str">
            <v>0</v>
          </cell>
          <cell r="AI169">
            <v>0</v>
          </cell>
          <cell r="AJ169">
            <v>0</v>
          </cell>
          <cell r="AK169">
            <v>0</v>
          </cell>
          <cell r="AL169">
            <v>0</v>
          </cell>
          <cell r="AM169">
            <v>0</v>
          </cell>
        </row>
        <row r="170">
          <cell r="A170" t="str">
            <v>1.1.4.141</v>
          </cell>
          <cell r="B170" t="str">
            <v>Строительство КЛ-10кВ от ТП№2 2х1600кВА до ТП№3 2х1600кВА мкр.51</v>
          </cell>
          <cell r="C170" t="str">
            <v>С_1.1.4.141</v>
          </cell>
          <cell r="J170" t="str">
            <v>0</v>
          </cell>
          <cell r="L170" t="str">
            <v>0</v>
          </cell>
          <cell r="O170" t="str">
            <v>0</v>
          </cell>
          <cell r="Q170">
            <v>0</v>
          </cell>
          <cell r="T170" t="str">
            <v>0</v>
          </cell>
          <cell r="V170" t="str">
            <v>0</v>
          </cell>
          <cell r="Y170" t="str">
            <v>0</v>
          </cell>
          <cell r="AA170" t="str">
            <v>0</v>
          </cell>
          <cell r="AD170" t="str">
            <v>0</v>
          </cell>
          <cell r="AF170" t="str">
            <v>0</v>
          </cell>
          <cell r="AI170">
            <v>0</v>
          </cell>
          <cell r="AJ170">
            <v>0</v>
          </cell>
          <cell r="AK170">
            <v>0</v>
          </cell>
          <cell r="AL170">
            <v>0</v>
          </cell>
          <cell r="AM170">
            <v>0</v>
          </cell>
        </row>
        <row r="171">
          <cell r="A171" t="str">
            <v>1.1.4.142</v>
          </cell>
          <cell r="B171" t="str">
            <v>Строительство КЛ-10кВ от ТП№3 2х1600кВА до ТП№4 2х1600кВА мкр.51</v>
          </cell>
          <cell r="C171" t="str">
            <v>С_1.1.4.142</v>
          </cell>
          <cell r="J171" t="str">
            <v>0</v>
          </cell>
          <cell r="L171" t="str">
            <v>0</v>
          </cell>
          <cell r="O171" t="str">
            <v>0</v>
          </cell>
          <cell r="Q171">
            <v>0</v>
          </cell>
          <cell r="T171" t="str">
            <v>0</v>
          </cell>
          <cell r="V171" t="str">
            <v>0</v>
          </cell>
          <cell r="Y171" t="str">
            <v>0</v>
          </cell>
          <cell r="AA171" t="str">
            <v>0</v>
          </cell>
          <cell r="AD171" t="str">
            <v>0</v>
          </cell>
          <cell r="AF171" t="str">
            <v>0</v>
          </cell>
          <cell r="AI171">
            <v>0</v>
          </cell>
          <cell r="AJ171">
            <v>0</v>
          </cell>
          <cell r="AK171">
            <v>0</v>
          </cell>
          <cell r="AL171">
            <v>0</v>
          </cell>
          <cell r="AM171">
            <v>0</v>
          </cell>
        </row>
        <row r="172">
          <cell r="A172" t="str">
            <v>1.1.4.143</v>
          </cell>
          <cell r="B172" t="str">
            <v>Строительство КЛ-10кВ от ТП№4 2х1600кВА до ТП№5 2х1600кВА мкр.51</v>
          </cell>
          <cell r="C172" t="str">
            <v>С_1.1.4.143</v>
          </cell>
          <cell r="J172" t="str">
            <v>0</v>
          </cell>
          <cell r="L172" t="str">
            <v>0</v>
          </cell>
          <cell r="O172" t="str">
            <v>0</v>
          </cell>
          <cell r="Q172">
            <v>0</v>
          </cell>
          <cell r="T172" t="str">
            <v>0</v>
          </cell>
          <cell r="V172" t="str">
            <v>0</v>
          </cell>
          <cell r="Y172" t="str">
            <v>0</v>
          </cell>
          <cell r="AA172" t="str">
            <v>0</v>
          </cell>
          <cell r="AD172" t="str">
            <v>0</v>
          </cell>
          <cell r="AF172" t="str">
            <v>0</v>
          </cell>
          <cell r="AI172">
            <v>0</v>
          </cell>
          <cell r="AJ172">
            <v>0</v>
          </cell>
          <cell r="AK172">
            <v>0</v>
          </cell>
          <cell r="AL172">
            <v>0</v>
          </cell>
          <cell r="AM172">
            <v>0</v>
          </cell>
        </row>
        <row r="173">
          <cell r="A173" t="str">
            <v>1.1.4.144</v>
          </cell>
          <cell r="B173" t="str">
            <v>Строительство КЛ-10кВ от ТП№5 2х1600кВА до ТП№6 2х1600кВА мкр.51</v>
          </cell>
          <cell r="C173" t="str">
            <v>С_1.1.4.144</v>
          </cell>
          <cell r="J173" t="str">
            <v>0</v>
          </cell>
          <cell r="L173" t="str">
            <v>0</v>
          </cell>
          <cell r="O173" t="str">
            <v>0</v>
          </cell>
          <cell r="Q173">
            <v>0</v>
          </cell>
          <cell r="T173" t="str">
            <v>0</v>
          </cell>
          <cell r="V173" t="str">
            <v>0</v>
          </cell>
          <cell r="Y173" t="str">
            <v>0</v>
          </cell>
          <cell r="AA173" t="str">
            <v>0</v>
          </cell>
          <cell r="AD173" t="str">
            <v>0</v>
          </cell>
          <cell r="AF173" t="str">
            <v>0</v>
          </cell>
          <cell r="AI173">
            <v>0</v>
          </cell>
          <cell r="AJ173">
            <v>0</v>
          </cell>
          <cell r="AK173">
            <v>0</v>
          </cell>
          <cell r="AL173">
            <v>0</v>
          </cell>
          <cell r="AM173">
            <v>0</v>
          </cell>
        </row>
        <row r="174">
          <cell r="A174" t="str">
            <v>1.1.4.145</v>
          </cell>
          <cell r="B174" t="str">
            <v>Строительство КЛ-10кВ от ТП№6 2х1600кВА до ТП№7 2х1600кВА мкр.51</v>
          </cell>
          <cell r="C174" t="str">
            <v>С_1.1.4.145</v>
          </cell>
          <cell r="J174" t="str">
            <v>0</v>
          </cell>
          <cell r="L174" t="str">
            <v>0</v>
          </cell>
          <cell r="O174" t="str">
            <v>0</v>
          </cell>
          <cell r="Q174" t="str">
            <v>0</v>
          </cell>
          <cell r="T174" t="str">
            <v>0</v>
          </cell>
          <cell r="V174">
            <v>0</v>
          </cell>
          <cell r="Y174" t="str">
            <v>0</v>
          </cell>
          <cell r="AA174" t="str">
            <v>0</v>
          </cell>
          <cell r="AD174" t="str">
            <v>0</v>
          </cell>
          <cell r="AF174" t="str">
            <v>0</v>
          </cell>
          <cell r="AI174">
            <v>0</v>
          </cell>
          <cell r="AJ174">
            <v>0</v>
          </cell>
          <cell r="AK174">
            <v>0</v>
          </cell>
          <cell r="AL174">
            <v>0</v>
          </cell>
          <cell r="AM174">
            <v>0</v>
          </cell>
        </row>
        <row r="175">
          <cell r="A175" t="str">
            <v>1.1.4.146</v>
          </cell>
          <cell r="B175" t="str">
            <v>Строительство КЛ-10кВ от ТП№7 2х1600кВА до ТП№8 2х1600кВА мкр.51</v>
          </cell>
          <cell r="C175" t="str">
            <v>С_1.1.4.146</v>
          </cell>
          <cell r="J175" t="str">
            <v>0</v>
          </cell>
          <cell r="L175" t="str">
            <v>0</v>
          </cell>
          <cell r="O175" t="str">
            <v>0</v>
          </cell>
          <cell r="Q175" t="str">
            <v>0</v>
          </cell>
          <cell r="T175" t="str">
            <v>0</v>
          </cell>
          <cell r="V175">
            <v>0</v>
          </cell>
          <cell r="Y175" t="str">
            <v>0</v>
          </cell>
          <cell r="AA175" t="str">
            <v>0</v>
          </cell>
          <cell r="AD175" t="str">
            <v>0</v>
          </cell>
          <cell r="AF175" t="str">
            <v>0</v>
          </cell>
          <cell r="AI175">
            <v>0</v>
          </cell>
          <cell r="AJ175">
            <v>0</v>
          </cell>
          <cell r="AK175">
            <v>0</v>
          </cell>
          <cell r="AL175">
            <v>0</v>
          </cell>
          <cell r="AM175">
            <v>0</v>
          </cell>
        </row>
        <row r="176">
          <cell r="A176" t="str">
            <v>1.1.4.147</v>
          </cell>
          <cell r="B176" t="str">
            <v>Строительство КЛ-10кВ до ТП№1 2х1600кВА мкр.51</v>
          </cell>
          <cell r="C176" t="str">
            <v>С_1.1.4.147</v>
          </cell>
          <cell r="J176" t="str">
            <v>0</v>
          </cell>
          <cell r="L176" t="str">
            <v>0</v>
          </cell>
          <cell r="O176" t="str">
            <v>0</v>
          </cell>
          <cell r="Q176" t="str">
            <v>0</v>
          </cell>
          <cell r="T176" t="str">
            <v>0</v>
          </cell>
          <cell r="V176">
            <v>0</v>
          </cell>
          <cell r="Y176" t="str">
            <v>0</v>
          </cell>
          <cell r="AA176" t="str">
            <v>0</v>
          </cell>
          <cell r="AD176" t="str">
            <v>0</v>
          </cell>
          <cell r="AF176" t="str">
            <v>0</v>
          </cell>
          <cell r="AI176">
            <v>0</v>
          </cell>
          <cell r="AJ176">
            <v>0</v>
          </cell>
          <cell r="AK176">
            <v>0</v>
          </cell>
          <cell r="AL176">
            <v>0</v>
          </cell>
          <cell r="AM176">
            <v>0</v>
          </cell>
        </row>
        <row r="177">
          <cell r="A177" t="str">
            <v>1.1.4.148</v>
          </cell>
          <cell r="B177" t="str">
            <v>Кабельные линии 0,4кВ</v>
          </cell>
          <cell r="C177" t="str">
            <v>С_1.1.4.148</v>
          </cell>
          <cell r="J177" t="str">
            <v>0</v>
          </cell>
          <cell r="L177" t="str">
            <v>0</v>
          </cell>
          <cell r="O177" t="str">
            <v>0</v>
          </cell>
          <cell r="Q177" t="str">
            <v>0</v>
          </cell>
          <cell r="T177" t="str">
            <v>0</v>
          </cell>
          <cell r="V177" t="str">
            <v>0</v>
          </cell>
          <cell r="Y177" t="str">
            <v>0</v>
          </cell>
          <cell r="AA177" t="str">
            <v>0</v>
          </cell>
          <cell r="AD177" t="str">
            <v>0</v>
          </cell>
          <cell r="AF177" t="str">
            <v>0</v>
          </cell>
          <cell r="AI177">
            <v>0</v>
          </cell>
          <cell r="AJ177">
            <v>0</v>
          </cell>
          <cell r="AK177">
            <v>0</v>
          </cell>
          <cell r="AL177">
            <v>0</v>
          </cell>
          <cell r="AM177">
            <v>0</v>
          </cell>
        </row>
        <row r="178">
          <cell r="A178" t="str">
            <v>1.1.4.149</v>
          </cell>
          <cell r="B178" t="str">
            <v>Строительство ВЛ-0,4кВ от КТПН№1 ДНТ "Барсовское"</v>
          </cell>
          <cell r="C178" t="str">
            <v>С_1.1.4.149</v>
          </cell>
          <cell r="J178" t="str">
            <v>0</v>
          </cell>
          <cell r="L178">
            <v>0</v>
          </cell>
          <cell r="O178" t="str">
            <v>0</v>
          </cell>
          <cell r="Q178" t="str">
            <v>0</v>
          </cell>
          <cell r="T178" t="str">
            <v>0</v>
          </cell>
          <cell r="V178" t="str">
            <v>0</v>
          </cell>
          <cell r="Y178" t="str">
            <v>0</v>
          </cell>
          <cell r="AA178" t="str">
            <v>0</v>
          </cell>
          <cell r="AD178" t="str">
            <v>0</v>
          </cell>
          <cell r="AF178" t="str">
            <v>0</v>
          </cell>
          <cell r="AI178">
            <v>0</v>
          </cell>
          <cell r="AJ178">
            <v>0</v>
          </cell>
          <cell r="AK178">
            <v>0</v>
          </cell>
          <cell r="AL178">
            <v>0</v>
          </cell>
          <cell r="AM178">
            <v>0</v>
          </cell>
        </row>
        <row r="179">
          <cell r="A179" t="str">
            <v>1.1.4.150</v>
          </cell>
          <cell r="B179" t="str">
            <v>Строительство ВЛ-0,4кВ от КТПН№2 ДНТ "Барсовское"</v>
          </cell>
          <cell r="C179" t="str">
            <v>С_1.1.4.150</v>
          </cell>
          <cell r="J179" t="str">
            <v>0</v>
          </cell>
          <cell r="L179">
            <v>0</v>
          </cell>
          <cell r="O179" t="str">
            <v>0</v>
          </cell>
          <cell r="Q179" t="str">
            <v>0</v>
          </cell>
          <cell r="T179" t="str">
            <v>0</v>
          </cell>
          <cell r="V179" t="str">
            <v>0</v>
          </cell>
          <cell r="Y179" t="str">
            <v>0</v>
          </cell>
          <cell r="AA179" t="str">
            <v>0</v>
          </cell>
          <cell r="AD179" t="str">
            <v>0</v>
          </cell>
          <cell r="AF179" t="str">
            <v>0</v>
          </cell>
          <cell r="AI179">
            <v>0</v>
          </cell>
          <cell r="AJ179">
            <v>0</v>
          </cell>
          <cell r="AK179">
            <v>0</v>
          </cell>
          <cell r="AL179">
            <v>0</v>
          </cell>
          <cell r="AM179">
            <v>0</v>
          </cell>
        </row>
        <row r="180">
          <cell r="A180" t="str">
            <v>1.1.4.151</v>
          </cell>
          <cell r="B180" t="str">
            <v>Строительство ВЛ-0,4кВ от КТПН-400кВА ДНТ "Чистые пруды"</v>
          </cell>
          <cell r="C180" t="str">
            <v>С_1.1.4.151</v>
          </cell>
          <cell r="J180" t="str">
            <v>0</v>
          </cell>
          <cell r="L180">
            <v>0</v>
          </cell>
          <cell r="O180" t="str">
            <v>0</v>
          </cell>
          <cell r="Q180" t="str">
            <v>0</v>
          </cell>
          <cell r="T180" t="str">
            <v>0</v>
          </cell>
          <cell r="V180" t="str">
            <v>0</v>
          </cell>
          <cell r="Y180" t="str">
            <v>0</v>
          </cell>
          <cell r="AA180" t="str">
            <v>0</v>
          </cell>
          <cell r="AD180" t="str">
            <v>0</v>
          </cell>
          <cell r="AF180" t="str">
            <v>0</v>
          </cell>
          <cell r="AI180">
            <v>0</v>
          </cell>
          <cell r="AJ180">
            <v>0</v>
          </cell>
          <cell r="AK180">
            <v>0</v>
          </cell>
          <cell r="AL180">
            <v>0</v>
          </cell>
          <cell r="AM180">
            <v>0</v>
          </cell>
        </row>
        <row r="181">
          <cell r="A181" t="str">
            <v>1.1.4.152</v>
          </cell>
          <cell r="B181" t="str">
            <v>Строительство ВЛ-0,4кВ Садоводческое товарищество "Энергетик-2" рабочих и служащих Сургутской ГРЭС-1</v>
          </cell>
          <cell r="C181" t="str">
            <v>С_1.1.4.152</v>
          </cell>
          <cell r="J181" t="str">
            <v>0</v>
          </cell>
          <cell r="L181" t="str">
            <v>0</v>
          </cell>
          <cell r="O181" t="str">
            <v>0</v>
          </cell>
          <cell r="Q181" t="str">
            <v>0</v>
          </cell>
          <cell r="T181" t="str">
            <v>0</v>
          </cell>
          <cell r="V181">
            <v>0</v>
          </cell>
          <cell r="Y181" t="str">
            <v>0</v>
          </cell>
          <cell r="AA181" t="str">
            <v>0</v>
          </cell>
          <cell r="AD181" t="str">
            <v>0</v>
          </cell>
          <cell r="AF181" t="str">
            <v>0</v>
          </cell>
          <cell r="AI181">
            <v>0</v>
          </cell>
          <cell r="AJ181">
            <v>0</v>
          </cell>
          <cell r="AK181">
            <v>0</v>
          </cell>
          <cell r="AL181">
            <v>0</v>
          </cell>
          <cell r="AM181">
            <v>0</v>
          </cell>
        </row>
        <row r="182">
          <cell r="A182" t="str">
            <v>1.1.4.153</v>
          </cell>
          <cell r="B182" t="str">
            <v>Строительство ВЛ-0,4кВ ПСТ  "№30 Дорожник"</v>
          </cell>
          <cell r="C182" t="str">
            <v>С_1.1.4.153</v>
          </cell>
          <cell r="J182" t="str">
            <v>0</v>
          </cell>
          <cell r="L182" t="str">
            <v>0</v>
          </cell>
          <cell r="O182" t="str">
            <v>0</v>
          </cell>
          <cell r="Q182" t="str">
            <v>0</v>
          </cell>
          <cell r="T182" t="str">
            <v>0</v>
          </cell>
          <cell r="V182">
            <v>0</v>
          </cell>
          <cell r="Y182" t="str">
            <v>0</v>
          </cell>
          <cell r="AA182" t="str">
            <v>0</v>
          </cell>
          <cell r="AD182" t="str">
            <v>0</v>
          </cell>
          <cell r="AF182" t="str">
            <v>0</v>
          </cell>
          <cell r="AI182">
            <v>0</v>
          </cell>
          <cell r="AJ182">
            <v>0</v>
          </cell>
          <cell r="AK182">
            <v>0</v>
          </cell>
          <cell r="AL182">
            <v>0</v>
          </cell>
          <cell r="AM182">
            <v>0</v>
          </cell>
        </row>
        <row r="183">
          <cell r="A183" t="str">
            <v>1.1.4.154</v>
          </cell>
          <cell r="B183" t="str">
            <v>Строительство ВЛ-0,4кВ ДНТ  "ДРУЖБА"</v>
          </cell>
          <cell r="C183" t="str">
            <v>С_1.1.4.154</v>
          </cell>
          <cell r="J183" t="str">
            <v>0</v>
          </cell>
          <cell r="L183" t="str">
            <v>0</v>
          </cell>
          <cell r="O183" t="str">
            <v>0</v>
          </cell>
          <cell r="Q183" t="str">
            <v>0</v>
          </cell>
          <cell r="T183" t="str">
            <v>0</v>
          </cell>
          <cell r="V183">
            <v>0</v>
          </cell>
          <cell r="Y183" t="str">
            <v>0</v>
          </cell>
          <cell r="AA183" t="str">
            <v>0</v>
          </cell>
          <cell r="AD183" t="str">
            <v>0</v>
          </cell>
          <cell r="AF183" t="str">
            <v>0</v>
          </cell>
          <cell r="AI183">
            <v>0</v>
          </cell>
          <cell r="AJ183">
            <v>0</v>
          </cell>
          <cell r="AK183">
            <v>0</v>
          </cell>
          <cell r="AL183">
            <v>0</v>
          </cell>
          <cell r="AM183">
            <v>0</v>
          </cell>
        </row>
        <row r="184">
          <cell r="A184" t="str">
            <v>1.1.4.155</v>
          </cell>
          <cell r="B184" t="str">
            <v>Строительство ВЛ-0,4кВ ПКС "Крылья Сургута",</v>
          </cell>
          <cell r="C184" t="str">
            <v>С_1.1.4.155</v>
          </cell>
          <cell r="J184" t="str">
            <v>0</v>
          </cell>
          <cell r="L184" t="str">
            <v>0</v>
          </cell>
          <cell r="O184" t="str">
            <v>0</v>
          </cell>
          <cell r="Q184" t="str">
            <v>0</v>
          </cell>
          <cell r="T184" t="str">
            <v>0</v>
          </cell>
          <cell r="V184">
            <v>0</v>
          </cell>
          <cell r="Y184" t="str">
            <v>0</v>
          </cell>
          <cell r="AA184" t="str">
            <v>0</v>
          </cell>
          <cell r="AD184" t="str">
            <v>0</v>
          </cell>
          <cell r="AF184" t="str">
            <v>0</v>
          </cell>
          <cell r="AI184">
            <v>0</v>
          </cell>
          <cell r="AJ184">
            <v>0</v>
          </cell>
          <cell r="AK184">
            <v>0</v>
          </cell>
          <cell r="AL184">
            <v>0</v>
          </cell>
          <cell r="AM184">
            <v>0</v>
          </cell>
        </row>
        <row r="185">
          <cell r="A185" t="str">
            <v>1.1.4.156</v>
          </cell>
          <cell r="B185" t="str">
            <v>Строительство ВЛ-0,4кВ СТ № 52 "Лесное"</v>
          </cell>
          <cell r="C185" t="str">
            <v>С_1.1.4.156</v>
          </cell>
          <cell r="J185" t="str">
            <v>0</v>
          </cell>
          <cell r="L185" t="str">
            <v>0</v>
          </cell>
          <cell r="O185" t="str">
            <v>0</v>
          </cell>
          <cell r="Q185" t="str">
            <v>0</v>
          </cell>
          <cell r="T185" t="str">
            <v>0</v>
          </cell>
          <cell r="V185">
            <v>0</v>
          </cell>
          <cell r="Y185" t="str">
            <v>0</v>
          </cell>
          <cell r="AA185" t="str">
            <v>0</v>
          </cell>
          <cell r="AD185" t="str">
            <v>0</v>
          </cell>
          <cell r="AF185" t="str">
            <v>0</v>
          </cell>
          <cell r="AI185">
            <v>0</v>
          </cell>
          <cell r="AJ185">
            <v>0</v>
          </cell>
          <cell r="AK185">
            <v>0</v>
          </cell>
          <cell r="AL185">
            <v>0</v>
          </cell>
          <cell r="AM185">
            <v>0</v>
          </cell>
        </row>
        <row r="186">
          <cell r="A186" t="str">
            <v>1.1.4.157</v>
          </cell>
          <cell r="B186" t="str">
            <v>Строительство ВЛ-0,4кВ СНТ  "Чистые пруды"</v>
          </cell>
          <cell r="C186" t="str">
            <v>С_1.1.4.157</v>
          </cell>
          <cell r="J186" t="str">
            <v>0</v>
          </cell>
          <cell r="L186">
            <v>0</v>
          </cell>
          <cell r="O186" t="str">
            <v>0</v>
          </cell>
          <cell r="Q186" t="str">
            <v>0</v>
          </cell>
          <cell r="T186" t="str">
            <v>0</v>
          </cell>
          <cell r="V186" t="str">
            <v>0</v>
          </cell>
          <cell r="Y186" t="str">
            <v>0</v>
          </cell>
          <cell r="AA186" t="str">
            <v>0</v>
          </cell>
          <cell r="AD186" t="str">
            <v>0</v>
          </cell>
          <cell r="AF186" t="str">
            <v>0</v>
          </cell>
          <cell r="AI186">
            <v>0</v>
          </cell>
          <cell r="AJ186">
            <v>0</v>
          </cell>
          <cell r="AK186">
            <v>0</v>
          </cell>
          <cell r="AL186">
            <v>0</v>
          </cell>
          <cell r="AM186">
            <v>0</v>
          </cell>
        </row>
        <row r="187">
          <cell r="A187" t="str">
            <v>1.1.4.158</v>
          </cell>
          <cell r="B187" t="str">
            <v>Строительство ВЛ-0,4кВ ПССК "Чернореченский"</v>
          </cell>
          <cell r="C187" t="str">
            <v>С_1.1.4.158</v>
          </cell>
          <cell r="J187" t="str">
            <v>0</v>
          </cell>
          <cell r="L187">
            <v>0</v>
          </cell>
          <cell r="O187" t="str">
            <v>0</v>
          </cell>
          <cell r="Q187" t="str">
            <v>0</v>
          </cell>
          <cell r="T187" t="str">
            <v>0</v>
          </cell>
          <cell r="V187" t="str">
            <v>0</v>
          </cell>
          <cell r="Y187" t="str">
            <v>0</v>
          </cell>
          <cell r="AA187" t="str">
            <v>0</v>
          </cell>
          <cell r="AD187" t="str">
            <v>0</v>
          </cell>
          <cell r="AF187" t="str">
            <v>0</v>
          </cell>
          <cell r="AI187">
            <v>0</v>
          </cell>
          <cell r="AJ187">
            <v>0</v>
          </cell>
          <cell r="AK187">
            <v>0</v>
          </cell>
          <cell r="AL187">
            <v>0</v>
          </cell>
          <cell r="AM187">
            <v>0</v>
          </cell>
        </row>
        <row r="188">
          <cell r="A188" t="str">
            <v>1.1.4.159</v>
          </cell>
          <cell r="B188" t="str">
            <v>Строительство ВЛ-0,4кВ ПСДСК    "ПОДВОДНИК"</v>
          </cell>
          <cell r="C188" t="str">
            <v>С_1.1.4.159</v>
          </cell>
          <cell r="J188" t="str">
            <v>0</v>
          </cell>
          <cell r="L188" t="str">
            <v>0</v>
          </cell>
          <cell r="O188" t="str">
            <v>0</v>
          </cell>
          <cell r="Q188" t="str">
            <v>0</v>
          </cell>
          <cell r="T188" t="str">
            <v>0</v>
          </cell>
          <cell r="V188" t="str">
            <v>0</v>
          </cell>
          <cell r="Y188" t="str">
            <v>0</v>
          </cell>
          <cell r="AA188" t="str">
            <v>0</v>
          </cell>
          <cell r="AD188" t="str">
            <v>0</v>
          </cell>
          <cell r="AF188">
            <v>0</v>
          </cell>
          <cell r="AI188">
            <v>0</v>
          </cell>
          <cell r="AJ188">
            <v>0</v>
          </cell>
          <cell r="AK188">
            <v>0</v>
          </cell>
          <cell r="AL188">
            <v>0</v>
          </cell>
          <cell r="AM188">
            <v>0</v>
          </cell>
        </row>
        <row r="189">
          <cell r="A189" t="str">
            <v>1.1.4.160</v>
          </cell>
          <cell r="B189" t="str">
            <v>Строительство ВЛ-0,4кВ СОПК "Родничок" № 61</v>
          </cell>
          <cell r="C189" t="str">
            <v>С_1.1.4.160</v>
          </cell>
          <cell r="J189" t="str">
            <v>0</v>
          </cell>
          <cell r="L189" t="str">
            <v>0</v>
          </cell>
          <cell r="O189" t="str">
            <v>0</v>
          </cell>
          <cell r="Q189" t="str">
            <v>0</v>
          </cell>
          <cell r="T189" t="str">
            <v>0</v>
          </cell>
          <cell r="V189" t="str">
            <v>0</v>
          </cell>
          <cell r="Y189" t="str">
            <v>0</v>
          </cell>
          <cell r="AA189" t="str">
            <v>0</v>
          </cell>
          <cell r="AD189" t="str">
            <v>0</v>
          </cell>
          <cell r="AF189">
            <v>0</v>
          </cell>
          <cell r="AI189">
            <v>0</v>
          </cell>
          <cell r="AJ189">
            <v>0</v>
          </cell>
          <cell r="AK189">
            <v>0</v>
          </cell>
          <cell r="AL189">
            <v>0</v>
          </cell>
          <cell r="AM189">
            <v>0</v>
          </cell>
        </row>
        <row r="190">
          <cell r="A190" t="str">
            <v>1.1.4.161</v>
          </cell>
          <cell r="B190" t="str">
            <v>Строительство ВЛ-0,4кВ СНТ "Газовик"</v>
          </cell>
          <cell r="C190" t="str">
            <v>С_1.1.4.161</v>
          </cell>
          <cell r="J190" t="str">
            <v>0</v>
          </cell>
          <cell r="L190" t="str">
            <v>0</v>
          </cell>
          <cell r="O190" t="str">
            <v>0</v>
          </cell>
          <cell r="Q190" t="str">
            <v>0</v>
          </cell>
          <cell r="T190" t="str">
            <v>0</v>
          </cell>
          <cell r="V190" t="str">
            <v>0</v>
          </cell>
          <cell r="Y190" t="str">
            <v>0</v>
          </cell>
          <cell r="AA190" t="str">
            <v>0</v>
          </cell>
          <cell r="AD190" t="str">
            <v>0</v>
          </cell>
          <cell r="AF190">
            <v>0</v>
          </cell>
          <cell r="AI190">
            <v>0</v>
          </cell>
          <cell r="AJ190">
            <v>0</v>
          </cell>
          <cell r="AK190">
            <v>0</v>
          </cell>
          <cell r="AL190">
            <v>0</v>
          </cell>
          <cell r="AM190">
            <v>0</v>
          </cell>
        </row>
        <row r="191">
          <cell r="A191" t="str">
            <v>1.1.4.162</v>
          </cell>
          <cell r="B191" t="str">
            <v>Строительство ВЛ-0,4кВ СТ  № 13 "МАЙ"</v>
          </cell>
          <cell r="C191" t="str">
            <v>С_1.1.4.162</v>
          </cell>
          <cell r="J191" t="str">
            <v>0</v>
          </cell>
          <cell r="L191" t="str">
            <v>0</v>
          </cell>
          <cell r="O191" t="str">
            <v>0</v>
          </cell>
          <cell r="Q191" t="str">
            <v>0</v>
          </cell>
          <cell r="T191" t="str">
            <v>0</v>
          </cell>
          <cell r="V191" t="str">
            <v>0</v>
          </cell>
          <cell r="Y191" t="str">
            <v>0</v>
          </cell>
          <cell r="AA191" t="str">
            <v>0</v>
          </cell>
          <cell r="AD191" t="str">
            <v>0</v>
          </cell>
          <cell r="AF191">
            <v>0</v>
          </cell>
          <cell r="AI191">
            <v>0</v>
          </cell>
          <cell r="AJ191">
            <v>0</v>
          </cell>
          <cell r="AK191">
            <v>0</v>
          </cell>
          <cell r="AL191">
            <v>0</v>
          </cell>
          <cell r="AM191">
            <v>0</v>
          </cell>
        </row>
        <row r="192">
          <cell r="A192" t="str">
            <v>1.1.4.163</v>
          </cell>
          <cell r="B192" t="str">
            <v>Строительство ВЛ-0,4кВ ПДК "Крылья Сургута"-2</v>
          </cell>
          <cell r="C192" t="str">
            <v>С_1.1.4.163</v>
          </cell>
          <cell r="J192" t="str">
            <v>0</v>
          </cell>
          <cell r="L192" t="str">
            <v>0</v>
          </cell>
          <cell r="O192" t="str">
            <v>0</v>
          </cell>
          <cell r="Q192" t="str">
            <v>0</v>
          </cell>
          <cell r="T192" t="str">
            <v>0</v>
          </cell>
          <cell r="V192" t="str">
            <v>0</v>
          </cell>
          <cell r="Y192" t="str">
            <v>0</v>
          </cell>
          <cell r="AA192" t="str">
            <v>0</v>
          </cell>
          <cell r="AD192" t="str">
            <v>0</v>
          </cell>
          <cell r="AF192">
            <v>0</v>
          </cell>
          <cell r="AI192">
            <v>0</v>
          </cell>
          <cell r="AJ192">
            <v>0</v>
          </cell>
          <cell r="AK192">
            <v>0</v>
          </cell>
          <cell r="AL192">
            <v>0</v>
          </cell>
          <cell r="AM192">
            <v>0</v>
          </cell>
        </row>
        <row r="193">
          <cell r="A193" t="str">
            <v>1.1.4.164</v>
          </cell>
          <cell r="B193" t="str">
            <v>Строительство ВЛ-0,4кВ ПДК "Крылья Сургута - Кафт"</v>
          </cell>
          <cell r="C193" t="str">
            <v>С_1.1.4.164</v>
          </cell>
          <cell r="J193" t="str">
            <v>0</v>
          </cell>
          <cell r="L193" t="str">
            <v>0</v>
          </cell>
          <cell r="O193" t="str">
            <v>0</v>
          </cell>
          <cell r="Q193">
            <v>0</v>
          </cell>
          <cell r="T193" t="str">
            <v>0</v>
          </cell>
          <cell r="V193" t="str">
            <v>0</v>
          </cell>
          <cell r="Y193" t="str">
            <v>0</v>
          </cell>
          <cell r="AA193" t="str">
            <v>0</v>
          </cell>
          <cell r="AD193" t="str">
            <v>0</v>
          </cell>
          <cell r="AF193" t="str">
            <v>0</v>
          </cell>
          <cell r="AI193">
            <v>0</v>
          </cell>
          <cell r="AJ193">
            <v>0</v>
          </cell>
          <cell r="AK193">
            <v>0</v>
          </cell>
          <cell r="AL193">
            <v>0</v>
          </cell>
          <cell r="AM193">
            <v>0</v>
          </cell>
        </row>
        <row r="194">
          <cell r="A194" t="str">
            <v>1.1.4.165</v>
          </cell>
          <cell r="B194" t="str">
            <v>Строительство ВЛ-0,4кВ ДНТ "Тихий Бор"</v>
          </cell>
          <cell r="C194" t="str">
            <v>С_1.1.4.165</v>
          </cell>
          <cell r="J194" t="str">
            <v>0</v>
          </cell>
          <cell r="L194" t="str">
            <v>0</v>
          </cell>
          <cell r="O194" t="str">
            <v>0</v>
          </cell>
          <cell r="Q194">
            <v>0</v>
          </cell>
          <cell r="T194" t="str">
            <v>0</v>
          </cell>
          <cell r="V194" t="str">
            <v>0</v>
          </cell>
          <cell r="Y194" t="str">
            <v>0</v>
          </cell>
          <cell r="AA194" t="str">
            <v>0</v>
          </cell>
          <cell r="AD194" t="str">
            <v>0</v>
          </cell>
          <cell r="AF194" t="str">
            <v>0</v>
          </cell>
          <cell r="AI194">
            <v>0</v>
          </cell>
          <cell r="AJ194">
            <v>0</v>
          </cell>
          <cell r="AK194">
            <v>0</v>
          </cell>
          <cell r="AL194">
            <v>0</v>
          </cell>
          <cell r="AM194">
            <v>0</v>
          </cell>
        </row>
        <row r="195">
          <cell r="A195" t="str">
            <v>1.1.4.166</v>
          </cell>
          <cell r="B195" t="str">
            <v>Строительство ВЛ-0,4кВ ДПК "Жемчужина"</v>
          </cell>
          <cell r="C195" t="str">
            <v>С_1.1.4.166</v>
          </cell>
          <cell r="J195" t="str">
            <v>0</v>
          </cell>
          <cell r="L195" t="str">
            <v>0</v>
          </cell>
          <cell r="O195" t="str">
            <v>0</v>
          </cell>
          <cell r="Q195">
            <v>0</v>
          </cell>
          <cell r="T195" t="str">
            <v>0</v>
          </cell>
          <cell r="V195" t="str">
            <v>0</v>
          </cell>
          <cell r="Y195" t="str">
            <v>0</v>
          </cell>
          <cell r="AA195" t="str">
            <v>0</v>
          </cell>
          <cell r="AD195" t="str">
            <v>0</v>
          </cell>
          <cell r="AF195" t="str">
            <v>0</v>
          </cell>
          <cell r="AI195">
            <v>0</v>
          </cell>
          <cell r="AJ195">
            <v>0</v>
          </cell>
          <cell r="AK195">
            <v>0</v>
          </cell>
          <cell r="AL195">
            <v>0</v>
          </cell>
          <cell r="AM195">
            <v>0</v>
          </cell>
        </row>
        <row r="196">
          <cell r="A196" t="str">
            <v>1.1.4.167</v>
          </cell>
          <cell r="B196" t="str">
            <v>Строительство ВЛ-0,4кВ ПСК Искра</v>
          </cell>
          <cell r="C196" t="str">
            <v>С_1.1.4.167</v>
          </cell>
          <cell r="J196" t="str">
            <v>0</v>
          </cell>
          <cell r="L196" t="str">
            <v>0</v>
          </cell>
          <cell r="O196" t="str">
            <v>0</v>
          </cell>
          <cell r="Q196">
            <v>0</v>
          </cell>
          <cell r="T196" t="str">
            <v>0</v>
          </cell>
          <cell r="V196" t="str">
            <v>0</v>
          </cell>
          <cell r="Y196" t="str">
            <v>0</v>
          </cell>
          <cell r="AA196" t="str">
            <v>0</v>
          </cell>
          <cell r="AD196" t="str">
            <v>0</v>
          </cell>
          <cell r="AF196" t="str">
            <v>0</v>
          </cell>
          <cell r="AI196">
            <v>0</v>
          </cell>
          <cell r="AJ196">
            <v>0</v>
          </cell>
          <cell r="AK196">
            <v>0</v>
          </cell>
          <cell r="AL196">
            <v>0</v>
          </cell>
          <cell r="AM196">
            <v>0</v>
          </cell>
        </row>
        <row r="197">
          <cell r="A197" t="str">
            <v>1.1.4.168</v>
          </cell>
          <cell r="B197" t="str">
            <v>Строительство ВЛ-0,4кВ ПК Садовое товарищество № 7</v>
          </cell>
          <cell r="C197" t="str">
            <v>С_1.1.4.168</v>
          </cell>
          <cell r="J197" t="str">
            <v>0</v>
          </cell>
          <cell r="L197" t="str">
            <v>0</v>
          </cell>
          <cell r="O197" t="str">
            <v>0</v>
          </cell>
          <cell r="Q197">
            <v>0</v>
          </cell>
          <cell r="T197" t="str">
            <v>0</v>
          </cell>
          <cell r="V197" t="str">
            <v>0</v>
          </cell>
          <cell r="Y197" t="str">
            <v>0</v>
          </cell>
          <cell r="AA197" t="str">
            <v>0</v>
          </cell>
          <cell r="AD197" t="str">
            <v>0</v>
          </cell>
          <cell r="AF197" t="str">
            <v>0</v>
          </cell>
          <cell r="AI197">
            <v>0</v>
          </cell>
          <cell r="AJ197">
            <v>0</v>
          </cell>
          <cell r="AK197">
            <v>0</v>
          </cell>
          <cell r="AL197">
            <v>0</v>
          </cell>
          <cell r="AM197">
            <v>0</v>
          </cell>
        </row>
        <row r="198">
          <cell r="A198" t="str">
            <v>1.1.4.169</v>
          </cell>
          <cell r="B198" t="str">
            <v>Строительство ВЛ-0,4кВ ПСК № 71 Зеленое</v>
          </cell>
          <cell r="C198" t="str">
            <v>С_1.1.4.169</v>
          </cell>
          <cell r="J198" t="str">
            <v>0</v>
          </cell>
          <cell r="L198" t="str">
            <v>0</v>
          </cell>
          <cell r="O198" t="str">
            <v>0</v>
          </cell>
          <cell r="Q198">
            <v>0</v>
          </cell>
          <cell r="T198" t="str">
            <v>0</v>
          </cell>
          <cell r="V198" t="str">
            <v>0</v>
          </cell>
          <cell r="Y198" t="str">
            <v>0</v>
          </cell>
          <cell r="AA198" t="str">
            <v>0</v>
          </cell>
          <cell r="AD198" t="str">
            <v>0</v>
          </cell>
          <cell r="AF198" t="str">
            <v>0</v>
          </cell>
          <cell r="AI198">
            <v>0</v>
          </cell>
          <cell r="AJ198">
            <v>0</v>
          </cell>
          <cell r="AK198">
            <v>0</v>
          </cell>
          <cell r="AL198">
            <v>0</v>
          </cell>
          <cell r="AM198">
            <v>0</v>
          </cell>
        </row>
        <row r="199">
          <cell r="A199" t="str">
            <v>1.1.4.170</v>
          </cell>
          <cell r="B199" t="str">
            <v>Строительство ВЛ-0,4кВ ПДК Сосновый бор</v>
          </cell>
          <cell r="C199" t="str">
            <v>С_1.1.4.170</v>
          </cell>
          <cell r="J199" t="str">
            <v>0</v>
          </cell>
          <cell r="L199" t="str">
            <v>0</v>
          </cell>
          <cell r="O199" t="str">
            <v>0</v>
          </cell>
          <cell r="Q199">
            <v>0</v>
          </cell>
          <cell r="T199" t="str">
            <v>0</v>
          </cell>
          <cell r="V199" t="str">
            <v>0</v>
          </cell>
          <cell r="Y199" t="str">
            <v>0</v>
          </cell>
          <cell r="AA199" t="str">
            <v>0</v>
          </cell>
          <cell r="AD199" t="str">
            <v>0</v>
          </cell>
          <cell r="AF199" t="str">
            <v>0</v>
          </cell>
          <cell r="AI199">
            <v>0</v>
          </cell>
          <cell r="AJ199">
            <v>0</v>
          </cell>
          <cell r="AK199">
            <v>0</v>
          </cell>
          <cell r="AL199">
            <v>0</v>
          </cell>
          <cell r="AM199">
            <v>0</v>
          </cell>
        </row>
        <row r="200">
          <cell r="A200" t="str">
            <v>1.1.4.171</v>
          </cell>
          <cell r="B200" t="str">
            <v>Строительство ВЛ-0,4кВ ПСК Березовый</v>
          </cell>
          <cell r="C200" t="str">
            <v>С_1.1.4.171</v>
          </cell>
          <cell r="J200" t="str">
            <v>0</v>
          </cell>
          <cell r="L200" t="str">
            <v>0</v>
          </cell>
          <cell r="O200" t="str">
            <v>0</v>
          </cell>
          <cell r="Q200">
            <v>0</v>
          </cell>
          <cell r="T200" t="str">
            <v>0</v>
          </cell>
          <cell r="V200" t="str">
            <v>0</v>
          </cell>
          <cell r="Y200" t="str">
            <v>0</v>
          </cell>
          <cell r="AA200" t="str">
            <v>0</v>
          </cell>
          <cell r="AD200" t="str">
            <v>0</v>
          </cell>
          <cell r="AF200" t="str">
            <v>0</v>
          </cell>
          <cell r="AI200">
            <v>0</v>
          </cell>
          <cell r="AJ200">
            <v>0</v>
          </cell>
          <cell r="AK200">
            <v>0</v>
          </cell>
          <cell r="AL200">
            <v>0</v>
          </cell>
          <cell r="AM200">
            <v>0</v>
          </cell>
        </row>
        <row r="201">
          <cell r="A201" t="str">
            <v>1.1.4.172</v>
          </cell>
          <cell r="B201" t="str">
            <v>Строительство ВЛ-0,4кВ ПСК Пищевик</v>
          </cell>
          <cell r="C201" t="str">
            <v>С_1.1.4.172</v>
          </cell>
          <cell r="J201" t="str">
            <v>0</v>
          </cell>
          <cell r="L201" t="str">
            <v>0</v>
          </cell>
          <cell r="O201" t="str">
            <v>0</v>
          </cell>
          <cell r="Q201">
            <v>0</v>
          </cell>
          <cell r="T201" t="str">
            <v>0</v>
          </cell>
          <cell r="V201" t="str">
            <v>0</v>
          </cell>
          <cell r="Y201" t="str">
            <v>0</v>
          </cell>
          <cell r="AA201" t="str">
            <v>0</v>
          </cell>
          <cell r="AD201" t="str">
            <v>0</v>
          </cell>
          <cell r="AF201" t="str">
            <v>0</v>
          </cell>
          <cell r="AI201">
            <v>0</v>
          </cell>
          <cell r="AJ201">
            <v>0</v>
          </cell>
          <cell r="AK201">
            <v>0</v>
          </cell>
          <cell r="AL201">
            <v>0</v>
          </cell>
          <cell r="AM201">
            <v>0</v>
          </cell>
        </row>
        <row r="202">
          <cell r="A202" t="str">
            <v>1.1.4.173</v>
          </cell>
          <cell r="B202" t="str">
            <v>Строительство ВЛ-0,4кВ ПСК Кедровый</v>
          </cell>
          <cell r="C202" t="str">
            <v>С_1.1.4.173</v>
          </cell>
          <cell r="J202" t="str">
            <v>0</v>
          </cell>
          <cell r="L202" t="str">
            <v>0</v>
          </cell>
          <cell r="O202" t="str">
            <v>0</v>
          </cell>
          <cell r="Q202" t="str">
            <v>0</v>
          </cell>
          <cell r="T202" t="str">
            <v>0</v>
          </cell>
          <cell r="V202">
            <v>0</v>
          </cell>
          <cell r="Y202" t="str">
            <v>0</v>
          </cell>
          <cell r="AA202" t="str">
            <v>0</v>
          </cell>
          <cell r="AD202" t="str">
            <v>0</v>
          </cell>
          <cell r="AF202" t="str">
            <v>0</v>
          </cell>
          <cell r="AI202">
            <v>0</v>
          </cell>
          <cell r="AJ202">
            <v>0</v>
          </cell>
          <cell r="AK202">
            <v>0</v>
          </cell>
          <cell r="AL202">
            <v>0</v>
          </cell>
          <cell r="AM202">
            <v>0</v>
          </cell>
        </row>
        <row r="203">
          <cell r="A203" t="str">
            <v>1.1.4.174</v>
          </cell>
          <cell r="B203" t="str">
            <v>Строительство ВЛ-0,4кВ ПСК Рябиновое</v>
          </cell>
          <cell r="C203" t="str">
            <v>С_1.1.4.174</v>
          </cell>
          <cell r="J203" t="str">
            <v>0</v>
          </cell>
          <cell r="L203" t="str">
            <v>0</v>
          </cell>
          <cell r="O203" t="str">
            <v>0</v>
          </cell>
          <cell r="Q203" t="str">
            <v>0</v>
          </cell>
          <cell r="T203" t="str">
            <v>0</v>
          </cell>
          <cell r="V203">
            <v>0</v>
          </cell>
          <cell r="Y203" t="str">
            <v>0</v>
          </cell>
          <cell r="AA203" t="str">
            <v>0</v>
          </cell>
          <cell r="AD203" t="str">
            <v>0</v>
          </cell>
          <cell r="AF203" t="str">
            <v>0</v>
          </cell>
          <cell r="AI203">
            <v>0</v>
          </cell>
          <cell r="AJ203">
            <v>0</v>
          </cell>
          <cell r="AK203">
            <v>0</v>
          </cell>
          <cell r="AL203">
            <v>0</v>
          </cell>
          <cell r="AM203">
            <v>0</v>
          </cell>
        </row>
        <row r="204">
          <cell r="A204" t="str">
            <v>1.1.4.175</v>
          </cell>
          <cell r="B204" t="str">
            <v>Строительство ВЛ-0,4кВ ПСК Виктория</v>
          </cell>
          <cell r="C204" t="str">
            <v>С_1.1.4.175</v>
          </cell>
          <cell r="J204" t="str">
            <v>0</v>
          </cell>
          <cell r="L204" t="str">
            <v>0</v>
          </cell>
          <cell r="O204" t="str">
            <v>0</v>
          </cell>
          <cell r="Q204" t="str">
            <v>0</v>
          </cell>
          <cell r="T204" t="str">
            <v>0</v>
          </cell>
          <cell r="V204">
            <v>0</v>
          </cell>
          <cell r="Y204" t="str">
            <v>0</v>
          </cell>
          <cell r="AA204" t="str">
            <v>0</v>
          </cell>
          <cell r="AD204" t="str">
            <v>0</v>
          </cell>
          <cell r="AF204" t="str">
            <v>0</v>
          </cell>
          <cell r="AI204">
            <v>0</v>
          </cell>
          <cell r="AJ204">
            <v>0</v>
          </cell>
          <cell r="AK204">
            <v>0</v>
          </cell>
          <cell r="AL204">
            <v>0</v>
          </cell>
          <cell r="AM204">
            <v>0</v>
          </cell>
        </row>
        <row r="205">
          <cell r="A205" t="str">
            <v>1.1.4.176</v>
          </cell>
          <cell r="B205" t="str">
            <v>Строительство ВЛ-0,4кВ СТСН Летние Юрты</v>
          </cell>
          <cell r="C205" t="str">
            <v>С_1.1.4.176</v>
          </cell>
          <cell r="J205" t="str">
            <v>0</v>
          </cell>
          <cell r="L205" t="str">
            <v>0</v>
          </cell>
          <cell r="O205" t="str">
            <v>0</v>
          </cell>
          <cell r="Q205" t="str">
            <v>0</v>
          </cell>
          <cell r="T205" t="str">
            <v>0</v>
          </cell>
          <cell r="V205">
            <v>0</v>
          </cell>
          <cell r="Y205" t="str">
            <v>0</v>
          </cell>
          <cell r="AA205" t="str">
            <v>0</v>
          </cell>
          <cell r="AD205" t="str">
            <v>0</v>
          </cell>
          <cell r="AF205" t="str">
            <v>0</v>
          </cell>
          <cell r="AI205">
            <v>0</v>
          </cell>
          <cell r="AJ205">
            <v>0</v>
          </cell>
          <cell r="AK205">
            <v>0</v>
          </cell>
          <cell r="AL205">
            <v>0</v>
          </cell>
          <cell r="AM205">
            <v>0</v>
          </cell>
        </row>
        <row r="206">
          <cell r="A206" t="str">
            <v>1.1.4.177</v>
          </cell>
          <cell r="B206" t="str">
            <v>Строительство ВЛ-0,4кВ СТ Ягодное</v>
          </cell>
          <cell r="C206" t="str">
            <v>С_1.1.4.177</v>
          </cell>
          <cell r="J206" t="str">
            <v>0</v>
          </cell>
          <cell r="L206" t="str">
            <v>0</v>
          </cell>
          <cell r="O206" t="str">
            <v>0</v>
          </cell>
          <cell r="Q206">
            <v>0</v>
          </cell>
          <cell r="T206" t="str">
            <v>0</v>
          </cell>
          <cell r="V206" t="str">
            <v>0</v>
          </cell>
          <cell r="Y206" t="str">
            <v>0</v>
          </cell>
          <cell r="AA206" t="str">
            <v>0</v>
          </cell>
          <cell r="AD206" t="str">
            <v>0</v>
          </cell>
          <cell r="AF206" t="str">
            <v>0</v>
          </cell>
          <cell r="AI206">
            <v>0</v>
          </cell>
          <cell r="AJ206">
            <v>0</v>
          </cell>
          <cell r="AK206">
            <v>0</v>
          </cell>
          <cell r="AL206">
            <v>0</v>
          </cell>
          <cell r="AM206">
            <v>0</v>
          </cell>
        </row>
        <row r="207">
          <cell r="A207" t="str">
            <v>1.1.4.178</v>
          </cell>
          <cell r="B207" t="str">
            <v>Строительство ВЛ-0,4кВ СТ Сириус</v>
          </cell>
          <cell r="C207" t="str">
            <v>С_1.1.4.178</v>
          </cell>
          <cell r="J207" t="str">
            <v>0</v>
          </cell>
          <cell r="L207" t="str">
            <v>0</v>
          </cell>
          <cell r="O207" t="str">
            <v>0</v>
          </cell>
          <cell r="Q207">
            <v>0</v>
          </cell>
          <cell r="T207" t="str">
            <v>0</v>
          </cell>
          <cell r="V207" t="str">
            <v>0</v>
          </cell>
          <cell r="Y207" t="str">
            <v>0</v>
          </cell>
          <cell r="AA207" t="str">
            <v>0</v>
          </cell>
          <cell r="AD207" t="str">
            <v>0</v>
          </cell>
          <cell r="AF207" t="str">
            <v>0</v>
          </cell>
          <cell r="AI207">
            <v>0</v>
          </cell>
          <cell r="AJ207">
            <v>0</v>
          </cell>
          <cell r="AK207">
            <v>0</v>
          </cell>
          <cell r="AL207">
            <v>0</v>
          </cell>
          <cell r="AM207">
            <v>0</v>
          </cell>
        </row>
        <row r="208">
          <cell r="A208" t="str">
            <v>1.1.4.179</v>
          </cell>
          <cell r="B208" t="str">
            <v>Строительство ВЛ-0,4кВ СТ Берендей</v>
          </cell>
          <cell r="C208" t="str">
            <v>С_1.1.4.179</v>
          </cell>
          <cell r="J208" t="str">
            <v>0</v>
          </cell>
          <cell r="L208" t="str">
            <v>0</v>
          </cell>
          <cell r="O208" t="str">
            <v>0</v>
          </cell>
          <cell r="Q208">
            <v>0</v>
          </cell>
          <cell r="T208" t="str">
            <v>0</v>
          </cell>
          <cell r="V208" t="str">
            <v>0</v>
          </cell>
          <cell r="Y208" t="str">
            <v>0</v>
          </cell>
          <cell r="AA208" t="str">
            <v>0</v>
          </cell>
          <cell r="AD208" t="str">
            <v>0</v>
          </cell>
          <cell r="AF208" t="str">
            <v>0</v>
          </cell>
          <cell r="AI208">
            <v>0</v>
          </cell>
          <cell r="AJ208">
            <v>0</v>
          </cell>
          <cell r="AK208">
            <v>0</v>
          </cell>
          <cell r="AL208">
            <v>0</v>
          </cell>
          <cell r="AM208">
            <v>0</v>
          </cell>
        </row>
        <row r="209">
          <cell r="A209" t="str">
            <v>1.1.4.180</v>
          </cell>
          <cell r="B209" t="str">
            <v>Строительство ВЛ-0,4кВ СТ Тюльпан</v>
          </cell>
          <cell r="C209" t="str">
            <v>С_1.1.4.180</v>
          </cell>
          <cell r="J209" t="str">
            <v>0</v>
          </cell>
          <cell r="L209" t="str">
            <v>0</v>
          </cell>
          <cell r="O209" t="str">
            <v>0</v>
          </cell>
          <cell r="Q209">
            <v>0</v>
          </cell>
          <cell r="T209" t="str">
            <v>0</v>
          </cell>
          <cell r="V209" t="str">
            <v>0</v>
          </cell>
          <cell r="Y209" t="str">
            <v>0</v>
          </cell>
          <cell r="AA209" t="str">
            <v>0</v>
          </cell>
          <cell r="AD209" t="str">
            <v>0</v>
          </cell>
          <cell r="AF209" t="str">
            <v>0</v>
          </cell>
          <cell r="AI209">
            <v>0</v>
          </cell>
          <cell r="AJ209">
            <v>0</v>
          </cell>
          <cell r="AK209">
            <v>0</v>
          </cell>
          <cell r="AL209">
            <v>0</v>
          </cell>
          <cell r="AM209">
            <v>0</v>
          </cell>
        </row>
        <row r="210">
          <cell r="A210" t="str">
            <v>1.1.4.181</v>
          </cell>
          <cell r="B210" t="str">
            <v>Строительство ВЛ-0,4кВ СОТ Энергостроитель</v>
          </cell>
          <cell r="C210" t="str">
            <v>С_1.1.4.181</v>
          </cell>
          <cell r="J210" t="str">
            <v>0</v>
          </cell>
          <cell r="L210" t="str">
            <v>0</v>
          </cell>
          <cell r="O210" t="str">
            <v>0</v>
          </cell>
          <cell r="Q210">
            <v>0</v>
          </cell>
          <cell r="T210" t="str">
            <v>0</v>
          </cell>
          <cell r="V210" t="str">
            <v>0</v>
          </cell>
          <cell r="Y210" t="str">
            <v>0</v>
          </cell>
          <cell r="AA210" t="str">
            <v>0</v>
          </cell>
          <cell r="AD210" t="str">
            <v>0</v>
          </cell>
          <cell r="AF210" t="str">
            <v>0</v>
          </cell>
          <cell r="AI210">
            <v>0</v>
          </cell>
          <cell r="AJ210">
            <v>0</v>
          </cell>
          <cell r="AK210">
            <v>0</v>
          </cell>
          <cell r="AL210">
            <v>0</v>
          </cell>
          <cell r="AM210">
            <v>0</v>
          </cell>
        </row>
        <row r="211">
          <cell r="A211" t="str">
            <v>1.1.4.182</v>
          </cell>
          <cell r="B211" t="str">
            <v>Строительство ВЛ-0,4кВ СОТ Прибрежный</v>
          </cell>
          <cell r="C211" t="str">
            <v>С_1.1.4.182</v>
          </cell>
          <cell r="J211" t="str">
            <v>0</v>
          </cell>
          <cell r="L211" t="str">
            <v>0</v>
          </cell>
          <cell r="O211" t="str">
            <v>0</v>
          </cell>
          <cell r="Q211">
            <v>0</v>
          </cell>
          <cell r="T211" t="str">
            <v>0</v>
          </cell>
          <cell r="V211" t="str">
            <v>0</v>
          </cell>
          <cell r="Y211" t="str">
            <v>0</v>
          </cell>
          <cell r="AA211" t="str">
            <v>0</v>
          </cell>
          <cell r="AD211" t="str">
            <v>0</v>
          </cell>
          <cell r="AF211" t="str">
            <v>0</v>
          </cell>
          <cell r="AI211">
            <v>0</v>
          </cell>
          <cell r="AJ211">
            <v>0</v>
          </cell>
          <cell r="AK211">
            <v>0</v>
          </cell>
          <cell r="AL211">
            <v>0</v>
          </cell>
          <cell r="AM211">
            <v>0</v>
          </cell>
        </row>
        <row r="212">
          <cell r="A212" t="str">
            <v>1.1.4.183</v>
          </cell>
          <cell r="B212" t="str">
            <v>Строительство ВЛ-0,4кВ СОТ Прибрежный-2</v>
          </cell>
          <cell r="C212" t="str">
            <v>С_1.1.4.183</v>
          </cell>
          <cell r="J212" t="str">
            <v>0</v>
          </cell>
          <cell r="L212" t="str">
            <v>0</v>
          </cell>
          <cell r="O212" t="str">
            <v>0</v>
          </cell>
          <cell r="Q212">
            <v>0</v>
          </cell>
          <cell r="T212" t="str">
            <v>0</v>
          </cell>
          <cell r="V212" t="str">
            <v>0</v>
          </cell>
          <cell r="Y212" t="str">
            <v>0</v>
          </cell>
          <cell r="AA212" t="str">
            <v>0</v>
          </cell>
          <cell r="AD212" t="str">
            <v>0</v>
          </cell>
          <cell r="AF212" t="str">
            <v>0</v>
          </cell>
          <cell r="AI212">
            <v>0</v>
          </cell>
          <cell r="AJ212">
            <v>0</v>
          </cell>
          <cell r="AK212">
            <v>0</v>
          </cell>
          <cell r="AL212">
            <v>0</v>
          </cell>
          <cell r="AM212">
            <v>0</v>
          </cell>
        </row>
        <row r="213">
          <cell r="A213" t="str">
            <v>1.1.4.184</v>
          </cell>
          <cell r="B213" t="str">
            <v>Строительство ВЛ-0,4кВ СОТ Прибрежный-3</v>
          </cell>
          <cell r="C213" t="str">
            <v>С_1.1.4.184</v>
          </cell>
          <cell r="J213" t="str">
            <v>0</v>
          </cell>
          <cell r="L213" t="str">
            <v>0</v>
          </cell>
          <cell r="O213" t="str">
            <v>0</v>
          </cell>
          <cell r="Q213" t="str">
            <v>0</v>
          </cell>
          <cell r="T213" t="str">
            <v>0</v>
          </cell>
          <cell r="V213" t="str">
            <v>0</v>
          </cell>
          <cell r="Y213" t="str">
            <v>0</v>
          </cell>
          <cell r="AA213" t="str">
            <v>0</v>
          </cell>
          <cell r="AD213" t="str">
            <v>0</v>
          </cell>
          <cell r="AF213">
            <v>0</v>
          </cell>
          <cell r="AI213">
            <v>0</v>
          </cell>
          <cell r="AJ213">
            <v>0</v>
          </cell>
          <cell r="AK213">
            <v>0</v>
          </cell>
          <cell r="AL213">
            <v>0</v>
          </cell>
          <cell r="AM213">
            <v>0</v>
          </cell>
        </row>
        <row r="214">
          <cell r="A214" t="str">
            <v>1.1.4.185</v>
          </cell>
          <cell r="B214" t="str">
            <v>Строительство ВЛ-0,4кВ СТ Полимер</v>
          </cell>
          <cell r="C214" t="str">
            <v>С_1.1.4.185</v>
          </cell>
          <cell r="J214" t="str">
            <v>0</v>
          </cell>
          <cell r="L214" t="str">
            <v>0</v>
          </cell>
          <cell r="O214" t="str">
            <v>0</v>
          </cell>
          <cell r="Q214" t="str">
            <v>0</v>
          </cell>
          <cell r="T214" t="str">
            <v>0</v>
          </cell>
          <cell r="V214" t="str">
            <v>0</v>
          </cell>
          <cell r="Y214" t="str">
            <v>0</v>
          </cell>
          <cell r="AA214" t="str">
            <v>0</v>
          </cell>
          <cell r="AD214" t="str">
            <v>0</v>
          </cell>
          <cell r="AF214">
            <v>0</v>
          </cell>
          <cell r="AI214">
            <v>0</v>
          </cell>
          <cell r="AJ214">
            <v>0</v>
          </cell>
          <cell r="AK214">
            <v>0</v>
          </cell>
          <cell r="AL214">
            <v>0</v>
          </cell>
          <cell r="AM214">
            <v>0</v>
          </cell>
        </row>
        <row r="215">
          <cell r="A215" t="str">
            <v>1.1.4.186</v>
          </cell>
          <cell r="B215" t="str">
            <v>Строительство ВЛ-0,4кВ СОТ Заречный</v>
          </cell>
          <cell r="C215" t="str">
            <v>С_1.1.4.186</v>
          </cell>
          <cell r="J215" t="str">
            <v>0</v>
          </cell>
          <cell r="L215" t="str">
            <v>0</v>
          </cell>
          <cell r="O215" t="str">
            <v>0</v>
          </cell>
          <cell r="Q215" t="str">
            <v>0</v>
          </cell>
          <cell r="T215" t="str">
            <v>0</v>
          </cell>
          <cell r="V215" t="str">
            <v>0</v>
          </cell>
          <cell r="Y215" t="str">
            <v>0</v>
          </cell>
          <cell r="AA215">
            <v>0</v>
          </cell>
          <cell r="AD215" t="str">
            <v>0</v>
          </cell>
          <cell r="AF215" t="str">
            <v>0</v>
          </cell>
          <cell r="AI215">
            <v>0</v>
          </cell>
          <cell r="AJ215">
            <v>0</v>
          </cell>
          <cell r="AK215">
            <v>0</v>
          </cell>
          <cell r="AL215">
            <v>0</v>
          </cell>
          <cell r="AM215">
            <v>0</v>
          </cell>
        </row>
        <row r="216">
          <cell r="A216" t="str">
            <v>1.1.4.187</v>
          </cell>
          <cell r="B216" t="str">
            <v>Строительство ВЛ-0,4кВ СОТ Север</v>
          </cell>
          <cell r="C216" t="str">
            <v>С_1.1.4.187</v>
          </cell>
          <cell r="J216" t="str">
            <v>0</v>
          </cell>
          <cell r="L216" t="str">
            <v>0</v>
          </cell>
          <cell r="O216" t="str">
            <v>0</v>
          </cell>
          <cell r="Q216" t="str">
            <v>0</v>
          </cell>
          <cell r="T216" t="str">
            <v>0</v>
          </cell>
          <cell r="V216" t="str">
            <v>0</v>
          </cell>
          <cell r="Y216" t="str">
            <v>0</v>
          </cell>
          <cell r="AA216">
            <v>0</v>
          </cell>
          <cell r="AD216" t="str">
            <v>0</v>
          </cell>
          <cell r="AF216" t="str">
            <v>0</v>
          </cell>
          <cell r="AI216">
            <v>0</v>
          </cell>
          <cell r="AJ216">
            <v>0</v>
          </cell>
          <cell r="AK216">
            <v>0</v>
          </cell>
          <cell r="AL216">
            <v>0</v>
          </cell>
          <cell r="AM216">
            <v>0</v>
          </cell>
        </row>
        <row r="217">
          <cell r="A217" t="str">
            <v>1.1.4.188</v>
          </cell>
          <cell r="B217" t="str">
            <v>Строительство ВЛ-0,4кВ СОТ Север-1</v>
          </cell>
          <cell r="C217" t="str">
            <v>С_1.1.4.188</v>
          </cell>
          <cell r="J217" t="str">
            <v>0</v>
          </cell>
          <cell r="L217" t="str">
            <v>0</v>
          </cell>
          <cell r="O217" t="str">
            <v>0</v>
          </cell>
          <cell r="Q217" t="str">
            <v>0</v>
          </cell>
          <cell r="T217" t="str">
            <v>0</v>
          </cell>
          <cell r="V217" t="str">
            <v>0</v>
          </cell>
          <cell r="Y217" t="str">
            <v>0</v>
          </cell>
          <cell r="AA217">
            <v>0</v>
          </cell>
          <cell r="AD217" t="str">
            <v>0</v>
          </cell>
          <cell r="AF217" t="str">
            <v>0</v>
          </cell>
          <cell r="AI217">
            <v>0</v>
          </cell>
          <cell r="AJ217">
            <v>0</v>
          </cell>
          <cell r="AK217">
            <v>0</v>
          </cell>
          <cell r="AL217">
            <v>0</v>
          </cell>
          <cell r="AM217">
            <v>0</v>
          </cell>
        </row>
        <row r="218">
          <cell r="A218" t="str">
            <v>1.1.4.189</v>
          </cell>
          <cell r="B218" t="str">
            <v>Строительство ВЛ-0,4кВ СОТ Черемушки</v>
          </cell>
          <cell r="C218" t="str">
            <v>С_1.1.4.189</v>
          </cell>
          <cell r="J218" t="str">
            <v>0</v>
          </cell>
          <cell r="L218" t="str">
            <v>0</v>
          </cell>
          <cell r="O218" t="str">
            <v>0</v>
          </cell>
          <cell r="Q218" t="str">
            <v>0</v>
          </cell>
          <cell r="T218" t="str">
            <v>0</v>
          </cell>
          <cell r="V218" t="str">
            <v>0</v>
          </cell>
          <cell r="Y218" t="str">
            <v>0</v>
          </cell>
          <cell r="AA218">
            <v>0</v>
          </cell>
          <cell r="AD218" t="str">
            <v>0</v>
          </cell>
          <cell r="AF218" t="str">
            <v>0</v>
          </cell>
          <cell r="AI218">
            <v>0</v>
          </cell>
          <cell r="AJ218">
            <v>0</v>
          </cell>
          <cell r="AK218">
            <v>0</v>
          </cell>
          <cell r="AL218">
            <v>0</v>
          </cell>
          <cell r="AM218">
            <v>0</v>
          </cell>
        </row>
        <row r="219">
          <cell r="A219" t="str">
            <v>1.1.4.190</v>
          </cell>
          <cell r="B219" t="str">
            <v>Строительство ВЛ-0,4кВ ПДК Черемушки-2</v>
          </cell>
          <cell r="C219" t="str">
            <v>С_1.1.4.190</v>
          </cell>
          <cell r="J219" t="str">
            <v>0</v>
          </cell>
          <cell r="L219" t="str">
            <v>0</v>
          </cell>
          <cell r="O219" t="str">
            <v>0</v>
          </cell>
          <cell r="Q219" t="str">
            <v>0</v>
          </cell>
          <cell r="T219" t="str">
            <v>0</v>
          </cell>
          <cell r="V219" t="str">
            <v>0</v>
          </cell>
          <cell r="Y219" t="str">
            <v>0</v>
          </cell>
          <cell r="AA219">
            <v>0</v>
          </cell>
          <cell r="AD219" t="str">
            <v>0</v>
          </cell>
          <cell r="AF219" t="str">
            <v>0</v>
          </cell>
          <cell r="AI219">
            <v>0</v>
          </cell>
          <cell r="AJ219">
            <v>0</v>
          </cell>
          <cell r="AK219">
            <v>0</v>
          </cell>
          <cell r="AL219">
            <v>0</v>
          </cell>
          <cell r="AM219">
            <v>0</v>
          </cell>
        </row>
        <row r="220">
          <cell r="A220" t="str">
            <v>1.1.4.191</v>
          </cell>
          <cell r="B220" t="str">
            <v>Строительство ВЛ-0,4кВ СПК Авиатор-34</v>
          </cell>
          <cell r="C220" t="str">
            <v>С_1.1.4.191</v>
          </cell>
          <cell r="J220" t="str">
            <v>0</v>
          </cell>
          <cell r="L220" t="str">
            <v>0</v>
          </cell>
          <cell r="O220" t="str">
            <v>0</v>
          </cell>
          <cell r="Q220" t="str">
            <v>0</v>
          </cell>
          <cell r="T220" t="str">
            <v>0</v>
          </cell>
          <cell r="V220" t="str">
            <v>0</v>
          </cell>
          <cell r="Y220" t="str">
            <v>0</v>
          </cell>
          <cell r="AA220">
            <v>0</v>
          </cell>
          <cell r="AD220" t="str">
            <v>0</v>
          </cell>
          <cell r="AF220" t="str">
            <v>0</v>
          </cell>
          <cell r="AI220">
            <v>0</v>
          </cell>
          <cell r="AJ220">
            <v>0</v>
          </cell>
          <cell r="AK220">
            <v>0</v>
          </cell>
          <cell r="AL220">
            <v>0</v>
          </cell>
          <cell r="AM220">
            <v>0</v>
          </cell>
        </row>
        <row r="221">
          <cell r="A221" t="str">
            <v>1.1.4.192</v>
          </cell>
          <cell r="B221" t="str">
            <v>Строительство ВЛ-0,4кВ СНТ Дзержинец</v>
          </cell>
          <cell r="C221" t="str">
            <v>С_1.1.4.192</v>
          </cell>
          <cell r="J221" t="str">
            <v>0</v>
          </cell>
          <cell r="L221" t="str">
            <v>0</v>
          </cell>
          <cell r="O221" t="str">
            <v>0</v>
          </cell>
          <cell r="Q221" t="str">
            <v>0</v>
          </cell>
          <cell r="T221" t="str">
            <v>0</v>
          </cell>
          <cell r="V221" t="str">
            <v>0</v>
          </cell>
          <cell r="Y221" t="str">
            <v>0</v>
          </cell>
          <cell r="AA221">
            <v>0</v>
          </cell>
          <cell r="AD221" t="str">
            <v>0</v>
          </cell>
          <cell r="AF221" t="str">
            <v>0</v>
          </cell>
          <cell r="AI221">
            <v>0</v>
          </cell>
          <cell r="AJ221">
            <v>0</v>
          </cell>
          <cell r="AK221">
            <v>0</v>
          </cell>
          <cell r="AL221">
            <v>0</v>
          </cell>
          <cell r="AM221">
            <v>0</v>
          </cell>
        </row>
        <row r="222">
          <cell r="A222" t="str">
            <v>1.1.4.193</v>
          </cell>
          <cell r="B222" t="str">
            <v>Строительство ВЛ-0,4кВ ПСОК №8</v>
          </cell>
          <cell r="C222" t="str">
            <v>С_1.1.4.193</v>
          </cell>
          <cell r="J222" t="str">
            <v>0</v>
          </cell>
          <cell r="L222">
            <v>0</v>
          </cell>
          <cell r="O222" t="str">
            <v>0</v>
          </cell>
          <cell r="Q222" t="str">
            <v>0</v>
          </cell>
          <cell r="T222" t="str">
            <v>0</v>
          </cell>
          <cell r="V222" t="str">
            <v>0</v>
          </cell>
          <cell r="Y222" t="str">
            <v>0</v>
          </cell>
          <cell r="AA222" t="str">
            <v>0</v>
          </cell>
          <cell r="AD222" t="str">
            <v>0</v>
          </cell>
          <cell r="AF222" t="str">
            <v>0</v>
          </cell>
          <cell r="AI222">
            <v>0</v>
          </cell>
          <cell r="AJ222">
            <v>0</v>
          </cell>
          <cell r="AK222">
            <v>0</v>
          </cell>
          <cell r="AL222">
            <v>0</v>
          </cell>
          <cell r="AM222">
            <v>0</v>
          </cell>
        </row>
        <row r="223">
          <cell r="A223" t="str">
            <v>1.1.4.194</v>
          </cell>
          <cell r="B223" t="str">
            <v>Строительство ВЛ-0,4кВ СТ № 4</v>
          </cell>
          <cell r="C223" t="str">
            <v>С_1.1.4.194</v>
          </cell>
          <cell r="J223" t="str">
            <v>0</v>
          </cell>
          <cell r="L223">
            <v>0</v>
          </cell>
          <cell r="O223" t="str">
            <v>0</v>
          </cell>
          <cell r="Q223" t="str">
            <v>0</v>
          </cell>
          <cell r="T223" t="str">
            <v>0</v>
          </cell>
          <cell r="V223" t="str">
            <v>0</v>
          </cell>
          <cell r="Y223" t="str">
            <v>0</v>
          </cell>
          <cell r="AA223" t="str">
            <v>0</v>
          </cell>
          <cell r="AD223" t="str">
            <v>0</v>
          </cell>
          <cell r="AF223" t="str">
            <v>0</v>
          </cell>
          <cell r="AI223">
            <v>0</v>
          </cell>
          <cell r="AJ223">
            <v>0</v>
          </cell>
          <cell r="AK223">
            <v>0</v>
          </cell>
          <cell r="AL223">
            <v>0</v>
          </cell>
          <cell r="AM223">
            <v>0</v>
          </cell>
        </row>
        <row r="224">
          <cell r="A224" t="str">
            <v>1.1.4.195</v>
          </cell>
          <cell r="B224" t="str">
            <v>Строительство ВЛ-0,4кВ СТ № 5</v>
          </cell>
          <cell r="C224" t="str">
            <v>С_1.1.4.195</v>
          </cell>
          <cell r="J224" t="str">
            <v>0</v>
          </cell>
          <cell r="L224">
            <v>0</v>
          </cell>
          <cell r="O224" t="str">
            <v>0</v>
          </cell>
          <cell r="Q224" t="str">
            <v>0</v>
          </cell>
          <cell r="T224" t="str">
            <v>0</v>
          </cell>
          <cell r="V224" t="str">
            <v>0</v>
          </cell>
          <cell r="Y224" t="str">
            <v>0</v>
          </cell>
          <cell r="AA224" t="str">
            <v>0</v>
          </cell>
          <cell r="AD224" t="str">
            <v>0</v>
          </cell>
          <cell r="AF224" t="str">
            <v>0</v>
          </cell>
          <cell r="AI224">
            <v>0</v>
          </cell>
          <cell r="AJ224">
            <v>0</v>
          </cell>
          <cell r="AK224">
            <v>0</v>
          </cell>
          <cell r="AL224">
            <v>0</v>
          </cell>
          <cell r="AM224">
            <v>0</v>
          </cell>
        </row>
        <row r="225">
          <cell r="A225" t="str">
            <v>1.1.4.196</v>
          </cell>
          <cell r="B225" t="str">
            <v>Строительство ВЛ-0,4кВ СТ № 3</v>
          </cell>
          <cell r="C225" t="str">
            <v>С_1.1.4.196</v>
          </cell>
          <cell r="J225" t="str">
            <v>0</v>
          </cell>
          <cell r="L225">
            <v>0</v>
          </cell>
          <cell r="O225" t="str">
            <v>0</v>
          </cell>
          <cell r="Q225" t="str">
            <v>0</v>
          </cell>
          <cell r="T225" t="str">
            <v>0</v>
          </cell>
          <cell r="V225" t="str">
            <v>0</v>
          </cell>
          <cell r="Y225" t="str">
            <v>0</v>
          </cell>
          <cell r="AA225" t="str">
            <v>0</v>
          </cell>
          <cell r="AD225" t="str">
            <v>0</v>
          </cell>
          <cell r="AF225" t="str">
            <v>0</v>
          </cell>
          <cell r="AI225">
            <v>0</v>
          </cell>
          <cell r="AJ225">
            <v>0</v>
          </cell>
          <cell r="AK225">
            <v>0</v>
          </cell>
          <cell r="AL225">
            <v>0</v>
          </cell>
          <cell r="AM225">
            <v>0</v>
          </cell>
        </row>
        <row r="226">
          <cell r="A226" t="str">
            <v>1.1.4.197</v>
          </cell>
          <cell r="B226" t="str">
            <v>Строительство ВЛ-0,4кВ СТ № 2</v>
          </cell>
          <cell r="C226" t="str">
            <v>С_1.1.4.197</v>
          </cell>
          <cell r="J226" t="str">
            <v>0</v>
          </cell>
          <cell r="L226">
            <v>0</v>
          </cell>
          <cell r="O226" t="str">
            <v>0</v>
          </cell>
          <cell r="Q226" t="str">
            <v>0</v>
          </cell>
          <cell r="T226" t="str">
            <v>0</v>
          </cell>
          <cell r="V226" t="str">
            <v>0</v>
          </cell>
          <cell r="Y226" t="str">
            <v>0</v>
          </cell>
          <cell r="AA226" t="str">
            <v>0</v>
          </cell>
          <cell r="AD226" t="str">
            <v>0</v>
          </cell>
          <cell r="AF226" t="str">
            <v>0</v>
          </cell>
          <cell r="AI226">
            <v>0</v>
          </cell>
          <cell r="AJ226">
            <v>0</v>
          </cell>
          <cell r="AK226">
            <v>0</v>
          </cell>
          <cell r="AL226">
            <v>0</v>
          </cell>
          <cell r="AM226">
            <v>0</v>
          </cell>
        </row>
        <row r="227">
          <cell r="A227" t="str">
            <v>1.1.4.198</v>
          </cell>
          <cell r="B227" t="str">
            <v>Строительство ВЛ-0,4кВ СТ Ручеек</v>
          </cell>
          <cell r="C227" t="str">
            <v>С_1.1.4.198</v>
          </cell>
          <cell r="J227" t="str">
            <v>0</v>
          </cell>
          <cell r="L227">
            <v>0</v>
          </cell>
          <cell r="O227" t="str">
            <v>0</v>
          </cell>
          <cell r="Q227" t="str">
            <v>0</v>
          </cell>
          <cell r="T227" t="str">
            <v>0</v>
          </cell>
          <cell r="V227" t="str">
            <v>0</v>
          </cell>
          <cell r="Y227" t="str">
            <v>0</v>
          </cell>
          <cell r="AA227" t="str">
            <v>0</v>
          </cell>
          <cell r="AD227" t="str">
            <v>0</v>
          </cell>
          <cell r="AF227" t="str">
            <v>0</v>
          </cell>
          <cell r="AI227">
            <v>0</v>
          </cell>
          <cell r="AJ227">
            <v>0</v>
          </cell>
          <cell r="AK227">
            <v>0</v>
          </cell>
          <cell r="AL227">
            <v>0</v>
          </cell>
          <cell r="AM227">
            <v>0</v>
          </cell>
        </row>
        <row r="228">
          <cell r="A228" t="str">
            <v>1.1.4.199</v>
          </cell>
          <cell r="B228" t="str">
            <v>Строительство ВЛ-0,4кВ СОТ Кооператор</v>
          </cell>
          <cell r="C228" t="str">
            <v>С_1.1.4.199</v>
          </cell>
          <cell r="J228" t="str">
            <v>0</v>
          </cell>
          <cell r="L228">
            <v>0</v>
          </cell>
          <cell r="O228" t="str">
            <v>0</v>
          </cell>
          <cell r="Q228" t="str">
            <v>0</v>
          </cell>
          <cell r="T228" t="str">
            <v>0</v>
          </cell>
          <cell r="V228" t="str">
            <v>0</v>
          </cell>
          <cell r="Y228" t="str">
            <v>0</v>
          </cell>
          <cell r="AA228" t="str">
            <v>0</v>
          </cell>
          <cell r="AD228" t="str">
            <v>0</v>
          </cell>
          <cell r="AF228" t="str">
            <v>0</v>
          </cell>
          <cell r="AI228">
            <v>0</v>
          </cell>
          <cell r="AJ228">
            <v>0</v>
          </cell>
          <cell r="AK228">
            <v>0</v>
          </cell>
          <cell r="AL228">
            <v>0</v>
          </cell>
          <cell r="AM228">
            <v>0</v>
          </cell>
        </row>
        <row r="229">
          <cell r="A229" t="str">
            <v>1.1.4.200</v>
          </cell>
          <cell r="B229" t="str">
            <v>Строительство ВЛ-0,4кВ СОТ Монтажник-40</v>
          </cell>
          <cell r="C229" t="str">
            <v>С_1.1.4.200</v>
          </cell>
          <cell r="J229" t="str">
            <v>0</v>
          </cell>
          <cell r="L229">
            <v>0</v>
          </cell>
          <cell r="O229" t="str">
            <v>0</v>
          </cell>
          <cell r="Q229" t="str">
            <v>0</v>
          </cell>
          <cell r="T229" t="str">
            <v>0</v>
          </cell>
          <cell r="V229" t="str">
            <v>0</v>
          </cell>
          <cell r="Y229" t="str">
            <v>0</v>
          </cell>
          <cell r="AA229" t="str">
            <v>0</v>
          </cell>
          <cell r="AD229" t="str">
            <v>0</v>
          </cell>
          <cell r="AF229" t="str">
            <v>0</v>
          </cell>
          <cell r="AI229">
            <v>0</v>
          </cell>
          <cell r="AJ229">
            <v>0</v>
          </cell>
          <cell r="AK229">
            <v>0</v>
          </cell>
          <cell r="AL229">
            <v>0</v>
          </cell>
          <cell r="AM229">
            <v>0</v>
          </cell>
        </row>
        <row r="230">
          <cell r="A230" t="str">
            <v>1.1.4.201</v>
          </cell>
          <cell r="B230" t="str">
            <v>Строительство ВЛ-0,4кВ СОТ Магистраль</v>
          </cell>
          <cell r="C230" t="str">
            <v>С_1.1.4.201</v>
          </cell>
          <cell r="J230" t="str">
            <v>0</v>
          </cell>
          <cell r="L230">
            <v>0</v>
          </cell>
          <cell r="O230" t="str">
            <v>0</v>
          </cell>
          <cell r="Q230" t="str">
            <v>0</v>
          </cell>
          <cell r="T230" t="str">
            <v>0</v>
          </cell>
          <cell r="V230" t="str">
            <v>0</v>
          </cell>
          <cell r="Y230" t="str">
            <v>0</v>
          </cell>
          <cell r="AA230" t="str">
            <v>0</v>
          </cell>
          <cell r="AD230" t="str">
            <v>0</v>
          </cell>
          <cell r="AF230" t="str">
            <v>0</v>
          </cell>
          <cell r="AI230">
            <v>0</v>
          </cell>
          <cell r="AJ230">
            <v>0</v>
          </cell>
          <cell r="AK230">
            <v>0</v>
          </cell>
          <cell r="AL230">
            <v>0</v>
          </cell>
          <cell r="AM230">
            <v>0</v>
          </cell>
        </row>
        <row r="231">
          <cell r="A231" t="str">
            <v>1.1.4.202</v>
          </cell>
          <cell r="B231" t="str">
            <v>Строительство ВЛ-0,4кВ СОТ Кедр</v>
          </cell>
          <cell r="C231" t="str">
            <v>С_1.1.4.202</v>
          </cell>
          <cell r="J231" t="str">
            <v>0</v>
          </cell>
          <cell r="L231">
            <v>0</v>
          </cell>
          <cell r="O231" t="str">
            <v>0</v>
          </cell>
          <cell r="Q231" t="str">
            <v>0</v>
          </cell>
          <cell r="T231" t="str">
            <v>0</v>
          </cell>
          <cell r="V231" t="str">
            <v>0</v>
          </cell>
          <cell r="Y231" t="str">
            <v>0</v>
          </cell>
          <cell r="AA231" t="str">
            <v>0</v>
          </cell>
          <cell r="AD231" t="str">
            <v>0</v>
          </cell>
          <cell r="AF231" t="str">
            <v>0</v>
          </cell>
          <cell r="AI231">
            <v>0</v>
          </cell>
          <cell r="AJ231">
            <v>0</v>
          </cell>
          <cell r="AK231">
            <v>0</v>
          </cell>
          <cell r="AL231">
            <v>0</v>
          </cell>
          <cell r="AM231">
            <v>0</v>
          </cell>
        </row>
        <row r="232">
          <cell r="A232" t="str">
            <v>1.1.4.203</v>
          </cell>
          <cell r="B232" t="str">
            <v>Строительство ВЛ-0,4кВ СОТ Мостовик-1</v>
          </cell>
          <cell r="C232" t="str">
            <v>С_1.1.4.203</v>
          </cell>
          <cell r="J232" t="str">
            <v>0</v>
          </cell>
          <cell r="L232">
            <v>0</v>
          </cell>
          <cell r="O232" t="str">
            <v>0</v>
          </cell>
          <cell r="Q232" t="str">
            <v>0</v>
          </cell>
          <cell r="T232" t="str">
            <v>0</v>
          </cell>
          <cell r="V232" t="str">
            <v>0</v>
          </cell>
          <cell r="Y232" t="str">
            <v>0</v>
          </cell>
          <cell r="AA232" t="str">
            <v>0</v>
          </cell>
          <cell r="AD232" t="str">
            <v>0</v>
          </cell>
          <cell r="AF232" t="str">
            <v>0</v>
          </cell>
          <cell r="AI232">
            <v>0</v>
          </cell>
          <cell r="AJ232">
            <v>0</v>
          </cell>
          <cell r="AK232">
            <v>0</v>
          </cell>
          <cell r="AL232">
            <v>0</v>
          </cell>
          <cell r="AM232">
            <v>0</v>
          </cell>
        </row>
        <row r="233">
          <cell r="A233" t="str">
            <v>1.1.4.204</v>
          </cell>
          <cell r="B233" t="str">
            <v>Строительство ВЛ-0,4кВ ДНТ Калинка</v>
          </cell>
          <cell r="C233" t="str">
            <v>С_1.1.4.204</v>
          </cell>
          <cell r="J233" t="str">
            <v>0</v>
          </cell>
          <cell r="L233">
            <v>0</v>
          </cell>
          <cell r="O233" t="str">
            <v>0</v>
          </cell>
          <cell r="Q233" t="str">
            <v>0</v>
          </cell>
          <cell r="T233" t="str">
            <v>0</v>
          </cell>
          <cell r="V233" t="str">
            <v>0</v>
          </cell>
          <cell r="Y233" t="str">
            <v>0</v>
          </cell>
          <cell r="AA233" t="str">
            <v>0</v>
          </cell>
          <cell r="AD233" t="str">
            <v>0</v>
          </cell>
          <cell r="AF233" t="str">
            <v>0</v>
          </cell>
          <cell r="AI233">
            <v>0</v>
          </cell>
          <cell r="AJ233">
            <v>0</v>
          </cell>
          <cell r="AK233">
            <v>0</v>
          </cell>
          <cell r="AL233">
            <v>0</v>
          </cell>
          <cell r="AM233">
            <v>0</v>
          </cell>
        </row>
        <row r="234">
          <cell r="A234" t="str">
            <v>1.1.4.205</v>
          </cell>
          <cell r="B234" t="str">
            <v>Строительство ВЛ-0,4кВ ДНТ Тихое</v>
          </cell>
          <cell r="C234" t="str">
            <v>С_1.1.4.205</v>
          </cell>
          <cell r="J234" t="str">
            <v>0</v>
          </cell>
          <cell r="L234">
            <v>0</v>
          </cell>
          <cell r="O234" t="str">
            <v>0</v>
          </cell>
          <cell r="Q234" t="str">
            <v>0</v>
          </cell>
          <cell r="T234" t="str">
            <v>0</v>
          </cell>
          <cell r="V234" t="str">
            <v>0</v>
          </cell>
          <cell r="Y234" t="str">
            <v>0</v>
          </cell>
          <cell r="AA234" t="str">
            <v>0</v>
          </cell>
          <cell r="AD234" t="str">
            <v>0</v>
          </cell>
          <cell r="AF234" t="str">
            <v>0</v>
          </cell>
          <cell r="AI234">
            <v>0</v>
          </cell>
          <cell r="AJ234">
            <v>0</v>
          </cell>
          <cell r="AK234">
            <v>0</v>
          </cell>
          <cell r="AL234">
            <v>0</v>
          </cell>
          <cell r="AM234">
            <v>0</v>
          </cell>
        </row>
        <row r="235">
          <cell r="A235" t="str">
            <v>1.1.4.206</v>
          </cell>
          <cell r="B235" t="str">
            <v>Строительство ВЛ-0,4кВ СТ Зори Сургута</v>
          </cell>
          <cell r="C235" t="str">
            <v>С_1.1.4.206</v>
          </cell>
          <cell r="J235" t="str">
            <v>0</v>
          </cell>
          <cell r="L235">
            <v>0</v>
          </cell>
          <cell r="O235" t="str">
            <v>0</v>
          </cell>
          <cell r="Q235" t="str">
            <v>0</v>
          </cell>
          <cell r="T235" t="str">
            <v>0</v>
          </cell>
          <cell r="V235" t="str">
            <v>0</v>
          </cell>
          <cell r="Y235" t="str">
            <v>0</v>
          </cell>
          <cell r="AA235" t="str">
            <v>0</v>
          </cell>
          <cell r="AD235" t="str">
            <v>0</v>
          </cell>
          <cell r="AF235" t="str">
            <v>0</v>
          </cell>
          <cell r="AI235">
            <v>0</v>
          </cell>
          <cell r="AJ235">
            <v>0</v>
          </cell>
          <cell r="AK235">
            <v>0</v>
          </cell>
          <cell r="AL235">
            <v>0</v>
          </cell>
          <cell r="AM235">
            <v>0</v>
          </cell>
        </row>
        <row r="236">
          <cell r="A236" t="str">
            <v>1.1.4.207</v>
          </cell>
          <cell r="B236" t="str">
            <v>Строительство ВЛ-0,4кВ ДНТ Птицевод Севера</v>
          </cell>
          <cell r="C236" t="str">
            <v>С_1.1.4.207</v>
          </cell>
          <cell r="J236" t="str">
            <v>0</v>
          </cell>
          <cell r="L236">
            <v>0</v>
          </cell>
          <cell r="O236" t="str">
            <v>0</v>
          </cell>
          <cell r="Q236" t="str">
            <v>0</v>
          </cell>
          <cell r="T236" t="str">
            <v>0</v>
          </cell>
          <cell r="V236" t="str">
            <v>0</v>
          </cell>
          <cell r="Y236" t="str">
            <v>0</v>
          </cell>
          <cell r="AA236" t="str">
            <v>0</v>
          </cell>
          <cell r="AD236" t="str">
            <v>0</v>
          </cell>
          <cell r="AF236" t="str">
            <v>0</v>
          </cell>
          <cell r="AI236">
            <v>0</v>
          </cell>
          <cell r="AJ236">
            <v>0</v>
          </cell>
          <cell r="AK236">
            <v>0</v>
          </cell>
          <cell r="AL236">
            <v>0</v>
          </cell>
          <cell r="AM236">
            <v>0</v>
          </cell>
        </row>
        <row r="237">
          <cell r="A237" t="str">
            <v>1.1.4.208</v>
          </cell>
          <cell r="B237" t="str">
            <v>Строительство ВЛ-0,4кВ СОТ Энергетик-4</v>
          </cell>
          <cell r="C237" t="str">
            <v>С_1.1.4.208</v>
          </cell>
          <cell r="J237" t="str">
            <v>0</v>
          </cell>
          <cell r="L237" t="str">
            <v>0</v>
          </cell>
          <cell r="O237" t="str">
            <v>0</v>
          </cell>
          <cell r="Q237">
            <v>0</v>
          </cell>
          <cell r="T237" t="str">
            <v>0</v>
          </cell>
          <cell r="V237" t="str">
            <v>0</v>
          </cell>
          <cell r="Y237" t="str">
            <v>0</v>
          </cell>
          <cell r="AA237" t="str">
            <v>0</v>
          </cell>
          <cell r="AD237" t="str">
            <v>0</v>
          </cell>
          <cell r="AF237" t="str">
            <v>0</v>
          </cell>
          <cell r="AI237">
            <v>0</v>
          </cell>
          <cell r="AJ237">
            <v>0</v>
          </cell>
          <cell r="AK237">
            <v>0</v>
          </cell>
          <cell r="AL237">
            <v>0</v>
          </cell>
          <cell r="AM237">
            <v>0</v>
          </cell>
        </row>
        <row r="238">
          <cell r="A238" t="str">
            <v>1.1.4.209</v>
          </cell>
          <cell r="B238" t="str">
            <v>Строительство ВЛ-0,4кВ СОТ Хвойный</v>
          </cell>
          <cell r="C238" t="str">
            <v>С_1.1.4.209</v>
          </cell>
          <cell r="J238" t="str">
            <v>0</v>
          </cell>
          <cell r="L238" t="str">
            <v>0</v>
          </cell>
          <cell r="O238" t="str">
            <v>0</v>
          </cell>
          <cell r="Q238">
            <v>0</v>
          </cell>
          <cell r="T238" t="str">
            <v>0</v>
          </cell>
          <cell r="V238" t="str">
            <v>0</v>
          </cell>
          <cell r="Y238" t="str">
            <v>0</v>
          </cell>
          <cell r="AA238" t="str">
            <v>0</v>
          </cell>
          <cell r="AD238" t="str">
            <v>0</v>
          </cell>
          <cell r="AF238" t="str">
            <v>0</v>
          </cell>
          <cell r="AI238">
            <v>0</v>
          </cell>
          <cell r="AJ238">
            <v>0</v>
          </cell>
          <cell r="AK238">
            <v>0</v>
          </cell>
          <cell r="AL238">
            <v>0</v>
          </cell>
          <cell r="AM238">
            <v>0</v>
          </cell>
        </row>
        <row r="239">
          <cell r="A239" t="str">
            <v>1.1.4.210</v>
          </cell>
          <cell r="B239" t="str">
            <v>Строительство ВЛ-0,4кВ ДК Солнечное</v>
          </cell>
          <cell r="C239" t="str">
            <v>С_1.1.4.210</v>
          </cell>
          <cell r="J239" t="str">
            <v>0</v>
          </cell>
          <cell r="L239" t="str">
            <v>0</v>
          </cell>
          <cell r="O239" t="str">
            <v>0</v>
          </cell>
          <cell r="Q239" t="str">
            <v>0</v>
          </cell>
          <cell r="T239" t="str">
            <v>0</v>
          </cell>
          <cell r="V239" t="str">
            <v>0</v>
          </cell>
          <cell r="Y239" t="str">
            <v>0</v>
          </cell>
          <cell r="AA239" t="str">
            <v>0</v>
          </cell>
          <cell r="AD239" t="str">
            <v>0</v>
          </cell>
          <cell r="AF239">
            <v>0</v>
          </cell>
          <cell r="AI239">
            <v>0</v>
          </cell>
          <cell r="AJ239">
            <v>0</v>
          </cell>
          <cell r="AK239">
            <v>0</v>
          </cell>
          <cell r="AL239">
            <v>0</v>
          </cell>
          <cell r="AM239">
            <v>0</v>
          </cell>
        </row>
        <row r="240">
          <cell r="A240" t="str">
            <v>1.1.4.211</v>
          </cell>
          <cell r="B240" t="str">
            <v>Строительство ВЛ-0,4кВ СОТ Рассвет</v>
          </cell>
          <cell r="C240" t="str">
            <v>С_1.1.4.211</v>
          </cell>
          <cell r="J240" t="str">
            <v>0</v>
          </cell>
          <cell r="L240" t="str">
            <v>0</v>
          </cell>
          <cell r="O240" t="str">
            <v>0</v>
          </cell>
          <cell r="Q240" t="str">
            <v>0</v>
          </cell>
          <cell r="T240" t="str">
            <v>0</v>
          </cell>
          <cell r="V240" t="str">
            <v>0</v>
          </cell>
          <cell r="Y240" t="str">
            <v>0</v>
          </cell>
          <cell r="AA240" t="str">
            <v>0</v>
          </cell>
          <cell r="AD240" t="str">
            <v>0</v>
          </cell>
          <cell r="AF240">
            <v>0</v>
          </cell>
          <cell r="AI240">
            <v>0</v>
          </cell>
          <cell r="AJ240">
            <v>0</v>
          </cell>
          <cell r="AK240">
            <v>0</v>
          </cell>
          <cell r="AL240">
            <v>0</v>
          </cell>
          <cell r="AM240">
            <v>0</v>
          </cell>
        </row>
        <row r="241">
          <cell r="A241" t="str">
            <v>1.1.4.212</v>
          </cell>
          <cell r="B241" t="str">
            <v>Строительство ВЛ-0,4кВ СОТ Локомотив</v>
          </cell>
          <cell r="C241" t="str">
            <v>С_1.1.4.212</v>
          </cell>
          <cell r="J241" t="str">
            <v>0</v>
          </cell>
          <cell r="L241" t="str">
            <v>0</v>
          </cell>
          <cell r="O241" t="str">
            <v>0</v>
          </cell>
          <cell r="Q241" t="str">
            <v>0</v>
          </cell>
          <cell r="T241" t="str">
            <v>0</v>
          </cell>
          <cell r="V241" t="str">
            <v>0</v>
          </cell>
          <cell r="Y241" t="str">
            <v>0</v>
          </cell>
          <cell r="AA241" t="str">
            <v>0</v>
          </cell>
          <cell r="AD241" t="str">
            <v>0</v>
          </cell>
          <cell r="AF241">
            <v>0</v>
          </cell>
          <cell r="AI241">
            <v>0</v>
          </cell>
          <cell r="AJ241">
            <v>0</v>
          </cell>
          <cell r="AK241">
            <v>0</v>
          </cell>
          <cell r="AL241">
            <v>0</v>
          </cell>
          <cell r="AM241">
            <v>0</v>
          </cell>
        </row>
        <row r="242">
          <cell r="A242" t="str">
            <v>1.1.4.213</v>
          </cell>
          <cell r="B242" t="str">
            <v>Строительство ВЛ-0,4кВ СОТ Речник</v>
          </cell>
          <cell r="C242" t="str">
            <v>С_1.1.4.213</v>
          </cell>
          <cell r="J242" t="str">
            <v>0</v>
          </cell>
          <cell r="L242" t="str">
            <v>0</v>
          </cell>
          <cell r="O242" t="str">
            <v>0</v>
          </cell>
          <cell r="Q242" t="str">
            <v>0</v>
          </cell>
          <cell r="T242" t="str">
            <v>0</v>
          </cell>
          <cell r="V242" t="str">
            <v>0</v>
          </cell>
          <cell r="Y242" t="str">
            <v>0</v>
          </cell>
          <cell r="AA242" t="str">
            <v>0</v>
          </cell>
          <cell r="AD242" t="str">
            <v>0</v>
          </cell>
          <cell r="AF242">
            <v>0</v>
          </cell>
          <cell r="AI242">
            <v>0</v>
          </cell>
          <cell r="AJ242">
            <v>0</v>
          </cell>
          <cell r="AK242">
            <v>0</v>
          </cell>
          <cell r="AL242">
            <v>0</v>
          </cell>
          <cell r="AM242">
            <v>0</v>
          </cell>
        </row>
        <row r="243">
          <cell r="A243" t="str">
            <v>/1.2/</v>
          </cell>
          <cell r="B243" t="str">
            <v>Реконструкция, модернизация, техническое перевооружение всего, в том числе:</v>
          </cell>
          <cell r="C243">
            <v>0</v>
          </cell>
          <cell r="E243">
            <v>0</v>
          </cell>
          <cell r="F243">
            <v>0</v>
          </cell>
          <cell r="G243">
            <v>0</v>
          </cell>
          <cell r="H243">
            <v>0</v>
          </cell>
          <cell r="I243">
            <v>0</v>
          </cell>
          <cell r="J243">
            <v>30.740000000000013</v>
          </cell>
          <cell r="K243">
            <v>0</v>
          </cell>
          <cell r="L243">
            <v>11.5304</v>
          </cell>
          <cell r="M243">
            <v>0</v>
          </cell>
          <cell r="N243">
            <v>0</v>
          </cell>
          <cell r="O243">
            <v>25.820000000000011</v>
          </cell>
          <cell r="P243">
            <v>0</v>
          </cell>
          <cell r="Q243">
            <v>23.780999999999999</v>
          </cell>
          <cell r="R243">
            <v>0</v>
          </cell>
          <cell r="S243">
            <v>0</v>
          </cell>
          <cell r="T243">
            <v>32.120000000000019</v>
          </cell>
          <cell r="U243">
            <v>0</v>
          </cell>
          <cell r="V243">
            <v>25.696000000000005</v>
          </cell>
          <cell r="W243">
            <v>0</v>
          </cell>
          <cell r="X243">
            <v>0</v>
          </cell>
          <cell r="Y243">
            <v>36.210000000000008</v>
          </cell>
          <cell r="Z243">
            <v>0</v>
          </cell>
          <cell r="AA243">
            <v>21.291200000000003</v>
          </cell>
          <cell r="AB243">
            <v>0</v>
          </cell>
          <cell r="AC243">
            <v>0</v>
          </cell>
          <cell r="AD243">
            <v>32.680000000000014</v>
          </cell>
          <cell r="AE243">
            <v>0</v>
          </cell>
          <cell r="AF243">
            <v>21.173899999999996</v>
          </cell>
          <cell r="AG243">
            <v>0</v>
          </cell>
          <cell r="AH243">
            <v>0</v>
          </cell>
          <cell r="AI243">
            <v>157.57</v>
          </cell>
          <cell r="AJ243">
            <v>0</v>
          </cell>
          <cell r="AK243">
            <v>103.47249999999997</v>
          </cell>
          <cell r="AL243">
            <v>0</v>
          </cell>
          <cell r="AM243">
            <v>0</v>
          </cell>
        </row>
        <row r="244">
          <cell r="A244" t="str">
            <v>/1.2.1.1/</v>
          </cell>
          <cell r="B244" t="str">
            <v>Реконструкция трансформаторных и иных подстанций, всего, в том числе:</v>
          </cell>
          <cell r="C244">
            <v>0</v>
          </cell>
          <cell r="E244">
            <v>0</v>
          </cell>
          <cell r="F244">
            <v>0</v>
          </cell>
          <cell r="G244">
            <v>0</v>
          </cell>
          <cell r="H244">
            <v>0</v>
          </cell>
          <cell r="I244">
            <v>0</v>
          </cell>
          <cell r="J244">
            <v>30.740000000000013</v>
          </cell>
          <cell r="K244">
            <v>0</v>
          </cell>
          <cell r="L244">
            <v>0</v>
          </cell>
          <cell r="M244">
            <v>0</v>
          </cell>
          <cell r="N244">
            <v>0</v>
          </cell>
          <cell r="O244">
            <v>25.820000000000011</v>
          </cell>
          <cell r="P244">
            <v>0</v>
          </cell>
          <cell r="Q244">
            <v>0</v>
          </cell>
          <cell r="R244">
            <v>0</v>
          </cell>
          <cell r="S244">
            <v>0</v>
          </cell>
          <cell r="T244">
            <v>32.120000000000019</v>
          </cell>
          <cell r="U244">
            <v>0</v>
          </cell>
          <cell r="V244">
            <v>0</v>
          </cell>
          <cell r="W244">
            <v>0</v>
          </cell>
          <cell r="X244">
            <v>0</v>
          </cell>
          <cell r="Y244">
            <v>36.210000000000008</v>
          </cell>
          <cell r="Z244">
            <v>0</v>
          </cell>
          <cell r="AA244">
            <v>0</v>
          </cell>
          <cell r="AB244">
            <v>0</v>
          </cell>
          <cell r="AC244">
            <v>0</v>
          </cell>
          <cell r="AD244">
            <v>32.680000000000014</v>
          </cell>
          <cell r="AE244">
            <v>0</v>
          </cell>
          <cell r="AF244">
            <v>0</v>
          </cell>
          <cell r="AG244">
            <v>0</v>
          </cell>
          <cell r="AH244">
            <v>0</v>
          </cell>
          <cell r="AI244">
            <v>157.57</v>
          </cell>
          <cell r="AJ244">
            <v>0</v>
          </cell>
          <cell r="AK244">
            <v>0</v>
          </cell>
          <cell r="AL244">
            <v>0</v>
          </cell>
          <cell r="AM244">
            <v>0</v>
          </cell>
        </row>
        <row r="245">
          <cell r="A245" t="str">
            <v>1.2.1.1</v>
          </cell>
          <cell r="B245" t="str">
            <v>Подстанции 110кВ</v>
          </cell>
          <cell r="C245" t="str">
            <v>С_1.2.1.1</v>
          </cell>
          <cell r="J245" t="str">
            <v>0</v>
          </cell>
          <cell r="L245" t="str">
            <v>0</v>
          </cell>
          <cell r="O245" t="str">
            <v>0</v>
          </cell>
          <cell r="Q245" t="str">
            <v>0</v>
          </cell>
          <cell r="T245" t="str">
            <v>0</v>
          </cell>
          <cell r="V245" t="str">
            <v>0</v>
          </cell>
          <cell r="Y245" t="str">
            <v>0</v>
          </cell>
          <cell r="AA245" t="str">
            <v>0</v>
          </cell>
          <cell r="AD245" t="str">
            <v>0</v>
          </cell>
          <cell r="AF245" t="str">
            <v>0</v>
          </cell>
          <cell r="AI245">
            <v>0</v>
          </cell>
          <cell r="AJ245">
            <v>0</v>
          </cell>
          <cell r="AK245">
            <v>0</v>
          </cell>
          <cell r="AL245">
            <v>0</v>
          </cell>
          <cell r="AM245">
            <v>0</v>
          </cell>
        </row>
        <row r="246">
          <cell r="A246" t="str">
            <v>1.2.1.2</v>
          </cell>
          <cell r="B246" t="str">
            <v>Монтаж пожарной сигнализации на ПС-110/10 кВ "Университет"</v>
          </cell>
          <cell r="C246" t="str">
            <v>С_1.2.1.2</v>
          </cell>
          <cell r="J246" t="str">
            <v>0</v>
          </cell>
          <cell r="L246" t="str">
            <v>0</v>
          </cell>
          <cell r="O246" t="str">
            <v>0</v>
          </cell>
          <cell r="Q246" t="str">
            <v>0</v>
          </cell>
          <cell r="T246" t="str">
            <v>0</v>
          </cell>
          <cell r="V246" t="str">
            <v>0</v>
          </cell>
          <cell r="Y246" t="str">
            <v>0</v>
          </cell>
          <cell r="AA246" t="str">
            <v>0</v>
          </cell>
          <cell r="AD246" t="str">
            <v>0</v>
          </cell>
          <cell r="AF246" t="str">
            <v>0</v>
          </cell>
          <cell r="AI246">
            <v>0</v>
          </cell>
          <cell r="AJ246">
            <v>0</v>
          </cell>
          <cell r="AK246">
            <v>0</v>
          </cell>
          <cell r="AL246">
            <v>0</v>
          </cell>
          <cell r="AM246">
            <v>0</v>
          </cell>
        </row>
        <row r="247">
          <cell r="A247" t="str">
            <v>1.2.1.3</v>
          </cell>
          <cell r="B247" t="str">
            <v>Распределительные подстанции 6/10кВ (РП)</v>
          </cell>
          <cell r="C247" t="str">
            <v>С_1.2.1.3</v>
          </cell>
          <cell r="J247" t="str">
            <v>0</v>
          </cell>
          <cell r="L247" t="str">
            <v>0</v>
          </cell>
          <cell r="O247" t="str">
            <v>0</v>
          </cell>
          <cell r="Q247" t="str">
            <v>0</v>
          </cell>
          <cell r="T247" t="str">
            <v>0</v>
          </cell>
          <cell r="V247" t="str">
            <v>0</v>
          </cell>
          <cell r="Y247" t="str">
            <v>0</v>
          </cell>
          <cell r="AA247" t="str">
            <v>0</v>
          </cell>
          <cell r="AD247" t="str">
            <v>0</v>
          </cell>
          <cell r="AF247" t="str">
            <v>0</v>
          </cell>
          <cell r="AI247">
            <v>0</v>
          </cell>
          <cell r="AJ247">
            <v>0</v>
          </cell>
          <cell r="AK247">
            <v>0</v>
          </cell>
          <cell r="AL247">
            <v>0</v>
          </cell>
          <cell r="AM247">
            <v>0</v>
          </cell>
        </row>
        <row r="248">
          <cell r="A248" t="str">
            <v>1.2.1.4</v>
          </cell>
          <cell r="B248" t="str">
            <v>Реконструкция РП-117 (замена оборудования РУ-10кВ МВ на ВВ; РУ-0,4кВ; замена 2ТМГ-630кВА)</v>
          </cell>
          <cell r="C248" t="str">
            <v>С_1.2.1.4</v>
          </cell>
          <cell r="J248">
            <v>1.26</v>
          </cell>
          <cell r="L248" t="str">
            <v>0</v>
          </cell>
          <cell r="O248" t="str">
            <v>0</v>
          </cell>
          <cell r="Q248" t="str">
            <v>0</v>
          </cell>
          <cell r="T248" t="str">
            <v>0</v>
          </cell>
          <cell r="V248" t="str">
            <v>0</v>
          </cell>
          <cell r="Y248" t="str">
            <v>0</v>
          </cell>
          <cell r="AA248" t="str">
            <v>0</v>
          </cell>
          <cell r="AD248" t="str">
            <v>0</v>
          </cell>
          <cell r="AF248" t="str">
            <v>0</v>
          </cell>
          <cell r="AI248">
            <v>1.26</v>
          </cell>
          <cell r="AJ248">
            <v>0</v>
          </cell>
          <cell r="AK248">
            <v>0</v>
          </cell>
          <cell r="AL248">
            <v>0</v>
          </cell>
          <cell r="AM248">
            <v>0</v>
          </cell>
        </row>
        <row r="249">
          <cell r="A249" t="str">
            <v>1.2.1.5</v>
          </cell>
          <cell r="B249" t="str">
            <v>Реконструкция РП-119 (замена оборудования РУ-10кВ МВ на ВВ; РУ-0,4кВ; замена 2ТМГ-630кВА)</v>
          </cell>
          <cell r="C249" t="str">
            <v>С_1.2.1.5</v>
          </cell>
          <cell r="J249" t="str">
            <v>0</v>
          </cell>
          <cell r="L249" t="str">
            <v>0</v>
          </cell>
          <cell r="O249">
            <v>1.26</v>
          </cell>
          <cell r="Q249" t="str">
            <v>0</v>
          </cell>
          <cell r="T249" t="str">
            <v>0</v>
          </cell>
          <cell r="V249" t="str">
            <v>0</v>
          </cell>
          <cell r="Y249" t="str">
            <v>0</v>
          </cell>
          <cell r="AA249" t="str">
            <v>0</v>
          </cell>
          <cell r="AD249" t="str">
            <v>0</v>
          </cell>
          <cell r="AF249" t="str">
            <v>0</v>
          </cell>
          <cell r="AI249">
            <v>1.26</v>
          </cell>
          <cell r="AJ249">
            <v>0</v>
          </cell>
          <cell r="AK249">
            <v>0</v>
          </cell>
          <cell r="AL249">
            <v>0</v>
          </cell>
          <cell r="AM249">
            <v>0</v>
          </cell>
        </row>
        <row r="250">
          <cell r="A250" t="str">
            <v>1.2.1.6</v>
          </cell>
          <cell r="B250" t="str">
            <v>Реконструкция РП - 122 (замена оборудования РУ-10кВ МВ на ВВ; РУ-0,4кВ; замена 2ТМГ-630кВА)</v>
          </cell>
          <cell r="C250" t="str">
            <v>С_1.2.1.6</v>
          </cell>
          <cell r="J250" t="str">
            <v>0</v>
          </cell>
          <cell r="L250" t="str">
            <v>0</v>
          </cell>
          <cell r="O250" t="str">
            <v>0</v>
          </cell>
          <cell r="Q250" t="str">
            <v>0</v>
          </cell>
          <cell r="T250">
            <v>1.26</v>
          </cell>
          <cell r="V250" t="str">
            <v>0</v>
          </cell>
          <cell r="Y250" t="str">
            <v>0</v>
          </cell>
          <cell r="AA250" t="str">
            <v>0</v>
          </cell>
          <cell r="AD250" t="str">
            <v>0</v>
          </cell>
          <cell r="AF250" t="str">
            <v>0</v>
          </cell>
          <cell r="AI250">
            <v>1.26</v>
          </cell>
          <cell r="AJ250">
            <v>0</v>
          </cell>
          <cell r="AK250">
            <v>0</v>
          </cell>
          <cell r="AL250">
            <v>0</v>
          </cell>
          <cell r="AM250">
            <v>0</v>
          </cell>
        </row>
        <row r="251">
          <cell r="A251" t="str">
            <v>1.2.1.7</v>
          </cell>
          <cell r="B251" t="str">
            <v>Реконструкция РП-127 (замена оборудования РУ-10кВ МВ на ВВ; замена 2ТМГ-630кВА)</v>
          </cell>
          <cell r="C251" t="str">
            <v>С_1.2.1.7</v>
          </cell>
          <cell r="J251" t="str">
            <v>0</v>
          </cell>
          <cell r="L251" t="str">
            <v>0</v>
          </cell>
          <cell r="O251" t="str">
            <v>0</v>
          </cell>
          <cell r="Q251" t="str">
            <v>0</v>
          </cell>
          <cell r="T251" t="str">
            <v>0</v>
          </cell>
          <cell r="V251" t="str">
            <v>0</v>
          </cell>
          <cell r="Y251">
            <v>1.26</v>
          </cell>
          <cell r="AA251" t="str">
            <v>0</v>
          </cell>
          <cell r="AD251" t="str">
            <v>0</v>
          </cell>
          <cell r="AF251" t="str">
            <v>0</v>
          </cell>
          <cell r="AI251">
            <v>1.26</v>
          </cell>
          <cell r="AJ251">
            <v>0</v>
          </cell>
          <cell r="AK251">
            <v>0</v>
          </cell>
          <cell r="AL251">
            <v>0</v>
          </cell>
          <cell r="AM251">
            <v>0</v>
          </cell>
        </row>
        <row r="252">
          <cell r="A252" t="str">
            <v>1.2.1.8</v>
          </cell>
          <cell r="B252" t="str">
            <v>Реконструкция  РП-114 (замена оборудования РУ-10кВ МВ на ВВ; РУ-0,4кВ; замена 2ТМГ-630кВА)</v>
          </cell>
          <cell r="C252" t="str">
            <v>С_1.2.1.8</v>
          </cell>
          <cell r="J252">
            <v>1.26</v>
          </cell>
          <cell r="L252" t="str">
            <v>0</v>
          </cell>
          <cell r="O252" t="str">
            <v>0</v>
          </cell>
          <cell r="Q252" t="str">
            <v>0</v>
          </cell>
          <cell r="T252" t="str">
            <v>0</v>
          </cell>
          <cell r="V252" t="str">
            <v>0</v>
          </cell>
          <cell r="Y252" t="str">
            <v>0</v>
          </cell>
          <cell r="AA252" t="str">
            <v>0</v>
          </cell>
          <cell r="AD252" t="str">
            <v>0</v>
          </cell>
          <cell r="AF252" t="str">
            <v>0</v>
          </cell>
          <cell r="AI252">
            <v>1.26</v>
          </cell>
          <cell r="AJ252">
            <v>0</v>
          </cell>
          <cell r="AK252">
            <v>0</v>
          </cell>
          <cell r="AL252">
            <v>0</v>
          </cell>
          <cell r="AM252">
            <v>0</v>
          </cell>
        </row>
        <row r="253">
          <cell r="A253" t="str">
            <v>1.2.1.9</v>
          </cell>
          <cell r="B253" t="str">
            <v>Реконструкция РП - 115 (замена оборудования РУ-10кВ МВ на ВВ; РУ-0,4кВ; замена 2ТМГ-630кВА)</v>
          </cell>
          <cell r="C253" t="str">
            <v>С_1.2.1.9</v>
          </cell>
          <cell r="J253" t="str">
            <v>0</v>
          </cell>
          <cell r="L253" t="str">
            <v>0</v>
          </cell>
          <cell r="O253" t="str">
            <v>0</v>
          </cell>
          <cell r="Q253" t="str">
            <v>0</v>
          </cell>
          <cell r="T253" t="str">
            <v>0</v>
          </cell>
          <cell r="V253" t="str">
            <v>0</v>
          </cell>
          <cell r="Y253" t="str">
            <v>0</v>
          </cell>
          <cell r="AA253" t="str">
            <v>0</v>
          </cell>
          <cell r="AD253">
            <v>1.26</v>
          </cell>
          <cell r="AF253" t="str">
            <v>0</v>
          </cell>
          <cell r="AI253">
            <v>1.26</v>
          </cell>
          <cell r="AJ253">
            <v>0</v>
          </cell>
          <cell r="AK253">
            <v>0</v>
          </cell>
          <cell r="AL253">
            <v>0</v>
          </cell>
          <cell r="AM253">
            <v>0</v>
          </cell>
        </row>
        <row r="254">
          <cell r="A254" t="str">
            <v>1.2.1.10</v>
          </cell>
          <cell r="B254" t="str">
            <v>Реконструкция РП-113 (замена оборудования РУ-6кВ МВ на ВВ; РУ-0,4кВ; замена 2ТМГ-630кВА)</v>
          </cell>
          <cell r="C254" t="str">
            <v>С_1.2.1.10</v>
          </cell>
          <cell r="J254" t="str">
            <v>0</v>
          </cell>
          <cell r="L254" t="str">
            <v>0</v>
          </cell>
          <cell r="O254" t="str">
            <v>0</v>
          </cell>
          <cell r="Q254" t="str">
            <v>0</v>
          </cell>
          <cell r="T254" t="str">
            <v>0</v>
          </cell>
          <cell r="V254" t="str">
            <v>0</v>
          </cell>
          <cell r="Y254" t="str">
            <v>0</v>
          </cell>
          <cell r="AA254" t="str">
            <v>0</v>
          </cell>
          <cell r="AD254">
            <v>1.26</v>
          </cell>
          <cell r="AF254" t="str">
            <v>0</v>
          </cell>
          <cell r="AI254">
            <v>1.26</v>
          </cell>
          <cell r="AJ254">
            <v>0</v>
          </cell>
          <cell r="AK254">
            <v>0</v>
          </cell>
          <cell r="AL254">
            <v>0</v>
          </cell>
          <cell r="AM254">
            <v>0</v>
          </cell>
        </row>
        <row r="255">
          <cell r="A255" t="str">
            <v>1.2.1.11</v>
          </cell>
          <cell r="B255" t="str">
            <v>Трансформаторные подстанции 10/6/0,4кВ</v>
          </cell>
          <cell r="C255" t="str">
            <v>С_1.2.1.11</v>
          </cell>
          <cell r="J255" t="str">
            <v>0</v>
          </cell>
          <cell r="L255" t="str">
            <v>0</v>
          </cell>
          <cell r="O255" t="str">
            <v>0</v>
          </cell>
          <cell r="Q255" t="str">
            <v>0</v>
          </cell>
          <cell r="T255" t="str">
            <v>0</v>
          </cell>
          <cell r="V255" t="str">
            <v>0</v>
          </cell>
          <cell r="Y255" t="str">
            <v>0</v>
          </cell>
          <cell r="AA255" t="str">
            <v>0</v>
          </cell>
          <cell r="AD255" t="str">
            <v>0</v>
          </cell>
          <cell r="AF255" t="str">
            <v>0</v>
          </cell>
          <cell r="AI255">
            <v>0</v>
          </cell>
          <cell r="AJ255">
            <v>0</v>
          </cell>
          <cell r="AK255">
            <v>0</v>
          </cell>
          <cell r="AL255">
            <v>0</v>
          </cell>
          <cell r="AM255">
            <v>0</v>
          </cell>
        </row>
        <row r="256">
          <cell r="A256" t="str">
            <v>1.2.1.12</v>
          </cell>
          <cell r="B256" t="str">
            <v>Реконструкция ТП - 279 (замена оборудования РУ-10кВ, РУ-0,4кВ, замена 2ТМГ-630кВА)</v>
          </cell>
          <cell r="C256" t="str">
            <v>С_1.2.1.12</v>
          </cell>
          <cell r="J256">
            <v>1.26</v>
          </cell>
          <cell r="L256" t="str">
            <v>0</v>
          </cell>
          <cell r="O256" t="str">
            <v>0</v>
          </cell>
          <cell r="Q256" t="str">
            <v>0</v>
          </cell>
          <cell r="T256" t="str">
            <v>0</v>
          </cell>
          <cell r="V256" t="str">
            <v>0</v>
          </cell>
          <cell r="Y256" t="str">
            <v>0</v>
          </cell>
          <cell r="AA256" t="str">
            <v>0</v>
          </cell>
          <cell r="AD256" t="str">
            <v>0</v>
          </cell>
          <cell r="AF256" t="str">
            <v>0</v>
          </cell>
          <cell r="AI256">
            <v>1.26</v>
          </cell>
          <cell r="AJ256">
            <v>0</v>
          </cell>
          <cell r="AK256">
            <v>0</v>
          </cell>
          <cell r="AL256">
            <v>0</v>
          </cell>
          <cell r="AM256">
            <v>0</v>
          </cell>
        </row>
        <row r="257">
          <cell r="A257" t="str">
            <v>1.2.1.13</v>
          </cell>
          <cell r="B257" t="str">
            <v>Реконструкция ТП - 254 (замена оборудования РУ-10кВ, РУ-0,4кВ, замена 2ТМГ-630кВА)</v>
          </cell>
          <cell r="C257" t="str">
            <v>С_1.2.1.13</v>
          </cell>
          <cell r="J257">
            <v>1.26</v>
          </cell>
          <cell r="L257" t="str">
            <v>0</v>
          </cell>
          <cell r="O257" t="str">
            <v>0</v>
          </cell>
          <cell r="Q257" t="str">
            <v>0</v>
          </cell>
          <cell r="T257" t="str">
            <v>0</v>
          </cell>
          <cell r="V257" t="str">
            <v>0</v>
          </cell>
          <cell r="Y257" t="str">
            <v>0</v>
          </cell>
          <cell r="AA257" t="str">
            <v>0</v>
          </cell>
          <cell r="AD257" t="str">
            <v>0</v>
          </cell>
          <cell r="AF257" t="str">
            <v>0</v>
          </cell>
          <cell r="AI257">
            <v>1.26</v>
          </cell>
          <cell r="AJ257">
            <v>0</v>
          </cell>
          <cell r="AK257">
            <v>0</v>
          </cell>
          <cell r="AL257">
            <v>0</v>
          </cell>
          <cell r="AM257">
            <v>0</v>
          </cell>
        </row>
        <row r="258">
          <cell r="A258" t="str">
            <v>1.2.1.14</v>
          </cell>
          <cell r="B258" t="str">
            <v>Реконструкция ТП - 255 (замена оборудования РУ-10кВ, РУ-0,4кВ, замена 2ТМГ-630кВА)</v>
          </cell>
          <cell r="C258" t="str">
            <v>С_1.2.1.14</v>
          </cell>
          <cell r="J258">
            <v>1.26</v>
          </cell>
          <cell r="L258" t="str">
            <v>0</v>
          </cell>
          <cell r="O258" t="str">
            <v>0</v>
          </cell>
          <cell r="Q258" t="str">
            <v>0</v>
          </cell>
          <cell r="T258" t="str">
            <v>0</v>
          </cell>
          <cell r="V258" t="str">
            <v>0</v>
          </cell>
          <cell r="Y258" t="str">
            <v>0</v>
          </cell>
          <cell r="AA258" t="str">
            <v>0</v>
          </cell>
          <cell r="AD258" t="str">
            <v>0</v>
          </cell>
          <cell r="AF258" t="str">
            <v>0</v>
          </cell>
          <cell r="AI258">
            <v>1.26</v>
          </cell>
          <cell r="AJ258">
            <v>0</v>
          </cell>
          <cell r="AK258">
            <v>0</v>
          </cell>
          <cell r="AL258">
            <v>0</v>
          </cell>
          <cell r="AM258">
            <v>0</v>
          </cell>
        </row>
        <row r="259">
          <cell r="A259" t="str">
            <v>1.2.1.15</v>
          </cell>
          <cell r="B259" t="str">
            <v>Реконструкция ТП - 331 (замена оборудования РУ-10кВ, РУ-0,4кВ, замена 2ТМГ-630кВА)</v>
          </cell>
          <cell r="C259" t="str">
            <v>С_1.2.1.15</v>
          </cell>
          <cell r="J259" t="str">
            <v>0</v>
          </cell>
          <cell r="L259" t="str">
            <v>0</v>
          </cell>
          <cell r="O259" t="str">
            <v>0</v>
          </cell>
          <cell r="Q259" t="str">
            <v>0</v>
          </cell>
          <cell r="T259">
            <v>1.26</v>
          </cell>
          <cell r="V259" t="str">
            <v>0</v>
          </cell>
          <cell r="Y259" t="str">
            <v>0</v>
          </cell>
          <cell r="AA259" t="str">
            <v>0</v>
          </cell>
          <cell r="AD259" t="str">
            <v>0</v>
          </cell>
          <cell r="AF259" t="str">
            <v>0</v>
          </cell>
          <cell r="AI259">
            <v>1.26</v>
          </cell>
          <cell r="AJ259">
            <v>0</v>
          </cell>
          <cell r="AK259">
            <v>0</v>
          </cell>
          <cell r="AL259">
            <v>0</v>
          </cell>
          <cell r="AM259">
            <v>0</v>
          </cell>
        </row>
        <row r="260">
          <cell r="A260" t="str">
            <v>1.2.1.16</v>
          </cell>
          <cell r="B260" t="str">
            <v>Реконструкция ТП - 332 (замена оборудования РУ-10кВ, РУ-0,4кВ, замена 2ТМГ-630кВА)</v>
          </cell>
          <cell r="C260" t="str">
            <v>С_1.2.1.16</v>
          </cell>
          <cell r="J260">
            <v>1.26</v>
          </cell>
          <cell r="L260" t="str">
            <v>0</v>
          </cell>
          <cell r="O260" t="str">
            <v>0</v>
          </cell>
          <cell r="Q260" t="str">
            <v>0</v>
          </cell>
          <cell r="T260" t="str">
            <v>0</v>
          </cell>
          <cell r="V260" t="str">
            <v>0</v>
          </cell>
          <cell r="Y260" t="str">
            <v>0</v>
          </cell>
          <cell r="AA260" t="str">
            <v>0</v>
          </cell>
          <cell r="AD260" t="str">
            <v>0</v>
          </cell>
          <cell r="AF260" t="str">
            <v>0</v>
          </cell>
          <cell r="AI260">
            <v>1.26</v>
          </cell>
          <cell r="AJ260">
            <v>0</v>
          </cell>
          <cell r="AK260">
            <v>0</v>
          </cell>
          <cell r="AL260">
            <v>0</v>
          </cell>
          <cell r="AM260">
            <v>0</v>
          </cell>
        </row>
        <row r="261">
          <cell r="A261" t="str">
            <v>1.2.1.17</v>
          </cell>
          <cell r="B261" t="str">
            <v>Реконструкция ТП - 333 (замена оборудования РУ-10кВ, РУ-0,4кВ, замена 2ТМГ-630кВА)</v>
          </cell>
          <cell r="C261" t="str">
            <v>С_1.2.1.17</v>
          </cell>
          <cell r="J261">
            <v>1.26</v>
          </cell>
          <cell r="L261" t="str">
            <v>0</v>
          </cell>
          <cell r="O261" t="str">
            <v>0</v>
          </cell>
          <cell r="Q261" t="str">
            <v>0</v>
          </cell>
          <cell r="T261" t="str">
            <v>0</v>
          </cell>
          <cell r="V261" t="str">
            <v>0</v>
          </cell>
          <cell r="Y261" t="str">
            <v>0</v>
          </cell>
          <cell r="AA261" t="str">
            <v>0</v>
          </cell>
          <cell r="AD261" t="str">
            <v>0</v>
          </cell>
          <cell r="AF261" t="str">
            <v>0</v>
          </cell>
          <cell r="AI261">
            <v>1.26</v>
          </cell>
          <cell r="AJ261">
            <v>0</v>
          </cell>
          <cell r="AK261">
            <v>0</v>
          </cell>
          <cell r="AL261">
            <v>0</v>
          </cell>
          <cell r="AM261">
            <v>0</v>
          </cell>
        </row>
        <row r="262">
          <cell r="A262" t="str">
            <v>1.2.1.18</v>
          </cell>
          <cell r="B262" t="str">
            <v>Реконструкция ТП - 334 (замена оборудования РУ-10кВ, РУ-0,4кВ, замена 2ТМГ-630кВА)</v>
          </cell>
          <cell r="C262" t="str">
            <v>С_1.2.1.18</v>
          </cell>
          <cell r="J262">
            <v>1.26</v>
          </cell>
          <cell r="L262" t="str">
            <v>0</v>
          </cell>
          <cell r="O262" t="str">
            <v>0</v>
          </cell>
          <cell r="Q262" t="str">
            <v>0</v>
          </cell>
          <cell r="T262" t="str">
            <v>0</v>
          </cell>
          <cell r="V262" t="str">
            <v>0</v>
          </cell>
          <cell r="Y262" t="str">
            <v>0</v>
          </cell>
          <cell r="AA262" t="str">
            <v>0</v>
          </cell>
          <cell r="AD262" t="str">
            <v>0</v>
          </cell>
          <cell r="AF262" t="str">
            <v>0</v>
          </cell>
          <cell r="AI262">
            <v>1.26</v>
          </cell>
          <cell r="AJ262">
            <v>0</v>
          </cell>
          <cell r="AK262">
            <v>0</v>
          </cell>
          <cell r="AL262">
            <v>0</v>
          </cell>
          <cell r="AM262">
            <v>0</v>
          </cell>
        </row>
        <row r="263">
          <cell r="A263" t="str">
            <v>1.2.1.19</v>
          </cell>
          <cell r="B263" t="str">
            <v>Реконструкция ТП - 335 (замена оборудования РУ-10кВ, РУ-0,4кВ, замена 2ТМГ-630кВА)</v>
          </cell>
          <cell r="C263" t="str">
            <v>С_1.2.1.19</v>
          </cell>
          <cell r="J263">
            <v>1.26</v>
          </cell>
          <cell r="L263" t="str">
            <v>0</v>
          </cell>
          <cell r="O263" t="str">
            <v>0</v>
          </cell>
          <cell r="Q263" t="str">
            <v>0</v>
          </cell>
          <cell r="T263" t="str">
            <v>0</v>
          </cell>
          <cell r="V263" t="str">
            <v>0</v>
          </cell>
          <cell r="Y263" t="str">
            <v>0</v>
          </cell>
          <cell r="AA263" t="str">
            <v>0</v>
          </cell>
          <cell r="AD263" t="str">
            <v>0</v>
          </cell>
          <cell r="AF263" t="str">
            <v>0</v>
          </cell>
          <cell r="AI263">
            <v>1.26</v>
          </cell>
          <cell r="AJ263">
            <v>0</v>
          </cell>
          <cell r="AK263">
            <v>0</v>
          </cell>
          <cell r="AL263">
            <v>0</v>
          </cell>
          <cell r="AM263">
            <v>0</v>
          </cell>
        </row>
        <row r="264">
          <cell r="A264" t="str">
            <v>1.2.1.20</v>
          </cell>
          <cell r="B264" t="str">
            <v>Реконструкция ТП - 337 (замена оборудования РУ-10кВ, РУ-0,4кВ, замена 2ТМГ-630кВА)</v>
          </cell>
          <cell r="C264" t="str">
            <v>С_1.2.1.20</v>
          </cell>
          <cell r="J264">
            <v>1.26</v>
          </cell>
          <cell r="L264" t="str">
            <v>0</v>
          </cell>
          <cell r="O264" t="str">
            <v>0</v>
          </cell>
          <cell r="Q264" t="str">
            <v>0</v>
          </cell>
          <cell r="T264" t="str">
            <v>0</v>
          </cell>
          <cell r="V264" t="str">
            <v>0</v>
          </cell>
          <cell r="Y264" t="str">
            <v>0</v>
          </cell>
          <cell r="AA264" t="str">
            <v>0</v>
          </cell>
          <cell r="AD264" t="str">
            <v>0</v>
          </cell>
          <cell r="AF264" t="str">
            <v>0</v>
          </cell>
          <cell r="AI264">
            <v>1.26</v>
          </cell>
          <cell r="AJ264">
            <v>0</v>
          </cell>
          <cell r="AK264">
            <v>0</v>
          </cell>
          <cell r="AL264">
            <v>0</v>
          </cell>
          <cell r="AM264">
            <v>0</v>
          </cell>
        </row>
        <row r="265">
          <cell r="A265" t="str">
            <v>1.2.1.21</v>
          </cell>
          <cell r="B265" t="str">
            <v>Реконструкция ТП - 338 (замена оборудования РУ-10кВ, РУ-0,4кВ, замена 2ТМГ-630кВА)</v>
          </cell>
          <cell r="C265" t="str">
            <v>С_1.2.1.21</v>
          </cell>
          <cell r="J265" t="str">
            <v>0</v>
          </cell>
          <cell r="L265" t="str">
            <v>0</v>
          </cell>
          <cell r="O265" t="str">
            <v>0</v>
          </cell>
          <cell r="Q265" t="str">
            <v>0</v>
          </cell>
          <cell r="T265" t="str">
            <v>0</v>
          </cell>
          <cell r="V265" t="str">
            <v>0</v>
          </cell>
          <cell r="Y265">
            <v>1.26</v>
          </cell>
          <cell r="AA265" t="str">
            <v>0</v>
          </cell>
          <cell r="AD265" t="str">
            <v>0</v>
          </cell>
          <cell r="AF265" t="str">
            <v>0</v>
          </cell>
          <cell r="AI265">
            <v>1.26</v>
          </cell>
          <cell r="AJ265">
            <v>0</v>
          </cell>
          <cell r="AK265">
            <v>0</v>
          </cell>
          <cell r="AL265">
            <v>0</v>
          </cell>
          <cell r="AM265">
            <v>0</v>
          </cell>
        </row>
        <row r="266">
          <cell r="A266" t="str">
            <v>1.2.1.22</v>
          </cell>
          <cell r="B266" t="str">
            <v>Реконструкция ТП - 482 (замена оборудования РУ-10кВ, РУ-0,4кВ, замена 2ТМГ-630кВА)</v>
          </cell>
          <cell r="C266" t="str">
            <v>С_1.2.1.22</v>
          </cell>
          <cell r="J266">
            <v>2</v>
          </cell>
          <cell r="L266" t="str">
            <v>0</v>
          </cell>
          <cell r="O266" t="str">
            <v>0</v>
          </cell>
          <cell r="Q266" t="str">
            <v>0</v>
          </cell>
          <cell r="T266" t="str">
            <v>0</v>
          </cell>
          <cell r="V266" t="str">
            <v>0</v>
          </cell>
          <cell r="Y266" t="str">
            <v>0</v>
          </cell>
          <cell r="AA266" t="str">
            <v>0</v>
          </cell>
          <cell r="AD266" t="str">
            <v>0</v>
          </cell>
          <cell r="AF266" t="str">
            <v>0</v>
          </cell>
          <cell r="AI266">
            <v>2</v>
          </cell>
          <cell r="AJ266">
            <v>0</v>
          </cell>
          <cell r="AK266">
            <v>0</v>
          </cell>
          <cell r="AL266">
            <v>0</v>
          </cell>
          <cell r="AM266">
            <v>0</v>
          </cell>
        </row>
        <row r="267">
          <cell r="A267" t="str">
            <v>1.2.1.23</v>
          </cell>
          <cell r="B267" t="str">
            <v>Реконструкция ТП - 259 (замена оборудования РУ-10кВ, РУ-0,4кВ, замена 2ТМГ-630кВА)</v>
          </cell>
          <cell r="C267" t="str">
            <v>С_1.2.1.23</v>
          </cell>
          <cell r="J267" t="str">
            <v>0</v>
          </cell>
          <cell r="L267" t="str">
            <v>0</v>
          </cell>
          <cell r="O267" t="str">
            <v>0</v>
          </cell>
          <cell r="Q267" t="str">
            <v>0</v>
          </cell>
          <cell r="T267" t="str">
            <v>0</v>
          </cell>
          <cell r="V267" t="str">
            <v>0</v>
          </cell>
          <cell r="Y267" t="str">
            <v>0</v>
          </cell>
          <cell r="AA267" t="str">
            <v>0</v>
          </cell>
          <cell r="AD267">
            <v>1.26</v>
          </cell>
          <cell r="AF267" t="str">
            <v>0</v>
          </cell>
          <cell r="AI267">
            <v>1.26</v>
          </cell>
          <cell r="AJ267">
            <v>0</v>
          </cell>
          <cell r="AK267">
            <v>0</v>
          </cell>
          <cell r="AL267">
            <v>0</v>
          </cell>
          <cell r="AM267">
            <v>0</v>
          </cell>
        </row>
        <row r="268">
          <cell r="A268" t="str">
            <v>1.2.1.24</v>
          </cell>
          <cell r="B268" t="str">
            <v>Реконструкция ТП - 260 (замена оборудования РУ-10кВ, РУ-0,4кВ, замена 2ТМГ-630кВА)</v>
          </cell>
          <cell r="C268" t="str">
            <v>С_1.2.1.24</v>
          </cell>
          <cell r="J268">
            <v>1.26</v>
          </cell>
          <cell r="L268" t="str">
            <v>0</v>
          </cell>
          <cell r="O268" t="str">
            <v>0</v>
          </cell>
          <cell r="Q268" t="str">
            <v>0</v>
          </cell>
          <cell r="T268" t="str">
            <v>0</v>
          </cell>
          <cell r="V268" t="str">
            <v>0</v>
          </cell>
          <cell r="Y268" t="str">
            <v>0</v>
          </cell>
          <cell r="AA268" t="str">
            <v>0</v>
          </cell>
          <cell r="AD268" t="str">
            <v>0</v>
          </cell>
          <cell r="AF268" t="str">
            <v>0</v>
          </cell>
          <cell r="AI268">
            <v>1.26</v>
          </cell>
          <cell r="AJ268">
            <v>0</v>
          </cell>
          <cell r="AK268">
            <v>0</v>
          </cell>
          <cell r="AL268">
            <v>0</v>
          </cell>
          <cell r="AM268">
            <v>0</v>
          </cell>
        </row>
        <row r="269">
          <cell r="A269" t="str">
            <v>1.2.1.25</v>
          </cell>
          <cell r="B269" t="str">
            <v>Реконструкция ТП - 261 (замена оборудования РУ-10кВ, РУ-0,4кВ, замена 2ТМГ-630кВА)</v>
          </cell>
          <cell r="C269" t="str">
            <v>С_1.2.1.25</v>
          </cell>
          <cell r="J269">
            <v>1.26</v>
          </cell>
          <cell r="L269" t="str">
            <v>0</v>
          </cell>
          <cell r="O269" t="str">
            <v>0</v>
          </cell>
          <cell r="Q269" t="str">
            <v>0</v>
          </cell>
          <cell r="T269" t="str">
            <v>0</v>
          </cell>
          <cell r="V269" t="str">
            <v>0</v>
          </cell>
          <cell r="Y269" t="str">
            <v>0</v>
          </cell>
          <cell r="AA269" t="str">
            <v>0</v>
          </cell>
          <cell r="AD269" t="str">
            <v>0</v>
          </cell>
          <cell r="AF269" t="str">
            <v>0</v>
          </cell>
          <cell r="AI269">
            <v>1.26</v>
          </cell>
          <cell r="AJ269">
            <v>0</v>
          </cell>
          <cell r="AK269">
            <v>0</v>
          </cell>
          <cell r="AL269">
            <v>0</v>
          </cell>
          <cell r="AM269">
            <v>0</v>
          </cell>
        </row>
        <row r="270">
          <cell r="A270" t="str">
            <v>1.2.1.26</v>
          </cell>
          <cell r="B270" t="str">
            <v>Реконструкция ТП-283 (замена оборудования РУ-10кВ, РУ-0,4кВ, замена 2ТМГ-630кВА)</v>
          </cell>
          <cell r="C270" t="str">
            <v>С_1.2.1.26</v>
          </cell>
          <cell r="J270">
            <v>1.26</v>
          </cell>
          <cell r="L270" t="str">
            <v>0</v>
          </cell>
          <cell r="O270" t="str">
            <v>0</v>
          </cell>
          <cell r="Q270" t="str">
            <v>0</v>
          </cell>
          <cell r="T270" t="str">
            <v>0</v>
          </cell>
          <cell r="V270" t="str">
            <v>0</v>
          </cell>
          <cell r="Y270" t="str">
            <v>0</v>
          </cell>
          <cell r="AA270" t="str">
            <v>0</v>
          </cell>
          <cell r="AD270" t="str">
            <v>0</v>
          </cell>
          <cell r="AF270" t="str">
            <v>0</v>
          </cell>
          <cell r="AI270">
            <v>1.26</v>
          </cell>
          <cell r="AJ270">
            <v>0</v>
          </cell>
          <cell r="AK270">
            <v>0</v>
          </cell>
          <cell r="AL270">
            <v>0</v>
          </cell>
          <cell r="AM270">
            <v>0</v>
          </cell>
        </row>
        <row r="271">
          <cell r="A271" t="str">
            <v>1.2.1.27</v>
          </cell>
          <cell r="B271" t="str">
            <v>Реконструкция ТП-490 (замена оборудования РУ-10кВ, РУ-0,4кВ, замена 2ТМГ-400кВА)</v>
          </cell>
          <cell r="C271" t="str">
            <v>С_1.2.1.27</v>
          </cell>
          <cell r="J271">
            <v>0.8</v>
          </cell>
          <cell r="L271" t="str">
            <v>0</v>
          </cell>
          <cell r="O271" t="str">
            <v>0</v>
          </cell>
          <cell r="Q271" t="str">
            <v>0</v>
          </cell>
          <cell r="T271" t="str">
            <v>0</v>
          </cell>
          <cell r="V271" t="str">
            <v>0</v>
          </cell>
          <cell r="Y271" t="str">
            <v>0</v>
          </cell>
          <cell r="AA271" t="str">
            <v>0</v>
          </cell>
          <cell r="AD271" t="str">
            <v>0</v>
          </cell>
          <cell r="AF271" t="str">
            <v>0</v>
          </cell>
          <cell r="AI271">
            <v>0.8</v>
          </cell>
          <cell r="AJ271">
            <v>0</v>
          </cell>
          <cell r="AK271">
            <v>0</v>
          </cell>
          <cell r="AL271">
            <v>0</v>
          </cell>
          <cell r="AM271">
            <v>0</v>
          </cell>
        </row>
        <row r="272">
          <cell r="A272" t="str">
            <v>1.2.1.28</v>
          </cell>
          <cell r="B272" t="str">
            <v>Реконструкция ТП-430  (замена оборудования РУ-10кВ, РУ-0,4кВ, замена 2ТМГ-630кВА)</v>
          </cell>
          <cell r="C272" t="str">
            <v>С_1.2.1.28</v>
          </cell>
          <cell r="J272">
            <v>1.26</v>
          </cell>
          <cell r="L272" t="str">
            <v>0</v>
          </cell>
          <cell r="O272" t="str">
            <v>0</v>
          </cell>
          <cell r="Q272" t="str">
            <v>0</v>
          </cell>
          <cell r="T272" t="str">
            <v>0</v>
          </cell>
          <cell r="V272" t="str">
            <v>0</v>
          </cell>
          <cell r="Y272" t="str">
            <v>0</v>
          </cell>
          <cell r="AA272" t="str">
            <v>0</v>
          </cell>
          <cell r="AD272" t="str">
            <v>0</v>
          </cell>
          <cell r="AF272" t="str">
            <v>0</v>
          </cell>
          <cell r="AI272">
            <v>1.26</v>
          </cell>
          <cell r="AJ272">
            <v>0</v>
          </cell>
          <cell r="AK272">
            <v>0</v>
          </cell>
          <cell r="AL272">
            <v>0</v>
          </cell>
          <cell r="AM272">
            <v>0</v>
          </cell>
        </row>
        <row r="273">
          <cell r="A273" t="str">
            <v>1.2.1.29</v>
          </cell>
          <cell r="B273" t="str">
            <v>Реконструкция ТП-431 (замена оборудования РУ-10кВ, РУ-0,4кВ, замена 2ТМГ-630кВА)</v>
          </cell>
          <cell r="C273" t="str">
            <v>С_1.2.1.29</v>
          </cell>
          <cell r="J273">
            <v>1.26</v>
          </cell>
          <cell r="L273" t="str">
            <v>0</v>
          </cell>
          <cell r="O273" t="str">
            <v>0</v>
          </cell>
          <cell r="Q273" t="str">
            <v>0</v>
          </cell>
          <cell r="T273" t="str">
            <v>0</v>
          </cell>
          <cell r="V273" t="str">
            <v>0</v>
          </cell>
          <cell r="Y273" t="str">
            <v>0</v>
          </cell>
          <cell r="AA273" t="str">
            <v>0</v>
          </cell>
          <cell r="AD273" t="str">
            <v>0</v>
          </cell>
          <cell r="AF273" t="str">
            <v>0</v>
          </cell>
          <cell r="AI273">
            <v>1.26</v>
          </cell>
          <cell r="AJ273">
            <v>0</v>
          </cell>
          <cell r="AK273">
            <v>0</v>
          </cell>
          <cell r="AL273">
            <v>0</v>
          </cell>
          <cell r="AM273">
            <v>0</v>
          </cell>
        </row>
        <row r="274">
          <cell r="A274" t="str">
            <v>1.2.1.30</v>
          </cell>
          <cell r="B274" t="str">
            <v>Реконструкция  ТП-436 (замена оборудования РУ-10кВ, РУ-0,4кВ, замена 2ТМГ-630кВА)</v>
          </cell>
          <cell r="C274" t="str">
            <v>С_1.2.1.30</v>
          </cell>
          <cell r="J274">
            <v>1.26</v>
          </cell>
          <cell r="L274" t="str">
            <v>0</v>
          </cell>
          <cell r="O274" t="str">
            <v>0</v>
          </cell>
          <cell r="Q274" t="str">
            <v>0</v>
          </cell>
          <cell r="T274" t="str">
            <v>0</v>
          </cell>
          <cell r="V274" t="str">
            <v>0</v>
          </cell>
          <cell r="Y274" t="str">
            <v>0</v>
          </cell>
          <cell r="AA274" t="str">
            <v>0</v>
          </cell>
          <cell r="AD274" t="str">
            <v>0</v>
          </cell>
          <cell r="AF274" t="str">
            <v>0</v>
          </cell>
          <cell r="AI274">
            <v>1.26</v>
          </cell>
          <cell r="AJ274">
            <v>0</v>
          </cell>
          <cell r="AK274">
            <v>0</v>
          </cell>
          <cell r="AL274">
            <v>0</v>
          </cell>
          <cell r="AM274">
            <v>0</v>
          </cell>
        </row>
        <row r="275">
          <cell r="A275" t="str">
            <v>1.2.1.31</v>
          </cell>
          <cell r="B275" t="str">
            <v>Реконструкция  ТП-427 (замена оборудования РУ-10кВ, РУ-0,4кВ, замена 2ТМГ-630кВА)</v>
          </cell>
          <cell r="C275" t="str">
            <v>С_1.2.1.31</v>
          </cell>
          <cell r="J275">
            <v>1.26</v>
          </cell>
          <cell r="L275" t="str">
            <v>0</v>
          </cell>
          <cell r="O275" t="str">
            <v>0</v>
          </cell>
          <cell r="Q275" t="str">
            <v>0</v>
          </cell>
          <cell r="T275" t="str">
            <v>0</v>
          </cell>
          <cell r="V275" t="str">
            <v>0</v>
          </cell>
          <cell r="Y275" t="str">
            <v>0</v>
          </cell>
          <cell r="AA275" t="str">
            <v>0</v>
          </cell>
          <cell r="AD275" t="str">
            <v>0</v>
          </cell>
          <cell r="AF275" t="str">
            <v>0</v>
          </cell>
          <cell r="AI275">
            <v>1.26</v>
          </cell>
          <cell r="AJ275">
            <v>0</v>
          </cell>
          <cell r="AK275">
            <v>0</v>
          </cell>
          <cell r="AL275">
            <v>0</v>
          </cell>
          <cell r="AM275">
            <v>0</v>
          </cell>
        </row>
        <row r="276">
          <cell r="A276" t="str">
            <v>1.2.1.32</v>
          </cell>
          <cell r="B276" t="str">
            <v>Реконструкция ТП-440 котельная №2 (замена оборудования РУ-10кВ, РУ-0,4кВ, замена ТМГ-1000кВА)</v>
          </cell>
          <cell r="C276" t="str">
            <v>С_1.2.1.32</v>
          </cell>
          <cell r="J276">
            <v>2</v>
          </cell>
          <cell r="L276" t="str">
            <v>0</v>
          </cell>
          <cell r="O276" t="str">
            <v>0</v>
          </cell>
          <cell r="Q276" t="str">
            <v>0</v>
          </cell>
          <cell r="T276" t="str">
            <v>0</v>
          </cell>
          <cell r="V276" t="str">
            <v>0</v>
          </cell>
          <cell r="Y276" t="str">
            <v>0</v>
          </cell>
          <cell r="AA276" t="str">
            <v>0</v>
          </cell>
          <cell r="AD276" t="str">
            <v>0</v>
          </cell>
          <cell r="AF276" t="str">
            <v>0</v>
          </cell>
          <cell r="AI276">
            <v>2</v>
          </cell>
          <cell r="AJ276">
            <v>0</v>
          </cell>
          <cell r="AK276">
            <v>0</v>
          </cell>
          <cell r="AL276">
            <v>0</v>
          </cell>
          <cell r="AM276">
            <v>0</v>
          </cell>
        </row>
        <row r="277">
          <cell r="A277" t="str">
            <v>1.2.1.33</v>
          </cell>
          <cell r="B277" t="str">
            <v>Реконструкция ТП-313 (замена оборудования РУ-10кВ, РУ-0,4кВ, замена 2ТМГ-630кВА)</v>
          </cell>
          <cell r="C277" t="str">
            <v>С_1.2.1.33</v>
          </cell>
          <cell r="J277">
            <v>1.26</v>
          </cell>
          <cell r="L277" t="str">
            <v>0</v>
          </cell>
          <cell r="O277" t="str">
            <v>0</v>
          </cell>
          <cell r="Q277" t="str">
            <v>0</v>
          </cell>
          <cell r="T277" t="str">
            <v>0</v>
          </cell>
          <cell r="V277" t="str">
            <v>0</v>
          </cell>
          <cell r="Y277" t="str">
            <v>0</v>
          </cell>
          <cell r="AA277" t="str">
            <v>0</v>
          </cell>
          <cell r="AD277" t="str">
            <v>0</v>
          </cell>
          <cell r="AF277" t="str">
            <v>0</v>
          </cell>
          <cell r="AI277">
            <v>1.26</v>
          </cell>
          <cell r="AJ277">
            <v>0</v>
          </cell>
          <cell r="AK277">
            <v>0</v>
          </cell>
          <cell r="AL277">
            <v>0</v>
          </cell>
          <cell r="AM277">
            <v>0</v>
          </cell>
        </row>
        <row r="278">
          <cell r="A278" t="str">
            <v>1.2.1.34</v>
          </cell>
          <cell r="B278" t="str">
            <v>Реконструкция ТП-222 (замена оборудования РУ-6кВ, РУ-0,4кВ, замена 2ТМГ-630кВА)</v>
          </cell>
          <cell r="C278" t="str">
            <v>С_1.2.1.34</v>
          </cell>
          <cell r="J278">
            <v>1.26</v>
          </cell>
          <cell r="L278" t="str">
            <v>0</v>
          </cell>
          <cell r="O278" t="str">
            <v>0</v>
          </cell>
          <cell r="Q278" t="str">
            <v>0</v>
          </cell>
          <cell r="T278" t="str">
            <v>0</v>
          </cell>
          <cell r="V278" t="str">
            <v>0</v>
          </cell>
          <cell r="Y278" t="str">
            <v>0</v>
          </cell>
          <cell r="AA278" t="str">
            <v>0</v>
          </cell>
          <cell r="AD278" t="str">
            <v>0</v>
          </cell>
          <cell r="AF278" t="str">
            <v>0</v>
          </cell>
          <cell r="AI278">
            <v>1.26</v>
          </cell>
          <cell r="AJ278">
            <v>0</v>
          </cell>
          <cell r="AK278">
            <v>0</v>
          </cell>
          <cell r="AL278">
            <v>0</v>
          </cell>
          <cell r="AM278">
            <v>0</v>
          </cell>
        </row>
        <row r="279">
          <cell r="A279" t="str">
            <v>1.2.1.35</v>
          </cell>
          <cell r="B279" t="str">
            <v>Реконструкция ТП-459 (замена оборудования РУ-10кВ, РУ-0,4кВ, замена 2ТМГ-630кВА)</v>
          </cell>
          <cell r="C279" t="str">
            <v>С_1.2.1.35</v>
          </cell>
          <cell r="J279" t="str">
            <v>0</v>
          </cell>
          <cell r="L279" t="str">
            <v>0</v>
          </cell>
          <cell r="O279">
            <v>1.26</v>
          </cell>
          <cell r="Q279" t="str">
            <v>0</v>
          </cell>
          <cell r="T279" t="str">
            <v>0</v>
          </cell>
          <cell r="V279" t="str">
            <v>0</v>
          </cell>
          <cell r="Y279" t="str">
            <v>0</v>
          </cell>
          <cell r="AA279" t="str">
            <v>0</v>
          </cell>
          <cell r="AD279" t="str">
            <v>0</v>
          </cell>
          <cell r="AF279" t="str">
            <v>0</v>
          </cell>
          <cell r="AI279">
            <v>1.26</v>
          </cell>
          <cell r="AJ279">
            <v>0</v>
          </cell>
          <cell r="AK279">
            <v>0</v>
          </cell>
          <cell r="AL279">
            <v>0</v>
          </cell>
          <cell r="AM279">
            <v>0</v>
          </cell>
        </row>
        <row r="280">
          <cell r="A280" t="str">
            <v>1.2.1.36</v>
          </cell>
          <cell r="B280" t="str">
            <v>Реконструкция ТП-460  (замена оборудования РУ-10кВ, РУ-0,4кВ, замена 2ТМГ-630кВА)</v>
          </cell>
          <cell r="C280" t="str">
            <v>С_1.2.1.36</v>
          </cell>
          <cell r="J280" t="str">
            <v>0</v>
          </cell>
          <cell r="L280" t="str">
            <v>0</v>
          </cell>
          <cell r="O280">
            <v>1.26</v>
          </cell>
          <cell r="Q280" t="str">
            <v>0</v>
          </cell>
          <cell r="T280" t="str">
            <v>0</v>
          </cell>
          <cell r="V280" t="str">
            <v>0</v>
          </cell>
          <cell r="Y280" t="str">
            <v>0</v>
          </cell>
          <cell r="AA280" t="str">
            <v>0</v>
          </cell>
          <cell r="AD280" t="str">
            <v>0</v>
          </cell>
          <cell r="AF280" t="str">
            <v>0</v>
          </cell>
          <cell r="AI280">
            <v>1.26</v>
          </cell>
          <cell r="AJ280">
            <v>0</v>
          </cell>
          <cell r="AK280">
            <v>0</v>
          </cell>
          <cell r="AL280">
            <v>0</v>
          </cell>
          <cell r="AM280">
            <v>0</v>
          </cell>
        </row>
        <row r="281">
          <cell r="A281" t="str">
            <v>1.2.1.37</v>
          </cell>
          <cell r="B281" t="str">
            <v>Реконструкция ТП-306 (замена оборудования РУ-10кВ, РУ-0,4кВ, замена 2ТМГ-630кВА)</v>
          </cell>
          <cell r="C281" t="str">
            <v>С_1.2.1.37</v>
          </cell>
          <cell r="J281" t="str">
            <v>0</v>
          </cell>
          <cell r="L281" t="str">
            <v>0</v>
          </cell>
          <cell r="O281">
            <v>1.26</v>
          </cell>
          <cell r="Q281" t="str">
            <v>0</v>
          </cell>
          <cell r="T281" t="str">
            <v>0</v>
          </cell>
          <cell r="V281" t="str">
            <v>0</v>
          </cell>
          <cell r="Y281" t="str">
            <v>0</v>
          </cell>
          <cell r="AA281" t="str">
            <v>0</v>
          </cell>
          <cell r="AD281" t="str">
            <v>0</v>
          </cell>
          <cell r="AF281" t="str">
            <v>0</v>
          </cell>
          <cell r="AI281">
            <v>1.26</v>
          </cell>
          <cell r="AJ281">
            <v>0</v>
          </cell>
          <cell r="AK281">
            <v>0</v>
          </cell>
          <cell r="AL281">
            <v>0</v>
          </cell>
          <cell r="AM281">
            <v>0</v>
          </cell>
        </row>
        <row r="282">
          <cell r="A282" t="str">
            <v>1.2.1.38</v>
          </cell>
          <cell r="B282" t="str">
            <v>Реконструкция ТП-212 (замена оборудования РУ-6кВ, РУ-0,4кВ, замена 2ТМГ-400кВА)</v>
          </cell>
          <cell r="C282" t="str">
            <v>С_1.2.1.38</v>
          </cell>
          <cell r="J282" t="str">
            <v>0</v>
          </cell>
          <cell r="L282" t="str">
            <v>0</v>
          </cell>
          <cell r="O282">
            <v>0.8</v>
          </cell>
          <cell r="Q282" t="str">
            <v>0</v>
          </cell>
          <cell r="T282" t="str">
            <v>0</v>
          </cell>
          <cell r="V282" t="str">
            <v>0</v>
          </cell>
          <cell r="Y282" t="str">
            <v>0</v>
          </cell>
          <cell r="AA282" t="str">
            <v>0</v>
          </cell>
          <cell r="AD282" t="str">
            <v>0</v>
          </cell>
          <cell r="AF282" t="str">
            <v>0</v>
          </cell>
          <cell r="AI282">
            <v>0.8</v>
          </cell>
          <cell r="AJ282">
            <v>0</v>
          </cell>
          <cell r="AK282">
            <v>0</v>
          </cell>
          <cell r="AL282">
            <v>0</v>
          </cell>
          <cell r="AM282">
            <v>0</v>
          </cell>
        </row>
        <row r="283">
          <cell r="A283" t="str">
            <v>1.2.1.39</v>
          </cell>
          <cell r="B283" t="str">
            <v>Реконструкция ТП-305 (замена оборудования РУ-10кВ, РУ-0,4кВ, замена 2ТМГ-630кВА)</v>
          </cell>
          <cell r="C283" t="str">
            <v>С_1.2.1.39</v>
          </cell>
          <cell r="J283" t="str">
            <v>0</v>
          </cell>
          <cell r="L283" t="str">
            <v>0</v>
          </cell>
          <cell r="O283">
            <v>1.26</v>
          </cell>
          <cell r="Q283" t="str">
            <v>0</v>
          </cell>
          <cell r="T283" t="str">
            <v>0</v>
          </cell>
          <cell r="V283" t="str">
            <v>0</v>
          </cell>
          <cell r="Y283" t="str">
            <v>0</v>
          </cell>
          <cell r="AA283" t="str">
            <v>0</v>
          </cell>
          <cell r="AD283" t="str">
            <v>0</v>
          </cell>
          <cell r="AF283" t="str">
            <v>0</v>
          </cell>
          <cell r="AI283">
            <v>1.26</v>
          </cell>
          <cell r="AJ283">
            <v>0</v>
          </cell>
          <cell r="AK283">
            <v>0</v>
          </cell>
          <cell r="AL283">
            <v>0</v>
          </cell>
          <cell r="AM283">
            <v>0</v>
          </cell>
        </row>
        <row r="284">
          <cell r="A284" t="str">
            <v>1.2.1.40</v>
          </cell>
          <cell r="B284" t="str">
            <v>Реконструкция ТП-204 (замена оборудования РУ-6кВ, РУ-0,4кВ, замена 2ТМГ-400кВА)</v>
          </cell>
          <cell r="C284" t="str">
            <v>С_1.2.1.40</v>
          </cell>
          <cell r="J284" t="str">
            <v>0</v>
          </cell>
          <cell r="L284" t="str">
            <v>0</v>
          </cell>
          <cell r="O284">
            <v>0.8</v>
          </cell>
          <cell r="Q284" t="str">
            <v>0</v>
          </cell>
          <cell r="T284" t="str">
            <v>0</v>
          </cell>
          <cell r="V284" t="str">
            <v>0</v>
          </cell>
          <cell r="Y284" t="str">
            <v>0</v>
          </cell>
          <cell r="AA284" t="str">
            <v>0</v>
          </cell>
          <cell r="AD284" t="str">
            <v>0</v>
          </cell>
          <cell r="AF284" t="str">
            <v>0</v>
          </cell>
          <cell r="AI284">
            <v>0.8</v>
          </cell>
          <cell r="AJ284">
            <v>0</v>
          </cell>
          <cell r="AK284">
            <v>0</v>
          </cell>
          <cell r="AL284">
            <v>0</v>
          </cell>
          <cell r="AM284">
            <v>0</v>
          </cell>
        </row>
        <row r="285">
          <cell r="A285" t="str">
            <v>1.2.1.41</v>
          </cell>
          <cell r="B285" t="str">
            <v>Реконструкция ТП-207 (замена оборудования РУ-6кВ, РУ-0,4кВ, замена 2ТМГ-400кВА)</v>
          </cell>
          <cell r="C285" t="str">
            <v>С_1.2.1.41</v>
          </cell>
          <cell r="J285" t="str">
            <v>0</v>
          </cell>
          <cell r="L285" t="str">
            <v>0</v>
          </cell>
          <cell r="O285">
            <v>0.8</v>
          </cell>
          <cell r="Q285" t="str">
            <v>0</v>
          </cell>
          <cell r="T285" t="str">
            <v>0</v>
          </cell>
          <cell r="V285" t="str">
            <v>0</v>
          </cell>
          <cell r="Y285" t="str">
            <v>0</v>
          </cell>
          <cell r="AA285" t="str">
            <v>0</v>
          </cell>
          <cell r="AD285" t="str">
            <v>0</v>
          </cell>
          <cell r="AF285" t="str">
            <v>0</v>
          </cell>
          <cell r="AI285">
            <v>0.8</v>
          </cell>
          <cell r="AJ285">
            <v>0</v>
          </cell>
          <cell r="AK285">
            <v>0</v>
          </cell>
          <cell r="AL285">
            <v>0</v>
          </cell>
          <cell r="AM285">
            <v>0</v>
          </cell>
        </row>
        <row r="286">
          <cell r="A286" t="str">
            <v>1.2.1.42</v>
          </cell>
          <cell r="B286" t="str">
            <v>Реконструкция ТП-232 (замена оборудования РУ-6кВ, РУ-0,4кВ, замена 2ТМГ-1000кВА)</v>
          </cell>
          <cell r="C286" t="str">
            <v>С_1.2.1.42</v>
          </cell>
          <cell r="J286">
            <v>2</v>
          </cell>
          <cell r="L286" t="str">
            <v>0</v>
          </cell>
          <cell r="O286" t="str">
            <v>0</v>
          </cell>
          <cell r="Q286" t="str">
            <v>0</v>
          </cell>
          <cell r="T286" t="str">
            <v>0</v>
          </cell>
          <cell r="V286" t="str">
            <v>0</v>
          </cell>
          <cell r="Y286" t="str">
            <v>0</v>
          </cell>
          <cell r="AA286" t="str">
            <v>0</v>
          </cell>
          <cell r="AD286" t="str">
            <v>0</v>
          </cell>
          <cell r="AF286" t="str">
            <v>0</v>
          </cell>
          <cell r="AI286">
            <v>2</v>
          </cell>
          <cell r="AJ286">
            <v>0</v>
          </cell>
          <cell r="AK286">
            <v>0</v>
          </cell>
          <cell r="AL286">
            <v>0</v>
          </cell>
          <cell r="AM286">
            <v>0</v>
          </cell>
        </row>
        <row r="287">
          <cell r="A287" t="str">
            <v>1.2.1.43</v>
          </cell>
          <cell r="B287" t="str">
            <v>Реконструкция ТП-230 (замена оборудования РУ-6кВ, РУ-0,4кВ, замена 2ТМГ-1000кВА)</v>
          </cell>
          <cell r="C287" t="str">
            <v>С_1.2.1.43</v>
          </cell>
          <cell r="J287" t="str">
            <v>0</v>
          </cell>
          <cell r="L287" t="str">
            <v>0</v>
          </cell>
          <cell r="O287">
            <v>2</v>
          </cell>
          <cell r="Q287" t="str">
            <v>0</v>
          </cell>
          <cell r="T287" t="str">
            <v>0</v>
          </cell>
          <cell r="V287" t="str">
            <v>0</v>
          </cell>
          <cell r="Y287" t="str">
            <v>0</v>
          </cell>
          <cell r="AA287" t="str">
            <v>0</v>
          </cell>
          <cell r="AD287" t="str">
            <v>0</v>
          </cell>
          <cell r="AF287" t="str">
            <v>0</v>
          </cell>
          <cell r="AI287">
            <v>2</v>
          </cell>
          <cell r="AJ287">
            <v>0</v>
          </cell>
          <cell r="AK287">
            <v>0</v>
          </cell>
          <cell r="AL287">
            <v>0</v>
          </cell>
          <cell r="AM287">
            <v>0</v>
          </cell>
        </row>
        <row r="288">
          <cell r="A288" t="str">
            <v>1.2.1.44</v>
          </cell>
          <cell r="B288" t="str">
            <v>Реконструкция ТП-458 (замена оборудования РУ-10кВ, РУ-0,4кВ, замена 2ТМГ-630кВА)</v>
          </cell>
          <cell r="C288" t="str">
            <v>С_1.2.1.44</v>
          </cell>
          <cell r="J288" t="str">
            <v>0</v>
          </cell>
          <cell r="L288" t="str">
            <v>0</v>
          </cell>
          <cell r="O288">
            <v>1.26</v>
          </cell>
          <cell r="Q288" t="str">
            <v>0</v>
          </cell>
          <cell r="T288" t="str">
            <v>0</v>
          </cell>
          <cell r="V288" t="str">
            <v>0</v>
          </cell>
          <cell r="Y288" t="str">
            <v>0</v>
          </cell>
          <cell r="AA288" t="str">
            <v>0</v>
          </cell>
          <cell r="AD288" t="str">
            <v>0</v>
          </cell>
          <cell r="AF288" t="str">
            <v>0</v>
          </cell>
          <cell r="AI288">
            <v>1.26</v>
          </cell>
          <cell r="AJ288">
            <v>0</v>
          </cell>
          <cell r="AK288">
            <v>0</v>
          </cell>
          <cell r="AL288">
            <v>0</v>
          </cell>
          <cell r="AM288">
            <v>0</v>
          </cell>
        </row>
        <row r="289">
          <cell r="A289" t="str">
            <v>1.2.1.45</v>
          </cell>
          <cell r="B289" t="str">
            <v>Реконструкция ТП-311 (замена оборудования РУ-10кВ, РУ-0,4кВ, замена 2ТМГ-630кВА)</v>
          </cell>
          <cell r="C289" t="str">
            <v>С_1.2.1.45</v>
          </cell>
          <cell r="J289" t="str">
            <v>0</v>
          </cell>
          <cell r="L289" t="str">
            <v>0</v>
          </cell>
          <cell r="O289">
            <v>1.26</v>
          </cell>
          <cell r="Q289" t="str">
            <v>0</v>
          </cell>
          <cell r="T289" t="str">
            <v>0</v>
          </cell>
          <cell r="V289" t="str">
            <v>0</v>
          </cell>
          <cell r="Y289" t="str">
            <v>0</v>
          </cell>
          <cell r="AA289" t="str">
            <v>0</v>
          </cell>
          <cell r="AD289" t="str">
            <v>0</v>
          </cell>
          <cell r="AF289" t="str">
            <v>0</v>
          </cell>
          <cell r="AI289">
            <v>1.26</v>
          </cell>
          <cell r="AJ289">
            <v>0</v>
          </cell>
          <cell r="AK289">
            <v>0</v>
          </cell>
          <cell r="AL289">
            <v>0</v>
          </cell>
          <cell r="AM289">
            <v>0</v>
          </cell>
        </row>
        <row r="290">
          <cell r="A290" t="str">
            <v>1.2.1.46</v>
          </cell>
          <cell r="B290" t="str">
            <v>Реконструкция ТП-322 (замена оборудования РУ-10кВ, РУ-0,4кВ, замена 2ТМГ-630кВА)</v>
          </cell>
          <cell r="C290" t="str">
            <v>С_1.2.1.46</v>
          </cell>
          <cell r="J290" t="str">
            <v>0</v>
          </cell>
          <cell r="L290" t="str">
            <v>0</v>
          </cell>
          <cell r="O290">
            <v>1.26</v>
          </cell>
          <cell r="Q290" t="str">
            <v>0</v>
          </cell>
          <cell r="T290" t="str">
            <v>0</v>
          </cell>
          <cell r="V290" t="str">
            <v>0</v>
          </cell>
          <cell r="Y290" t="str">
            <v>0</v>
          </cell>
          <cell r="AA290" t="str">
            <v>0</v>
          </cell>
          <cell r="AD290" t="str">
            <v>0</v>
          </cell>
          <cell r="AF290" t="str">
            <v>0</v>
          </cell>
          <cell r="AI290">
            <v>1.26</v>
          </cell>
          <cell r="AJ290">
            <v>0</v>
          </cell>
          <cell r="AK290">
            <v>0</v>
          </cell>
          <cell r="AL290">
            <v>0</v>
          </cell>
          <cell r="AM290">
            <v>0</v>
          </cell>
        </row>
        <row r="291">
          <cell r="A291" t="str">
            <v>1.2.1.47</v>
          </cell>
          <cell r="B291" t="str">
            <v>Реконструкция ТП-314 (замена оборудования РУ-10кВ, РУ-0,4кВ, замена 2ТМГ-630кВА)</v>
          </cell>
          <cell r="C291" t="str">
            <v>С_1.2.1.47</v>
          </cell>
          <cell r="J291" t="str">
            <v>0</v>
          </cell>
          <cell r="L291" t="str">
            <v>0</v>
          </cell>
          <cell r="O291">
            <v>1.26</v>
          </cell>
          <cell r="Q291" t="str">
            <v>0</v>
          </cell>
          <cell r="T291" t="str">
            <v>0</v>
          </cell>
          <cell r="V291" t="str">
            <v>0</v>
          </cell>
          <cell r="Y291" t="str">
            <v>0</v>
          </cell>
          <cell r="AA291" t="str">
            <v>0</v>
          </cell>
          <cell r="AD291" t="str">
            <v>0</v>
          </cell>
          <cell r="AF291" t="str">
            <v>0</v>
          </cell>
          <cell r="AI291">
            <v>1.26</v>
          </cell>
          <cell r="AJ291">
            <v>0</v>
          </cell>
          <cell r="AK291">
            <v>0</v>
          </cell>
          <cell r="AL291">
            <v>0</v>
          </cell>
          <cell r="AM291">
            <v>0</v>
          </cell>
        </row>
        <row r="292">
          <cell r="A292" t="str">
            <v>1.2.1.48</v>
          </cell>
          <cell r="B292" t="str">
            <v>Реконструкция ТП-316 (замена оборудования РУ-10кВ, РУ-0,4кВ, замена 2ТМГ-630кВА)</v>
          </cell>
          <cell r="C292" t="str">
            <v>С_1.2.1.48</v>
          </cell>
          <cell r="J292" t="str">
            <v>0</v>
          </cell>
          <cell r="L292" t="str">
            <v>0</v>
          </cell>
          <cell r="O292">
            <v>1.26</v>
          </cell>
          <cell r="Q292" t="str">
            <v>0</v>
          </cell>
          <cell r="T292" t="str">
            <v>0</v>
          </cell>
          <cell r="V292" t="str">
            <v>0</v>
          </cell>
          <cell r="Y292" t="str">
            <v>0</v>
          </cell>
          <cell r="AA292" t="str">
            <v>0</v>
          </cell>
          <cell r="AD292" t="str">
            <v>0</v>
          </cell>
          <cell r="AF292" t="str">
            <v>0</v>
          </cell>
          <cell r="AI292">
            <v>1.26</v>
          </cell>
          <cell r="AJ292">
            <v>0</v>
          </cell>
          <cell r="AK292">
            <v>0</v>
          </cell>
          <cell r="AL292">
            <v>0</v>
          </cell>
          <cell r="AM292">
            <v>0</v>
          </cell>
        </row>
        <row r="293">
          <cell r="A293" t="str">
            <v>1.2.1.49</v>
          </cell>
          <cell r="B293" t="str">
            <v>Реконструкция ТП-320 (замена оборудования РУ-10кВ, РУ-0,4кВ, замена 2ТМГ-630кВА)</v>
          </cell>
          <cell r="C293" t="str">
            <v>С_1.2.1.49</v>
          </cell>
          <cell r="J293" t="str">
            <v>0</v>
          </cell>
          <cell r="L293" t="str">
            <v>0</v>
          </cell>
          <cell r="O293">
            <v>1.26</v>
          </cell>
          <cell r="Q293" t="str">
            <v>0</v>
          </cell>
          <cell r="T293" t="str">
            <v>0</v>
          </cell>
          <cell r="V293" t="str">
            <v>0</v>
          </cell>
          <cell r="Y293" t="str">
            <v>0</v>
          </cell>
          <cell r="AA293" t="str">
            <v>0</v>
          </cell>
          <cell r="AD293" t="str">
            <v>0</v>
          </cell>
          <cell r="AF293" t="str">
            <v>0</v>
          </cell>
          <cell r="AI293">
            <v>1.26</v>
          </cell>
          <cell r="AJ293">
            <v>0</v>
          </cell>
          <cell r="AK293">
            <v>0</v>
          </cell>
          <cell r="AL293">
            <v>0</v>
          </cell>
          <cell r="AM293">
            <v>0</v>
          </cell>
        </row>
        <row r="294">
          <cell r="A294" t="str">
            <v>1.2.1.50</v>
          </cell>
          <cell r="B294" t="str">
            <v>Реконструкция ТП - 417 (замена оборудования РУ-10кВ, РУ-0,4кВ, замена 2ТМГ-630кВА)</v>
          </cell>
          <cell r="C294" t="str">
            <v>С_1.2.1.50</v>
          </cell>
          <cell r="J294" t="str">
            <v>0</v>
          </cell>
          <cell r="L294" t="str">
            <v>0</v>
          </cell>
          <cell r="O294">
            <v>1.26</v>
          </cell>
          <cell r="Q294" t="str">
            <v>0</v>
          </cell>
          <cell r="T294" t="str">
            <v>0</v>
          </cell>
          <cell r="V294" t="str">
            <v>0</v>
          </cell>
          <cell r="Y294" t="str">
            <v>0</v>
          </cell>
          <cell r="AA294" t="str">
            <v>0</v>
          </cell>
          <cell r="AD294" t="str">
            <v>0</v>
          </cell>
          <cell r="AF294" t="str">
            <v>0</v>
          </cell>
          <cell r="AI294">
            <v>1.26</v>
          </cell>
          <cell r="AJ294">
            <v>0</v>
          </cell>
          <cell r="AK294">
            <v>0</v>
          </cell>
          <cell r="AL294">
            <v>0</v>
          </cell>
          <cell r="AM294">
            <v>0</v>
          </cell>
        </row>
        <row r="295">
          <cell r="A295" t="str">
            <v>1.2.1.51</v>
          </cell>
          <cell r="B295" t="str">
            <v>Реконструкция ТП-487 (замена оборудования РУ-10кВ, РУ-0,4кВ, замена 2ТМГ-630кВА)</v>
          </cell>
          <cell r="C295" t="str">
            <v>С_1.2.1.51</v>
          </cell>
          <cell r="J295" t="str">
            <v>0</v>
          </cell>
          <cell r="L295" t="str">
            <v>0</v>
          </cell>
          <cell r="O295">
            <v>1.26</v>
          </cell>
          <cell r="Q295" t="str">
            <v>0</v>
          </cell>
          <cell r="T295" t="str">
            <v>0</v>
          </cell>
          <cell r="V295" t="str">
            <v>0</v>
          </cell>
          <cell r="Y295" t="str">
            <v>0</v>
          </cell>
          <cell r="AA295" t="str">
            <v>0</v>
          </cell>
          <cell r="AD295" t="str">
            <v>0</v>
          </cell>
          <cell r="AF295" t="str">
            <v>0</v>
          </cell>
          <cell r="AI295">
            <v>1.26</v>
          </cell>
          <cell r="AJ295">
            <v>0</v>
          </cell>
          <cell r="AK295">
            <v>0</v>
          </cell>
          <cell r="AL295">
            <v>0</v>
          </cell>
          <cell r="AM295">
            <v>0</v>
          </cell>
        </row>
        <row r="296">
          <cell r="A296" t="str">
            <v>1.2.1.52</v>
          </cell>
          <cell r="B296" t="str">
            <v>Реконструкция ТП-485 (замена оборудования РУ-10кВ, РУ-0,4кВ, замена 2ТМГ-630кВА)</v>
          </cell>
          <cell r="C296" t="str">
            <v>С_1.2.1.52</v>
          </cell>
          <cell r="J296" t="str">
            <v>0</v>
          </cell>
          <cell r="L296" t="str">
            <v>0</v>
          </cell>
          <cell r="O296">
            <v>1.26</v>
          </cell>
          <cell r="Q296" t="str">
            <v>0</v>
          </cell>
          <cell r="T296" t="str">
            <v>0</v>
          </cell>
          <cell r="V296" t="str">
            <v>0</v>
          </cell>
          <cell r="Y296" t="str">
            <v>0</v>
          </cell>
          <cell r="AA296" t="str">
            <v>0</v>
          </cell>
          <cell r="AD296" t="str">
            <v>0</v>
          </cell>
          <cell r="AF296" t="str">
            <v>0</v>
          </cell>
          <cell r="AI296">
            <v>1.26</v>
          </cell>
          <cell r="AJ296">
            <v>0</v>
          </cell>
          <cell r="AK296">
            <v>0</v>
          </cell>
          <cell r="AL296">
            <v>0</v>
          </cell>
          <cell r="AM296">
            <v>0</v>
          </cell>
        </row>
        <row r="297">
          <cell r="A297" t="str">
            <v>1.2.1.53</v>
          </cell>
          <cell r="B297" t="str">
            <v>Реконструкция ТП-486 (замена оборудования РУ-10кВ, РУ-0,4кВ, замена 2ТМГ-630кВА)</v>
          </cell>
          <cell r="C297" t="str">
            <v>С_1.2.1.53</v>
          </cell>
          <cell r="J297" t="str">
            <v>0</v>
          </cell>
          <cell r="L297" t="str">
            <v>0</v>
          </cell>
          <cell r="O297">
            <v>1.26</v>
          </cell>
          <cell r="Q297" t="str">
            <v>0</v>
          </cell>
          <cell r="T297" t="str">
            <v>0</v>
          </cell>
          <cell r="V297" t="str">
            <v>0</v>
          </cell>
          <cell r="Y297" t="str">
            <v>0</v>
          </cell>
          <cell r="AA297" t="str">
            <v>0</v>
          </cell>
          <cell r="AD297" t="str">
            <v>0</v>
          </cell>
          <cell r="AF297" t="str">
            <v>0</v>
          </cell>
          <cell r="AI297">
            <v>1.26</v>
          </cell>
          <cell r="AJ297">
            <v>0</v>
          </cell>
          <cell r="AK297">
            <v>0</v>
          </cell>
          <cell r="AL297">
            <v>0</v>
          </cell>
          <cell r="AM297">
            <v>0</v>
          </cell>
        </row>
        <row r="298">
          <cell r="A298" t="str">
            <v>1.2.1.54</v>
          </cell>
          <cell r="B298" t="str">
            <v>Реконструкция ТП-280 (замена оборудования РУ-10кВ, РУ-0,4кВ, замена 2ТМГ-630кВА)</v>
          </cell>
          <cell r="C298" t="str">
            <v>С_1.2.1.54</v>
          </cell>
          <cell r="J298" t="str">
            <v>0</v>
          </cell>
          <cell r="L298" t="str">
            <v>0</v>
          </cell>
          <cell r="O298">
            <v>1.26</v>
          </cell>
          <cell r="Q298" t="str">
            <v>0</v>
          </cell>
          <cell r="T298" t="str">
            <v>0</v>
          </cell>
          <cell r="V298" t="str">
            <v>0</v>
          </cell>
          <cell r="Y298" t="str">
            <v>0</v>
          </cell>
          <cell r="AA298" t="str">
            <v>0</v>
          </cell>
          <cell r="AD298" t="str">
            <v>0</v>
          </cell>
          <cell r="AF298" t="str">
            <v>0</v>
          </cell>
          <cell r="AI298">
            <v>1.26</v>
          </cell>
          <cell r="AJ298">
            <v>0</v>
          </cell>
          <cell r="AK298">
            <v>0</v>
          </cell>
          <cell r="AL298">
            <v>0</v>
          </cell>
          <cell r="AM298">
            <v>0</v>
          </cell>
        </row>
        <row r="299">
          <cell r="A299" t="str">
            <v>1.2.1.55</v>
          </cell>
          <cell r="B299" t="str">
            <v>Реконструкция ТП-281 (замена оборудования РУ-10кВ, РУ-0,4кВ, замена 2ТМГ-630кВА)</v>
          </cell>
          <cell r="C299" t="str">
            <v>С_1.2.1.55</v>
          </cell>
          <cell r="J299" t="str">
            <v>0</v>
          </cell>
          <cell r="L299" t="str">
            <v>0</v>
          </cell>
          <cell r="O299">
            <v>1.26</v>
          </cell>
          <cell r="Q299" t="str">
            <v>0</v>
          </cell>
          <cell r="T299" t="str">
            <v>0</v>
          </cell>
          <cell r="V299" t="str">
            <v>0</v>
          </cell>
          <cell r="Y299" t="str">
            <v>0</v>
          </cell>
          <cell r="AA299" t="str">
            <v>0</v>
          </cell>
          <cell r="AD299" t="str">
            <v>0</v>
          </cell>
          <cell r="AF299" t="str">
            <v>0</v>
          </cell>
          <cell r="AI299">
            <v>1.26</v>
          </cell>
          <cell r="AJ299">
            <v>0</v>
          </cell>
          <cell r="AK299">
            <v>0</v>
          </cell>
          <cell r="AL299">
            <v>0</v>
          </cell>
          <cell r="AM299">
            <v>0</v>
          </cell>
        </row>
        <row r="300">
          <cell r="A300" t="str">
            <v>1.2.1.56</v>
          </cell>
          <cell r="B300" t="str">
            <v>Реконструкция ТП-282 (замена оборудования РУ-10кВ, РУ-0,4кВ, замена 2ТМГ-400кВА)</v>
          </cell>
          <cell r="C300" t="str">
            <v>С_1.2.1.56</v>
          </cell>
          <cell r="J300" t="str">
            <v>0</v>
          </cell>
          <cell r="L300" t="str">
            <v>0</v>
          </cell>
          <cell r="O300" t="str">
            <v>0</v>
          </cell>
          <cell r="Q300" t="str">
            <v>0</v>
          </cell>
          <cell r="T300">
            <v>0.8</v>
          </cell>
          <cell r="V300" t="str">
            <v>0</v>
          </cell>
          <cell r="Y300" t="str">
            <v>0</v>
          </cell>
          <cell r="AA300" t="str">
            <v>0</v>
          </cell>
          <cell r="AD300" t="str">
            <v>0</v>
          </cell>
          <cell r="AF300" t="str">
            <v>0</v>
          </cell>
          <cell r="AI300">
            <v>0.8</v>
          </cell>
          <cell r="AJ300">
            <v>0</v>
          </cell>
          <cell r="AK300">
            <v>0</v>
          </cell>
          <cell r="AL300">
            <v>0</v>
          </cell>
          <cell r="AM300">
            <v>0</v>
          </cell>
        </row>
        <row r="301">
          <cell r="A301" t="str">
            <v>1.2.1.57</v>
          </cell>
          <cell r="B301" t="str">
            <v>Реконструкция ТП -284 (замена оборудования РУ-10кВ, РУ-0,4кВ, замена 2ТМГ-400кВА)</v>
          </cell>
          <cell r="C301" t="str">
            <v>С_1.2.1.57</v>
          </cell>
          <cell r="J301" t="str">
            <v>0</v>
          </cell>
          <cell r="L301" t="str">
            <v>0</v>
          </cell>
          <cell r="O301" t="str">
            <v>0</v>
          </cell>
          <cell r="Q301" t="str">
            <v>0</v>
          </cell>
          <cell r="T301">
            <v>0.8</v>
          </cell>
          <cell r="V301" t="str">
            <v>0</v>
          </cell>
          <cell r="Y301" t="str">
            <v>0</v>
          </cell>
          <cell r="AA301" t="str">
            <v>0</v>
          </cell>
          <cell r="AD301" t="str">
            <v>0</v>
          </cell>
          <cell r="AF301" t="str">
            <v>0</v>
          </cell>
          <cell r="AI301">
            <v>0.8</v>
          </cell>
          <cell r="AJ301">
            <v>0</v>
          </cell>
          <cell r="AK301">
            <v>0</v>
          </cell>
          <cell r="AL301">
            <v>0</v>
          </cell>
          <cell r="AM301">
            <v>0</v>
          </cell>
        </row>
        <row r="302">
          <cell r="A302" t="str">
            <v>1.2.1.58</v>
          </cell>
          <cell r="B302" t="str">
            <v>Реконструкция ТП-285 (замена оборудования РУ-10кВ, РУ-0,4кВ, замена 2ТМГ-630кВА)</v>
          </cell>
          <cell r="C302" t="str">
            <v>С_1.2.1.58</v>
          </cell>
          <cell r="J302" t="str">
            <v>0</v>
          </cell>
          <cell r="L302" t="str">
            <v>0</v>
          </cell>
          <cell r="O302" t="str">
            <v>0</v>
          </cell>
          <cell r="Q302" t="str">
            <v>0</v>
          </cell>
          <cell r="T302">
            <v>1.26</v>
          </cell>
          <cell r="V302" t="str">
            <v>0</v>
          </cell>
          <cell r="Y302" t="str">
            <v>0</v>
          </cell>
          <cell r="AA302" t="str">
            <v>0</v>
          </cell>
          <cell r="AD302" t="str">
            <v>0</v>
          </cell>
          <cell r="AF302" t="str">
            <v>0</v>
          </cell>
          <cell r="AI302">
            <v>1.26</v>
          </cell>
          <cell r="AJ302">
            <v>0</v>
          </cell>
          <cell r="AK302">
            <v>0</v>
          </cell>
          <cell r="AL302">
            <v>0</v>
          </cell>
          <cell r="AM302">
            <v>0</v>
          </cell>
        </row>
        <row r="303">
          <cell r="A303" t="str">
            <v>1.2.1.59</v>
          </cell>
          <cell r="B303" t="str">
            <v>Реконструкция ТП-286 (замена оборудования РУ-10кВ, РУ-0,4кВ, замена 2ТМГ-630кВА)</v>
          </cell>
          <cell r="C303" t="str">
            <v>С_1.2.1.59</v>
          </cell>
          <cell r="J303" t="str">
            <v>0</v>
          </cell>
          <cell r="L303" t="str">
            <v>0</v>
          </cell>
          <cell r="O303" t="str">
            <v>0</v>
          </cell>
          <cell r="Q303" t="str">
            <v>0</v>
          </cell>
          <cell r="T303">
            <v>1.26</v>
          </cell>
          <cell r="V303" t="str">
            <v>0</v>
          </cell>
          <cell r="Y303" t="str">
            <v>0</v>
          </cell>
          <cell r="AA303" t="str">
            <v>0</v>
          </cell>
          <cell r="AD303" t="str">
            <v>0</v>
          </cell>
          <cell r="AF303" t="str">
            <v>0</v>
          </cell>
          <cell r="AI303">
            <v>1.26</v>
          </cell>
          <cell r="AJ303">
            <v>0</v>
          </cell>
          <cell r="AK303">
            <v>0</v>
          </cell>
          <cell r="AL303">
            <v>0</v>
          </cell>
          <cell r="AM303">
            <v>0</v>
          </cell>
        </row>
        <row r="304">
          <cell r="A304" t="str">
            <v>1.2.1.60</v>
          </cell>
          <cell r="B304" t="str">
            <v>Реконструкция ТП-240 (замена оборудования РУ-10кВ, РУ-0,4кВ, замена 2ТМГ-630кВА)</v>
          </cell>
          <cell r="C304" t="str">
            <v>С_1.2.1.60</v>
          </cell>
          <cell r="J304" t="str">
            <v>0</v>
          </cell>
          <cell r="L304" t="str">
            <v>0</v>
          </cell>
          <cell r="O304" t="str">
            <v>0</v>
          </cell>
          <cell r="Q304" t="str">
            <v>0</v>
          </cell>
          <cell r="T304">
            <v>1.26</v>
          </cell>
          <cell r="V304" t="str">
            <v>0</v>
          </cell>
          <cell r="Y304" t="str">
            <v>0</v>
          </cell>
          <cell r="AA304" t="str">
            <v>0</v>
          </cell>
          <cell r="AD304" t="str">
            <v>0</v>
          </cell>
          <cell r="AF304" t="str">
            <v>0</v>
          </cell>
          <cell r="AI304">
            <v>1.26</v>
          </cell>
          <cell r="AJ304">
            <v>0</v>
          </cell>
          <cell r="AK304">
            <v>0</v>
          </cell>
          <cell r="AL304">
            <v>0</v>
          </cell>
          <cell r="AM304">
            <v>0</v>
          </cell>
        </row>
        <row r="305">
          <cell r="A305" t="str">
            <v>1.2.1.61</v>
          </cell>
          <cell r="B305" t="str">
            <v>Реконструкция ТП-241 (замена оборудования РУ-10кВ, РУ-0,4кВ, замена 2ТМГ-630кВА)</v>
          </cell>
          <cell r="C305" t="str">
            <v>С_1.2.1.61</v>
          </cell>
          <cell r="J305" t="str">
            <v>0</v>
          </cell>
          <cell r="L305" t="str">
            <v>0</v>
          </cell>
          <cell r="O305" t="str">
            <v>0</v>
          </cell>
          <cell r="Q305" t="str">
            <v>0</v>
          </cell>
          <cell r="T305">
            <v>1.26</v>
          </cell>
          <cell r="V305" t="str">
            <v>0</v>
          </cell>
          <cell r="Y305" t="str">
            <v>0</v>
          </cell>
          <cell r="AA305" t="str">
            <v>0</v>
          </cell>
          <cell r="AD305" t="str">
            <v>0</v>
          </cell>
          <cell r="AF305" t="str">
            <v>0</v>
          </cell>
          <cell r="AI305">
            <v>1.26</v>
          </cell>
          <cell r="AJ305">
            <v>0</v>
          </cell>
          <cell r="AK305">
            <v>0</v>
          </cell>
          <cell r="AL305">
            <v>0</v>
          </cell>
          <cell r="AM305">
            <v>0</v>
          </cell>
        </row>
        <row r="306">
          <cell r="A306" t="str">
            <v>1.2.1.62</v>
          </cell>
          <cell r="B306" t="str">
            <v>Реконструкция  ТП-242 (замена оборудования РУ-10кВ, РУ-0,4кВ, замена 2ТМГ-400кВА)</v>
          </cell>
          <cell r="C306" t="str">
            <v>С_1.2.1.62</v>
          </cell>
          <cell r="J306" t="str">
            <v>0</v>
          </cell>
          <cell r="L306" t="str">
            <v>0</v>
          </cell>
          <cell r="O306" t="str">
            <v>0</v>
          </cell>
          <cell r="Q306" t="str">
            <v>0</v>
          </cell>
          <cell r="T306">
            <v>0.8</v>
          </cell>
          <cell r="V306" t="str">
            <v>0</v>
          </cell>
          <cell r="Y306" t="str">
            <v>0</v>
          </cell>
          <cell r="AA306" t="str">
            <v>0</v>
          </cell>
          <cell r="AD306" t="str">
            <v>0</v>
          </cell>
          <cell r="AF306" t="str">
            <v>0</v>
          </cell>
          <cell r="AI306">
            <v>0.8</v>
          </cell>
          <cell r="AJ306">
            <v>0</v>
          </cell>
          <cell r="AK306">
            <v>0</v>
          </cell>
          <cell r="AL306">
            <v>0</v>
          </cell>
          <cell r="AM306">
            <v>0</v>
          </cell>
        </row>
        <row r="307">
          <cell r="A307" t="str">
            <v>1.2.1.63</v>
          </cell>
          <cell r="B307" t="str">
            <v>Реконструкция ТП-243 (замена оборудования РУ-10кВ, РУ-0,4кВ, замена 2ТМГ-630кВА)</v>
          </cell>
          <cell r="C307" t="str">
            <v>С_1.2.1.63</v>
          </cell>
          <cell r="J307" t="str">
            <v>0</v>
          </cell>
          <cell r="L307" t="str">
            <v>0</v>
          </cell>
          <cell r="O307" t="str">
            <v>0</v>
          </cell>
          <cell r="Q307" t="str">
            <v>0</v>
          </cell>
          <cell r="T307">
            <v>1.26</v>
          </cell>
          <cell r="V307" t="str">
            <v>0</v>
          </cell>
          <cell r="Y307" t="str">
            <v>0</v>
          </cell>
          <cell r="AA307" t="str">
            <v>0</v>
          </cell>
          <cell r="AD307" t="str">
            <v>0</v>
          </cell>
          <cell r="AF307" t="str">
            <v>0</v>
          </cell>
          <cell r="AI307">
            <v>1.26</v>
          </cell>
          <cell r="AJ307">
            <v>0</v>
          </cell>
          <cell r="AK307">
            <v>0</v>
          </cell>
          <cell r="AL307">
            <v>0</v>
          </cell>
          <cell r="AM307">
            <v>0</v>
          </cell>
        </row>
        <row r="308">
          <cell r="A308" t="str">
            <v>1.2.1.64</v>
          </cell>
          <cell r="B308" t="str">
            <v>Реконструкция ТП-244 (замена оборудования РУ-10кВ, РУ-0,4кВ, замена 2ТМГ-630кВА)</v>
          </cell>
          <cell r="C308" t="str">
            <v>С_1.2.1.64</v>
          </cell>
          <cell r="J308" t="str">
            <v>0</v>
          </cell>
          <cell r="L308" t="str">
            <v>0</v>
          </cell>
          <cell r="O308" t="str">
            <v>0</v>
          </cell>
          <cell r="Q308" t="str">
            <v>0</v>
          </cell>
          <cell r="T308">
            <v>1.26</v>
          </cell>
          <cell r="V308" t="str">
            <v>0</v>
          </cell>
          <cell r="Y308" t="str">
            <v>0</v>
          </cell>
          <cell r="AA308" t="str">
            <v>0</v>
          </cell>
          <cell r="AD308" t="str">
            <v>0</v>
          </cell>
          <cell r="AF308" t="str">
            <v>0</v>
          </cell>
          <cell r="AI308">
            <v>1.26</v>
          </cell>
          <cell r="AJ308">
            <v>0</v>
          </cell>
          <cell r="AK308">
            <v>0</v>
          </cell>
          <cell r="AL308">
            <v>0</v>
          </cell>
          <cell r="AM308">
            <v>0</v>
          </cell>
        </row>
        <row r="309">
          <cell r="A309" t="str">
            <v>1.2.1.65</v>
          </cell>
          <cell r="B309" t="str">
            <v>Реконструкция ТП-245 (замена оборудования РУ-10кВ, РУ-0,4кВ, замена 2ТМГ-630кВА)</v>
          </cell>
          <cell r="C309" t="str">
            <v>С_1.2.1.65</v>
          </cell>
          <cell r="J309" t="str">
            <v>0</v>
          </cell>
          <cell r="L309" t="str">
            <v>0</v>
          </cell>
          <cell r="O309" t="str">
            <v>0</v>
          </cell>
          <cell r="Q309" t="str">
            <v>0</v>
          </cell>
          <cell r="T309">
            <v>1.26</v>
          </cell>
          <cell r="V309" t="str">
            <v>0</v>
          </cell>
          <cell r="Y309" t="str">
            <v>0</v>
          </cell>
          <cell r="AA309" t="str">
            <v>0</v>
          </cell>
          <cell r="AD309" t="str">
            <v>0</v>
          </cell>
          <cell r="AF309" t="str">
            <v>0</v>
          </cell>
          <cell r="AI309">
            <v>1.26</v>
          </cell>
          <cell r="AJ309">
            <v>0</v>
          </cell>
          <cell r="AK309">
            <v>0</v>
          </cell>
          <cell r="AL309">
            <v>0</v>
          </cell>
          <cell r="AM309">
            <v>0</v>
          </cell>
        </row>
        <row r="310">
          <cell r="A310" t="str">
            <v>1.2.1.66</v>
          </cell>
          <cell r="B310" t="str">
            <v>Реконструкция ТП-246 (замена оборудования РУ-10кВ, РУ-0,4кВ, замена 2ТМГ-630кВА)</v>
          </cell>
          <cell r="C310" t="str">
            <v>С_1.2.1.66</v>
          </cell>
          <cell r="J310" t="str">
            <v>0</v>
          </cell>
          <cell r="L310" t="str">
            <v>0</v>
          </cell>
          <cell r="O310" t="str">
            <v>0</v>
          </cell>
          <cell r="Q310" t="str">
            <v>0</v>
          </cell>
          <cell r="T310">
            <v>1.26</v>
          </cell>
          <cell r="V310" t="str">
            <v>0</v>
          </cell>
          <cell r="Y310" t="str">
            <v>0</v>
          </cell>
          <cell r="AA310" t="str">
            <v>0</v>
          </cell>
          <cell r="AD310" t="str">
            <v>0</v>
          </cell>
          <cell r="AF310" t="str">
            <v>0</v>
          </cell>
          <cell r="AI310">
            <v>1.26</v>
          </cell>
          <cell r="AJ310">
            <v>0</v>
          </cell>
          <cell r="AK310">
            <v>0</v>
          </cell>
          <cell r="AL310">
            <v>0</v>
          </cell>
          <cell r="AM310">
            <v>0</v>
          </cell>
        </row>
        <row r="311">
          <cell r="A311" t="str">
            <v>1.2.1.67</v>
          </cell>
          <cell r="B311" t="str">
            <v>Реконструкция ТП-247 (замена оборудования РУ-10кВ, РУ-0,4кВ, замена 2ТМГ-630кВА)</v>
          </cell>
          <cell r="C311" t="str">
            <v>С_1.2.1.67</v>
          </cell>
          <cell r="J311" t="str">
            <v>0</v>
          </cell>
          <cell r="L311" t="str">
            <v>0</v>
          </cell>
          <cell r="O311" t="str">
            <v>0</v>
          </cell>
          <cell r="Q311" t="str">
            <v>0</v>
          </cell>
          <cell r="T311">
            <v>1.26</v>
          </cell>
          <cell r="V311" t="str">
            <v>0</v>
          </cell>
          <cell r="Y311" t="str">
            <v>0</v>
          </cell>
          <cell r="AA311" t="str">
            <v>0</v>
          </cell>
          <cell r="AD311" t="str">
            <v>0</v>
          </cell>
          <cell r="AF311" t="str">
            <v>0</v>
          </cell>
          <cell r="AI311">
            <v>1.26</v>
          </cell>
          <cell r="AJ311">
            <v>0</v>
          </cell>
          <cell r="AK311">
            <v>0</v>
          </cell>
          <cell r="AL311">
            <v>0</v>
          </cell>
          <cell r="AM311">
            <v>0</v>
          </cell>
        </row>
        <row r="312">
          <cell r="A312" t="str">
            <v>1.2.1.68</v>
          </cell>
          <cell r="B312" t="str">
            <v>Реконструкция ТП-484 (замена оборудования РУ-10кВ, РУ-0,4кВ, замена 2ТМГ-630кВА)</v>
          </cell>
          <cell r="C312" t="str">
            <v>С_1.2.1.68</v>
          </cell>
          <cell r="J312" t="str">
            <v>0</v>
          </cell>
          <cell r="L312" t="str">
            <v>0</v>
          </cell>
          <cell r="O312" t="str">
            <v>0</v>
          </cell>
          <cell r="Q312" t="str">
            <v>0</v>
          </cell>
          <cell r="T312">
            <v>1.26</v>
          </cell>
          <cell r="V312" t="str">
            <v>0</v>
          </cell>
          <cell r="Y312" t="str">
            <v>0</v>
          </cell>
          <cell r="AA312" t="str">
            <v>0</v>
          </cell>
          <cell r="AD312" t="str">
            <v>0</v>
          </cell>
          <cell r="AF312" t="str">
            <v>0</v>
          </cell>
          <cell r="AI312">
            <v>1.26</v>
          </cell>
          <cell r="AJ312">
            <v>0</v>
          </cell>
          <cell r="AK312">
            <v>0</v>
          </cell>
          <cell r="AL312">
            <v>0</v>
          </cell>
          <cell r="AM312">
            <v>0</v>
          </cell>
        </row>
        <row r="313">
          <cell r="A313" t="str">
            <v>1.2.1.69</v>
          </cell>
          <cell r="B313" t="str">
            <v>Реконструкция ТП-341 (замена оборудования РУ-10кВ, РУ-0,4кВ, замена 2ТМГ-630кВА)</v>
          </cell>
          <cell r="C313" t="str">
            <v>С_1.2.1.69</v>
          </cell>
          <cell r="J313" t="str">
            <v>0</v>
          </cell>
          <cell r="L313" t="str">
            <v>0</v>
          </cell>
          <cell r="O313" t="str">
            <v>0</v>
          </cell>
          <cell r="Q313" t="str">
            <v>0</v>
          </cell>
          <cell r="T313">
            <v>1.26</v>
          </cell>
          <cell r="V313" t="str">
            <v>0</v>
          </cell>
          <cell r="Y313" t="str">
            <v>0</v>
          </cell>
          <cell r="AA313" t="str">
            <v>0</v>
          </cell>
          <cell r="AD313" t="str">
            <v>0</v>
          </cell>
          <cell r="AF313" t="str">
            <v>0</v>
          </cell>
          <cell r="AI313">
            <v>1.26</v>
          </cell>
          <cell r="AJ313">
            <v>0</v>
          </cell>
          <cell r="AK313">
            <v>0</v>
          </cell>
          <cell r="AL313">
            <v>0</v>
          </cell>
          <cell r="AM313">
            <v>0</v>
          </cell>
        </row>
        <row r="314">
          <cell r="A314" t="str">
            <v>1.2.1.70</v>
          </cell>
          <cell r="B314" t="str">
            <v>Реконструкция ТП-342 (замена оборудования РУ-10кВ, РУ-0,4кВ, замена 2ТМГ-630кВА)</v>
          </cell>
          <cell r="C314" t="str">
            <v>С_1.2.1.70</v>
          </cell>
          <cell r="J314" t="str">
            <v>0</v>
          </cell>
          <cell r="L314" t="str">
            <v>0</v>
          </cell>
          <cell r="O314" t="str">
            <v>0</v>
          </cell>
          <cell r="Q314" t="str">
            <v>0</v>
          </cell>
          <cell r="T314">
            <v>1.26</v>
          </cell>
          <cell r="V314" t="str">
            <v>0</v>
          </cell>
          <cell r="Y314" t="str">
            <v>0</v>
          </cell>
          <cell r="AA314" t="str">
            <v>0</v>
          </cell>
          <cell r="AD314" t="str">
            <v>0</v>
          </cell>
          <cell r="AF314" t="str">
            <v>0</v>
          </cell>
          <cell r="AI314">
            <v>1.26</v>
          </cell>
          <cell r="AJ314">
            <v>0</v>
          </cell>
          <cell r="AK314">
            <v>0</v>
          </cell>
          <cell r="AL314">
            <v>0</v>
          </cell>
          <cell r="AM314">
            <v>0</v>
          </cell>
        </row>
        <row r="315">
          <cell r="A315" t="str">
            <v>1.2.1.71</v>
          </cell>
          <cell r="B315" t="str">
            <v>Реконструкция ТП-250 (замена оборудования РУ-10кВ, РУ-0,4кВ, замена 2ТМГ-630кВА)</v>
          </cell>
          <cell r="C315" t="str">
            <v>С_1.2.1.71</v>
          </cell>
          <cell r="J315" t="str">
            <v>0</v>
          </cell>
          <cell r="L315" t="str">
            <v>0</v>
          </cell>
          <cell r="O315" t="str">
            <v>0</v>
          </cell>
          <cell r="Q315" t="str">
            <v>0</v>
          </cell>
          <cell r="T315">
            <v>1.26</v>
          </cell>
          <cell r="V315" t="str">
            <v>0</v>
          </cell>
          <cell r="Y315" t="str">
            <v>0</v>
          </cell>
          <cell r="AA315" t="str">
            <v>0</v>
          </cell>
          <cell r="AD315" t="str">
            <v>0</v>
          </cell>
          <cell r="AF315" t="str">
            <v>0</v>
          </cell>
          <cell r="AI315">
            <v>1.26</v>
          </cell>
          <cell r="AJ315">
            <v>0</v>
          </cell>
          <cell r="AK315">
            <v>0</v>
          </cell>
          <cell r="AL315">
            <v>0</v>
          </cell>
          <cell r="AM315">
            <v>0</v>
          </cell>
        </row>
        <row r="316">
          <cell r="A316" t="str">
            <v>1.2.1.72</v>
          </cell>
          <cell r="B316" t="str">
            <v>Реконструкция ТП-251 (замена оборудования РУ-10кВ, РУ-0,4кВ, замена 2ТМГ-630кВА)</v>
          </cell>
          <cell r="C316" t="str">
            <v>С_1.2.1.72</v>
          </cell>
          <cell r="J316" t="str">
            <v>0</v>
          </cell>
          <cell r="L316" t="str">
            <v>0</v>
          </cell>
          <cell r="O316" t="str">
            <v>0</v>
          </cell>
          <cell r="Q316" t="str">
            <v>0</v>
          </cell>
          <cell r="T316">
            <v>1.26</v>
          </cell>
          <cell r="V316" t="str">
            <v>0</v>
          </cell>
          <cell r="Y316" t="str">
            <v>0</v>
          </cell>
          <cell r="AA316" t="str">
            <v>0</v>
          </cell>
          <cell r="AD316" t="str">
            <v>0</v>
          </cell>
          <cell r="AF316" t="str">
            <v>0</v>
          </cell>
          <cell r="AI316">
            <v>1.26</v>
          </cell>
          <cell r="AJ316">
            <v>0</v>
          </cell>
          <cell r="AK316">
            <v>0</v>
          </cell>
          <cell r="AL316">
            <v>0</v>
          </cell>
          <cell r="AM316">
            <v>0</v>
          </cell>
        </row>
        <row r="317">
          <cell r="A317" t="str">
            <v>1.2.1.73</v>
          </cell>
          <cell r="B317" t="str">
            <v>Реконструкция ТП-252 (замена оборудования РУ-10кВ, РУ-0,4кВ, замена 2ТМГ-630кВА)</v>
          </cell>
          <cell r="C317" t="str">
            <v>С_1.2.1.73</v>
          </cell>
          <cell r="J317" t="str">
            <v>0</v>
          </cell>
          <cell r="L317" t="str">
            <v>0</v>
          </cell>
          <cell r="O317" t="str">
            <v>0</v>
          </cell>
          <cell r="Q317" t="str">
            <v>0</v>
          </cell>
          <cell r="T317">
            <v>1.26</v>
          </cell>
          <cell r="V317" t="str">
            <v>0</v>
          </cell>
          <cell r="Y317" t="str">
            <v>0</v>
          </cell>
          <cell r="AA317" t="str">
            <v>0</v>
          </cell>
          <cell r="AD317" t="str">
            <v>0</v>
          </cell>
          <cell r="AF317" t="str">
            <v>0</v>
          </cell>
          <cell r="AI317">
            <v>1.26</v>
          </cell>
          <cell r="AJ317">
            <v>0</v>
          </cell>
          <cell r="AK317">
            <v>0</v>
          </cell>
          <cell r="AL317">
            <v>0</v>
          </cell>
          <cell r="AM317">
            <v>0</v>
          </cell>
        </row>
        <row r="318">
          <cell r="A318" t="str">
            <v>1.2.1.74</v>
          </cell>
          <cell r="B318" t="str">
            <v>Реконструкция ТП-343 (замена оборудования РУ-10кВ, РУ-0,4кВ, замена 2ТМГ-630кВА)</v>
          </cell>
          <cell r="C318" t="str">
            <v>С_1.2.1.74</v>
          </cell>
          <cell r="J318" t="str">
            <v>0</v>
          </cell>
          <cell r="L318" t="str">
            <v>0</v>
          </cell>
          <cell r="O318" t="str">
            <v>0</v>
          </cell>
          <cell r="Q318" t="str">
            <v>0</v>
          </cell>
          <cell r="T318">
            <v>1.26</v>
          </cell>
          <cell r="V318" t="str">
            <v>0</v>
          </cell>
          <cell r="Y318" t="str">
            <v>0</v>
          </cell>
          <cell r="AA318" t="str">
            <v>0</v>
          </cell>
          <cell r="AD318" t="str">
            <v>0</v>
          </cell>
          <cell r="AF318" t="str">
            <v>0</v>
          </cell>
          <cell r="AI318">
            <v>1.26</v>
          </cell>
          <cell r="AJ318">
            <v>0</v>
          </cell>
          <cell r="AK318">
            <v>0</v>
          </cell>
          <cell r="AL318">
            <v>0</v>
          </cell>
          <cell r="AM318">
            <v>0</v>
          </cell>
        </row>
        <row r="319">
          <cell r="A319" t="str">
            <v>1.2.1.75</v>
          </cell>
          <cell r="B319" t="str">
            <v>Реконструкция ТП-344 (замена оборудования РУ-10кВ, РУ-0,4кВ, замена 2ТМГ-630кВА)</v>
          </cell>
          <cell r="C319" t="str">
            <v>С_1.2.1.75</v>
          </cell>
          <cell r="J319" t="str">
            <v>0</v>
          </cell>
          <cell r="L319" t="str">
            <v>0</v>
          </cell>
          <cell r="O319" t="str">
            <v>0</v>
          </cell>
          <cell r="Q319" t="str">
            <v>0</v>
          </cell>
          <cell r="T319">
            <v>1.26</v>
          </cell>
          <cell r="V319" t="str">
            <v>0</v>
          </cell>
          <cell r="Y319" t="str">
            <v>0</v>
          </cell>
          <cell r="AA319" t="str">
            <v>0</v>
          </cell>
          <cell r="AD319" t="str">
            <v>0</v>
          </cell>
          <cell r="AF319" t="str">
            <v>0</v>
          </cell>
          <cell r="AI319">
            <v>1.26</v>
          </cell>
          <cell r="AJ319">
            <v>0</v>
          </cell>
          <cell r="AK319">
            <v>0</v>
          </cell>
          <cell r="AL319">
            <v>0</v>
          </cell>
          <cell r="AM319">
            <v>0</v>
          </cell>
        </row>
        <row r="320">
          <cell r="A320" t="str">
            <v>1.2.1.76</v>
          </cell>
          <cell r="B320" t="str">
            <v>Реконструкция ТП-345 (замена оборудования РУ-10кВ, РУ-0,4кВ, замена 2ТМГ-630кВА)</v>
          </cell>
          <cell r="C320" t="str">
            <v>С_1.2.1.76</v>
          </cell>
          <cell r="J320" t="str">
            <v>0</v>
          </cell>
          <cell r="L320" t="str">
            <v>0</v>
          </cell>
          <cell r="O320" t="str">
            <v>0</v>
          </cell>
          <cell r="Q320" t="str">
            <v>0</v>
          </cell>
          <cell r="T320">
            <v>1.26</v>
          </cell>
          <cell r="V320" t="str">
            <v>0</v>
          </cell>
          <cell r="Y320" t="str">
            <v>0</v>
          </cell>
          <cell r="AA320" t="str">
            <v>0</v>
          </cell>
          <cell r="AD320" t="str">
            <v>0</v>
          </cell>
          <cell r="AF320" t="str">
            <v>0</v>
          </cell>
          <cell r="AI320">
            <v>1.26</v>
          </cell>
          <cell r="AJ320">
            <v>0</v>
          </cell>
          <cell r="AK320">
            <v>0</v>
          </cell>
          <cell r="AL320">
            <v>0</v>
          </cell>
          <cell r="AM320">
            <v>0</v>
          </cell>
        </row>
        <row r="321">
          <cell r="A321" t="str">
            <v>1.2.1.77</v>
          </cell>
          <cell r="B321" t="str">
            <v>Реконструкция ТП-347 (замена оборудования РУ-10кВ, РУ-0,4кВ, замена 2ТМГ-630кВА)</v>
          </cell>
          <cell r="C321" t="str">
            <v>С_1.2.1.77</v>
          </cell>
          <cell r="J321" t="str">
            <v>0</v>
          </cell>
          <cell r="L321" t="str">
            <v>0</v>
          </cell>
          <cell r="O321" t="str">
            <v>0</v>
          </cell>
          <cell r="Q321" t="str">
            <v>0</v>
          </cell>
          <cell r="T321">
            <v>1.26</v>
          </cell>
          <cell r="V321" t="str">
            <v>0</v>
          </cell>
          <cell r="Y321" t="str">
            <v>0</v>
          </cell>
          <cell r="AA321" t="str">
            <v>0</v>
          </cell>
          <cell r="AD321" t="str">
            <v>0</v>
          </cell>
          <cell r="AF321" t="str">
            <v>0</v>
          </cell>
          <cell r="AI321">
            <v>1.26</v>
          </cell>
          <cell r="AJ321">
            <v>0</v>
          </cell>
          <cell r="AK321">
            <v>0</v>
          </cell>
          <cell r="AL321">
            <v>0</v>
          </cell>
          <cell r="AM321">
            <v>0</v>
          </cell>
        </row>
        <row r="322">
          <cell r="A322" t="str">
            <v>1.2.1.78</v>
          </cell>
          <cell r="B322" t="str">
            <v>Реконструкция ТП-253 (замена оборудования РУ-10кВ, РУ-0,4кВ, замена 2ТМГ-630кВА)</v>
          </cell>
          <cell r="C322" t="str">
            <v>С_1.2.1.78</v>
          </cell>
          <cell r="J322" t="str">
            <v>0</v>
          </cell>
          <cell r="L322" t="str">
            <v>0</v>
          </cell>
          <cell r="O322" t="str">
            <v>0</v>
          </cell>
          <cell r="Q322" t="str">
            <v>0</v>
          </cell>
          <cell r="T322">
            <v>1.26</v>
          </cell>
          <cell r="V322" t="str">
            <v>0</v>
          </cell>
          <cell r="Y322" t="str">
            <v>0</v>
          </cell>
          <cell r="AA322" t="str">
            <v>0</v>
          </cell>
          <cell r="AD322" t="str">
            <v>0</v>
          </cell>
          <cell r="AF322" t="str">
            <v>0</v>
          </cell>
          <cell r="AI322">
            <v>1.26</v>
          </cell>
          <cell r="AJ322">
            <v>0</v>
          </cell>
          <cell r="AK322">
            <v>0</v>
          </cell>
          <cell r="AL322">
            <v>0</v>
          </cell>
          <cell r="AM322">
            <v>0</v>
          </cell>
        </row>
        <row r="323">
          <cell r="A323" t="str">
            <v>1.2.1.79</v>
          </cell>
          <cell r="B323" t="str">
            <v>Реконструкция ТП - 264 (замена оборудования РУ-10кВ, РУ-0,4кВ, замена 2ТМГ-1000кВА)</v>
          </cell>
          <cell r="C323" t="str">
            <v>С_1.2.1.79</v>
          </cell>
          <cell r="J323" t="str">
            <v>0</v>
          </cell>
          <cell r="L323" t="str">
            <v>0</v>
          </cell>
          <cell r="O323" t="str">
            <v>0</v>
          </cell>
          <cell r="Q323" t="str">
            <v>0</v>
          </cell>
          <cell r="T323">
            <v>2</v>
          </cell>
          <cell r="V323" t="str">
            <v>0</v>
          </cell>
          <cell r="Y323" t="str">
            <v>0</v>
          </cell>
          <cell r="AA323" t="str">
            <v>0</v>
          </cell>
          <cell r="AD323" t="str">
            <v>0</v>
          </cell>
          <cell r="AF323" t="str">
            <v>0</v>
          </cell>
          <cell r="AI323">
            <v>2</v>
          </cell>
          <cell r="AJ323">
            <v>0</v>
          </cell>
          <cell r="AK323">
            <v>0</v>
          </cell>
          <cell r="AL323">
            <v>0</v>
          </cell>
          <cell r="AM323">
            <v>0</v>
          </cell>
        </row>
        <row r="324">
          <cell r="A324" t="str">
            <v>1.2.1.80</v>
          </cell>
          <cell r="B324" t="str">
            <v>Реконструкция ТП - 265 (замена оборудования РУ-10кВ, РУ-0,4кВ, замена 2ТМГ-630кВА)</v>
          </cell>
          <cell r="C324" t="str">
            <v>С_1.2.1.80</v>
          </cell>
          <cell r="J324" t="str">
            <v>0</v>
          </cell>
          <cell r="L324" t="str">
            <v>0</v>
          </cell>
          <cell r="O324" t="str">
            <v>0</v>
          </cell>
          <cell r="Q324" t="str">
            <v>0</v>
          </cell>
          <cell r="T324" t="str">
            <v>0</v>
          </cell>
          <cell r="V324" t="str">
            <v>0</v>
          </cell>
          <cell r="Y324">
            <v>1.26</v>
          </cell>
          <cell r="AA324" t="str">
            <v>0</v>
          </cell>
          <cell r="AD324" t="str">
            <v>0</v>
          </cell>
          <cell r="AF324" t="str">
            <v>0</v>
          </cell>
          <cell r="AI324">
            <v>1.26</v>
          </cell>
          <cell r="AJ324">
            <v>0</v>
          </cell>
          <cell r="AK324">
            <v>0</v>
          </cell>
          <cell r="AL324">
            <v>0</v>
          </cell>
          <cell r="AM324">
            <v>0</v>
          </cell>
        </row>
        <row r="325">
          <cell r="A325" t="str">
            <v>1.2.1.81</v>
          </cell>
          <cell r="B325" t="str">
            <v>Реконструкция ТП - 266 (замена оборудования РУ-10кВ, РУ-0,4кВ, замена 2ТМГ-1000кВА)</v>
          </cell>
          <cell r="C325" t="str">
            <v>С_1.2.1.81</v>
          </cell>
          <cell r="J325" t="str">
            <v>0</v>
          </cell>
          <cell r="L325" t="str">
            <v>0</v>
          </cell>
          <cell r="O325" t="str">
            <v>0</v>
          </cell>
          <cell r="Q325" t="str">
            <v>0</v>
          </cell>
          <cell r="T325" t="str">
            <v>0</v>
          </cell>
          <cell r="V325" t="str">
            <v>0</v>
          </cell>
          <cell r="Y325">
            <v>2</v>
          </cell>
          <cell r="AA325" t="str">
            <v>0</v>
          </cell>
          <cell r="AD325" t="str">
            <v>0</v>
          </cell>
          <cell r="AF325" t="str">
            <v>0</v>
          </cell>
          <cell r="AI325">
            <v>2</v>
          </cell>
          <cell r="AJ325">
            <v>0</v>
          </cell>
          <cell r="AK325">
            <v>0</v>
          </cell>
          <cell r="AL325">
            <v>0</v>
          </cell>
          <cell r="AM325">
            <v>0</v>
          </cell>
        </row>
        <row r="326">
          <cell r="A326" t="str">
            <v>1.2.1.82</v>
          </cell>
          <cell r="B326" t="str">
            <v>Реконструкция ТП - 267 (замена оборудования РУ-10кВ, РУ-0,4кВ, замена 2ТМГ-630кВА)</v>
          </cell>
          <cell r="C326" t="str">
            <v>С_1.2.1.82</v>
          </cell>
          <cell r="J326" t="str">
            <v>0</v>
          </cell>
          <cell r="L326" t="str">
            <v>0</v>
          </cell>
          <cell r="O326" t="str">
            <v>0</v>
          </cell>
          <cell r="Q326" t="str">
            <v>0</v>
          </cell>
          <cell r="T326" t="str">
            <v>0</v>
          </cell>
          <cell r="V326" t="str">
            <v>0</v>
          </cell>
          <cell r="Y326">
            <v>1.26</v>
          </cell>
          <cell r="AA326" t="str">
            <v>0</v>
          </cell>
          <cell r="AD326" t="str">
            <v>0</v>
          </cell>
          <cell r="AF326" t="str">
            <v>0</v>
          </cell>
          <cell r="AI326">
            <v>1.26</v>
          </cell>
          <cell r="AJ326">
            <v>0</v>
          </cell>
          <cell r="AK326">
            <v>0</v>
          </cell>
          <cell r="AL326">
            <v>0</v>
          </cell>
          <cell r="AM326">
            <v>0</v>
          </cell>
        </row>
        <row r="327">
          <cell r="A327" t="str">
            <v>1.2.1.83</v>
          </cell>
          <cell r="B327" t="str">
            <v>Реконструкция ТП - 276 (замена оборудования РУ-10кВ, РУ-0,4кВ, замена 2ТМГ-630кВА)</v>
          </cell>
          <cell r="C327" t="str">
            <v>С_1.2.1.83</v>
          </cell>
          <cell r="J327" t="str">
            <v>0</v>
          </cell>
          <cell r="L327" t="str">
            <v>0</v>
          </cell>
          <cell r="O327" t="str">
            <v>0</v>
          </cell>
          <cell r="Q327" t="str">
            <v>0</v>
          </cell>
          <cell r="T327" t="str">
            <v>0</v>
          </cell>
          <cell r="V327" t="str">
            <v>0</v>
          </cell>
          <cell r="Y327">
            <v>1.26</v>
          </cell>
          <cell r="AA327" t="str">
            <v>0</v>
          </cell>
          <cell r="AD327" t="str">
            <v>0</v>
          </cell>
          <cell r="AF327" t="str">
            <v>0</v>
          </cell>
          <cell r="AI327">
            <v>1.26</v>
          </cell>
          <cell r="AJ327">
            <v>0</v>
          </cell>
          <cell r="AK327">
            <v>0</v>
          </cell>
          <cell r="AL327">
            <v>0</v>
          </cell>
          <cell r="AM327">
            <v>0</v>
          </cell>
        </row>
        <row r="328">
          <cell r="A328" t="str">
            <v>1.2.1.84</v>
          </cell>
          <cell r="B328" t="str">
            <v>Реконструкция ТП - 277 (замена оборудования РУ-10кВ, РУ-0,4кВ, замена 2ТМГ-630кВА)</v>
          </cell>
          <cell r="C328" t="str">
            <v>С_1.2.1.84</v>
          </cell>
          <cell r="J328" t="str">
            <v>0</v>
          </cell>
          <cell r="L328" t="str">
            <v>0</v>
          </cell>
          <cell r="O328" t="str">
            <v>0</v>
          </cell>
          <cell r="Q328" t="str">
            <v>0</v>
          </cell>
          <cell r="T328" t="str">
            <v>0</v>
          </cell>
          <cell r="V328" t="str">
            <v>0</v>
          </cell>
          <cell r="Y328">
            <v>1.26</v>
          </cell>
          <cell r="AA328" t="str">
            <v>0</v>
          </cell>
          <cell r="AD328" t="str">
            <v>0</v>
          </cell>
          <cell r="AF328" t="str">
            <v>0</v>
          </cell>
          <cell r="AI328">
            <v>1.26</v>
          </cell>
          <cell r="AJ328">
            <v>0</v>
          </cell>
          <cell r="AK328">
            <v>0</v>
          </cell>
          <cell r="AL328">
            <v>0</v>
          </cell>
          <cell r="AM328">
            <v>0</v>
          </cell>
        </row>
        <row r="329">
          <cell r="A329" t="str">
            <v>1.2.1.85</v>
          </cell>
          <cell r="B329" t="str">
            <v>Реконструкция ТП - 271 (замена оборудования РУ-10кВ, РУ-0,4кВ, замена 2ТМГ-1000кВА)</v>
          </cell>
          <cell r="C329" t="str">
            <v>С_1.2.1.85</v>
          </cell>
          <cell r="J329" t="str">
            <v>0</v>
          </cell>
          <cell r="L329" t="str">
            <v>0</v>
          </cell>
          <cell r="O329" t="str">
            <v>0</v>
          </cell>
          <cell r="Q329" t="str">
            <v>0</v>
          </cell>
          <cell r="T329" t="str">
            <v>0</v>
          </cell>
          <cell r="V329" t="str">
            <v>0</v>
          </cell>
          <cell r="Y329">
            <v>2</v>
          </cell>
          <cell r="AA329" t="str">
            <v>0</v>
          </cell>
          <cell r="AD329" t="str">
            <v>0</v>
          </cell>
          <cell r="AF329" t="str">
            <v>0</v>
          </cell>
          <cell r="AI329">
            <v>2</v>
          </cell>
          <cell r="AJ329">
            <v>0</v>
          </cell>
          <cell r="AK329">
            <v>0</v>
          </cell>
          <cell r="AL329">
            <v>0</v>
          </cell>
          <cell r="AM329">
            <v>0</v>
          </cell>
        </row>
        <row r="330">
          <cell r="A330" t="str">
            <v>1.2.1.86</v>
          </cell>
          <cell r="B330" t="str">
            <v>Реконструкция ТП - 272  (замена оборудования РУ-10кВ, РУ-0,4кВ, замена 2ТМГ-630кВА)</v>
          </cell>
          <cell r="C330" t="str">
            <v>С_1.2.1.86</v>
          </cell>
          <cell r="J330" t="str">
            <v>0</v>
          </cell>
          <cell r="L330" t="str">
            <v>0</v>
          </cell>
          <cell r="O330" t="str">
            <v>0</v>
          </cell>
          <cell r="Q330" t="str">
            <v>0</v>
          </cell>
          <cell r="T330" t="str">
            <v>0</v>
          </cell>
          <cell r="V330" t="str">
            <v>0</v>
          </cell>
          <cell r="Y330">
            <v>1.26</v>
          </cell>
          <cell r="AA330" t="str">
            <v>0</v>
          </cell>
          <cell r="AD330" t="str">
            <v>0</v>
          </cell>
          <cell r="AF330" t="str">
            <v>0</v>
          </cell>
          <cell r="AI330">
            <v>1.26</v>
          </cell>
          <cell r="AJ330">
            <v>0</v>
          </cell>
          <cell r="AK330">
            <v>0</v>
          </cell>
          <cell r="AL330">
            <v>0</v>
          </cell>
          <cell r="AM330">
            <v>0</v>
          </cell>
        </row>
        <row r="331">
          <cell r="A331" t="str">
            <v>1.2.1.87</v>
          </cell>
          <cell r="B331" t="str">
            <v>Реконструкция ТП - 274 (замена оборудования РУ-10кВ, РУ-0,4кВ, замена 2ТМГ-630кВА)</v>
          </cell>
          <cell r="C331" t="str">
            <v>С_1.2.1.87</v>
          </cell>
          <cell r="J331" t="str">
            <v>0</v>
          </cell>
          <cell r="L331" t="str">
            <v>0</v>
          </cell>
          <cell r="O331" t="str">
            <v>0</v>
          </cell>
          <cell r="Q331" t="str">
            <v>0</v>
          </cell>
          <cell r="T331" t="str">
            <v>0</v>
          </cell>
          <cell r="V331" t="str">
            <v>0</v>
          </cell>
          <cell r="Y331">
            <v>1.26</v>
          </cell>
          <cell r="AA331" t="str">
            <v>0</v>
          </cell>
          <cell r="AD331" t="str">
            <v>0</v>
          </cell>
          <cell r="AF331" t="str">
            <v>0</v>
          </cell>
          <cell r="AI331">
            <v>1.26</v>
          </cell>
          <cell r="AJ331">
            <v>0</v>
          </cell>
          <cell r="AK331">
            <v>0</v>
          </cell>
          <cell r="AL331">
            <v>0</v>
          </cell>
          <cell r="AM331">
            <v>0</v>
          </cell>
        </row>
        <row r="332">
          <cell r="A332" t="str">
            <v>1.2.1.88</v>
          </cell>
          <cell r="B332" t="str">
            <v>Реконструкция ТП - 296 (замена оборудования РУ-10кВ, РУ-0,4кВ, замена 2ТМГ-630кВА)</v>
          </cell>
          <cell r="C332" t="str">
            <v>С_1.2.1.88</v>
          </cell>
          <cell r="J332" t="str">
            <v>0</v>
          </cell>
          <cell r="L332" t="str">
            <v>0</v>
          </cell>
          <cell r="O332" t="str">
            <v>0</v>
          </cell>
          <cell r="Q332" t="str">
            <v>0</v>
          </cell>
          <cell r="T332" t="str">
            <v>0</v>
          </cell>
          <cell r="V332" t="str">
            <v>0</v>
          </cell>
          <cell r="Y332">
            <v>1.26</v>
          </cell>
          <cell r="AA332" t="str">
            <v>0</v>
          </cell>
          <cell r="AD332" t="str">
            <v>0</v>
          </cell>
          <cell r="AF332" t="str">
            <v>0</v>
          </cell>
          <cell r="AI332">
            <v>1.26</v>
          </cell>
          <cell r="AJ332">
            <v>0</v>
          </cell>
          <cell r="AK332">
            <v>0</v>
          </cell>
          <cell r="AL332">
            <v>0</v>
          </cell>
          <cell r="AM332">
            <v>0</v>
          </cell>
        </row>
        <row r="333">
          <cell r="A333" t="str">
            <v>1.2.1.89</v>
          </cell>
          <cell r="B333" t="str">
            <v>Реконструкция ТП - 293 (замена оборудования РУ-10кВ, РУ-0,4кВ, замена 2ТМГ-630кВА)</v>
          </cell>
          <cell r="C333" t="str">
            <v>С_1.2.1.89</v>
          </cell>
          <cell r="J333" t="str">
            <v>0</v>
          </cell>
          <cell r="L333" t="str">
            <v>0</v>
          </cell>
          <cell r="O333" t="str">
            <v>0</v>
          </cell>
          <cell r="Q333" t="str">
            <v>0</v>
          </cell>
          <cell r="T333" t="str">
            <v>0</v>
          </cell>
          <cell r="V333" t="str">
            <v>0</v>
          </cell>
          <cell r="Y333">
            <v>1.26</v>
          </cell>
          <cell r="AA333" t="str">
            <v>0</v>
          </cell>
          <cell r="AD333" t="str">
            <v>0</v>
          </cell>
          <cell r="AF333" t="str">
            <v>0</v>
          </cell>
          <cell r="AI333">
            <v>1.26</v>
          </cell>
          <cell r="AJ333">
            <v>0</v>
          </cell>
          <cell r="AK333">
            <v>0</v>
          </cell>
          <cell r="AL333">
            <v>0</v>
          </cell>
          <cell r="AM333">
            <v>0</v>
          </cell>
        </row>
        <row r="334">
          <cell r="A334" t="str">
            <v>1.2.1.90</v>
          </cell>
          <cell r="B334" t="str">
            <v>Реконструкция ТП - 294 (замена оборудования РУ-10кВ, РУ-0,4кВ, замена 2ТМГ-630кВА)</v>
          </cell>
          <cell r="C334" t="str">
            <v>С_1.2.1.90</v>
          </cell>
          <cell r="J334" t="str">
            <v>0</v>
          </cell>
          <cell r="L334" t="str">
            <v>0</v>
          </cell>
          <cell r="O334" t="str">
            <v>0</v>
          </cell>
          <cell r="Q334" t="str">
            <v>0</v>
          </cell>
          <cell r="T334" t="str">
            <v>0</v>
          </cell>
          <cell r="V334" t="str">
            <v>0</v>
          </cell>
          <cell r="Y334">
            <v>1.26</v>
          </cell>
          <cell r="AA334" t="str">
            <v>0</v>
          </cell>
          <cell r="AD334" t="str">
            <v>0</v>
          </cell>
          <cell r="AF334" t="str">
            <v>0</v>
          </cell>
          <cell r="AI334">
            <v>1.26</v>
          </cell>
          <cell r="AJ334">
            <v>0</v>
          </cell>
          <cell r="AK334">
            <v>0</v>
          </cell>
          <cell r="AL334">
            <v>0</v>
          </cell>
          <cell r="AM334">
            <v>0</v>
          </cell>
        </row>
        <row r="335">
          <cell r="A335" t="str">
            <v>1.2.1.91</v>
          </cell>
          <cell r="B335" t="str">
            <v>Реконструкция ТП - 292 (замена оборудования РУ-10кВ, РУ-0,4кВ, замена 2ТМГ-630кВА)</v>
          </cell>
          <cell r="C335" t="str">
            <v>С_1.2.1.91</v>
          </cell>
          <cell r="J335" t="str">
            <v>0</v>
          </cell>
          <cell r="L335" t="str">
            <v>0</v>
          </cell>
          <cell r="O335" t="str">
            <v>0</v>
          </cell>
          <cell r="Q335" t="str">
            <v>0</v>
          </cell>
          <cell r="T335" t="str">
            <v>0</v>
          </cell>
          <cell r="V335" t="str">
            <v>0</v>
          </cell>
          <cell r="Y335">
            <v>1.26</v>
          </cell>
          <cell r="AA335" t="str">
            <v>0</v>
          </cell>
          <cell r="AD335" t="str">
            <v>0</v>
          </cell>
          <cell r="AF335" t="str">
            <v>0</v>
          </cell>
          <cell r="AI335">
            <v>1.26</v>
          </cell>
          <cell r="AJ335">
            <v>0</v>
          </cell>
          <cell r="AK335">
            <v>0</v>
          </cell>
          <cell r="AL335">
            <v>0</v>
          </cell>
          <cell r="AM335">
            <v>0</v>
          </cell>
        </row>
        <row r="336">
          <cell r="A336" t="str">
            <v>1.2.1.92</v>
          </cell>
          <cell r="B336" t="str">
            <v>Реконструкция ТП - 298 (замена оборудования РУ-10кВ, РУ-0,4кВ, замена 2ТМГ-1000кВА)</v>
          </cell>
          <cell r="C336" t="str">
            <v>С_1.2.1.92</v>
          </cell>
          <cell r="J336" t="str">
            <v>0</v>
          </cell>
          <cell r="L336" t="str">
            <v>0</v>
          </cell>
          <cell r="O336" t="str">
            <v>0</v>
          </cell>
          <cell r="Q336" t="str">
            <v>0</v>
          </cell>
          <cell r="T336" t="str">
            <v>0</v>
          </cell>
          <cell r="V336" t="str">
            <v>0</v>
          </cell>
          <cell r="Y336">
            <v>2</v>
          </cell>
          <cell r="AA336" t="str">
            <v>0</v>
          </cell>
          <cell r="AD336" t="str">
            <v>0</v>
          </cell>
          <cell r="AF336" t="str">
            <v>0</v>
          </cell>
          <cell r="AI336">
            <v>2</v>
          </cell>
          <cell r="AJ336">
            <v>0</v>
          </cell>
          <cell r="AK336">
            <v>0</v>
          </cell>
          <cell r="AL336">
            <v>0</v>
          </cell>
          <cell r="AM336">
            <v>0</v>
          </cell>
        </row>
        <row r="337">
          <cell r="A337" t="str">
            <v>1.2.1.93</v>
          </cell>
          <cell r="B337" t="str">
            <v>Реконструкция ТП - 299 (замена оборудования РУ-10кВ, РУ-0,4кВ, замена 2ТМГ-630кВА)</v>
          </cell>
          <cell r="C337" t="str">
            <v>С_1.2.1.93</v>
          </cell>
          <cell r="J337" t="str">
            <v>0</v>
          </cell>
          <cell r="L337" t="str">
            <v>0</v>
          </cell>
          <cell r="O337" t="str">
            <v>0</v>
          </cell>
          <cell r="Q337" t="str">
            <v>0</v>
          </cell>
          <cell r="T337" t="str">
            <v>0</v>
          </cell>
          <cell r="V337" t="str">
            <v>0</v>
          </cell>
          <cell r="Y337">
            <v>1.26</v>
          </cell>
          <cell r="AA337" t="str">
            <v>0</v>
          </cell>
          <cell r="AD337" t="str">
            <v>0</v>
          </cell>
          <cell r="AF337" t="str">
            <v>0</v>
          </cell>
          <cell r="AI337">
            <v>1.26</v>
          </cell>
          <cell r="AJ337">
            <v>0</v>
          </cell>
          <cell r="AK337">
            <v>0</v>
          </cell>
          <cell r="AL337">
            <v>0</v>
          </cell>
          <cell r="AM337">
            <v>0</v>
          </cell>
        </row>
        <row r="338">
          <cell r="A338" t="str">
            <v>1.2.1.94</v>
          </cell>
          <cell r="B338" t="str">
            <v>Реконструкция ТП - 399 (замена оборудования РУ-10кВ, РУ-0,4кВ, замена 2ТМГ-630кВА)</v>
          </cell>
          <cell r="C338" t="str">
            <v>С_1.2.1.94</v>
          </cell>
          <cell r="J338" t="str">
            <v>0</v>
          </cell>
          <cell r="L338" t="str">
            <v>0</v>
          </cell>
          <cell r="O338" t="str">
            <v>0</v>
          </cell>
          <cell r="Q338" t="str">
            <v>0</v>
          </cell>
          <cell r="T338" t="str">
            <v>0</v>
          </cell>
          <cell r="V338" t="str">
            <v>0</v>
          </cell>
          <cell r="Y338">
            <v>1.26</v>
          </cell>
          <cell r="AA338" t="str">
            <v>0</v>
          </cell>
          <cell r="AD338" t="str">
            <v>0</v>
          </cell>
          <cell r="AF338" t="str">
            <v>0</v>
          </cell>
          <cell r="AI338">
            <v>1.26</v>
          </cell>
          <cell r="AJ338">
            <v>0</v>
          </cell>
          <cell r="AK338">
            <v>0</v>
          </cell>
          <cell r="AL338">
            <v>0</v>
          </cell>
          <cell r="AM338">
            <v>0</v>
          </cell>
        </row>
        <row r="339">
          <cell r="A339" t="str">
            <v>1.2.1.95</v>
          </cell>
          <cell r="B339" t="str">
            <v>Реконструкция ТП - 374 (замена оборудования РУ-10кВ, РУ-0,4кВ, замена 2ТМГ-630кВА)</v>
          </cell>
          <cell r="C339" t="str">
            <v>С_1.2.1.95</v>
          </cell>
          <cell r="J339" t="str">
            <v>0</v>
          </cell>
          <cell r="L339" t="str">
            <v>0</v>
          </cell>
          <cell r="O339" t="str">
            <v>0</v>
          </cell>
          <cell r="Q339" t="str">
            <v>0</v>
          </cell>
          <cell r="T339" t="str">
            <v>0</v>
          </cell>
          <cell r="V339" t="str">
            <v>0</v>
          </cell>
          <cell r="Y339">
            <v>1.26</v>
          </cell>
          <cell r="AA339" t="str">
            <v>0</v>
          </cell>
          <cell r="AD339" t="str">
            <v>0</v>
          </cell>
          <cell r="AF339" t="str">
            <v>0</v>
          </cell>
          <cell r="AI339">
            <v>1.26</v>
          </cell>
          <cell r="AJ339">
            <v>0</v>
          </cell>
          <cell r="AK339">
            <v>0</v>
          </cell>
          <cell r="AL339">
            <v>0</v>
          </cell>
          <cell r="AM339">
            <v>0</v>
          </cell>
        </row>
        <row r="340">
          <cell r="A340" t="str">
            <v>1.2.1.96</v>
          </cell>
          <cell r="B340" t="str">
            <v>Реконструкция ТП - 375  (замена оборудования РУ-10кВ, РУ-0,4кВ, замена 2ТМГ-630кВА)</v>
          </cell>
          <cell r="C340" t="str">
            <v>С_1.2.1.96</v>
          </cell>
          <cell r="J340" t="str">
            <v>0</v>
          </cell>
          <cell r="L340" t="str">
            <v>0</v>
          </cell>
          <cell r="O340" t="str">
            <v>0</v>
          </cell>
          <cell r="Q340" t="str">
            <v>0</v>
          </cell>
          <cell r="T340" t="str">
            <v>0</v>
          </cell>
          <cell r="V340" t="str">
            <v>0</v>
          </cell>
          <cell r="Y340">
            <v>2.5</v>
          </cell>
          <cell r="AA340" t="str">
            <v>0</v>
          </cell>
          <cell r="AD340" t="str">
            <v>0</v>
          </cell>
          <cell r="AF340" t="str">
            <v>0</v>
          </cell>
          <cell r="AI340">
            <v>2.5</v>
          </cell>
          <cell r="AJ340">
            <v>0</v>
          </cell>
          <cell r="AK340">
            <v>0</v>
          </cell>
          <cell r="AL340">
            <v>0</v>
          </cell>
          <cell r="AM340">
            <v>0</v>
          </cell>
        </row>
        <row r="341">
          <cell r="A341" t="str">
            <v>1.2.1.97</v>
          </cell>
          <cell r="B341" t="str">
            <v>Реконструкция ТП - 378 (замена оборудования РУ-10кВ, РУ-0,4кВ, замена 2ТМГ-1000кВА)</v>
          </cell>
          <cell r="C341" t="str">
            <v>С_1.2.1.97</v>
          </cell>
          <cell r="J341" t="str">
            <v>0</v>
          </cell>
          <cell r="L341" t="str">
            <v>0</v>
          </cell>
          <cell r="O341" t="str">
            <v>0</v>
          </cell>
          <cell r="Q341" t="str">
            <v>0</v>
          </cell>
          <cell r="T341" t="str">
            <v>0</v>
          </cell>
          <cell r="V341" t="str">
            <v>0</v>
          </cell>
          <cell r="Y341" t="str">
            <v>0</v>
          </cell>
          <cell r="AA341" t="str">
            <v>0</v>
          </cell>
          <cell r="AD341">
            <v>2</v>
          </cell>
          <cell r="AF341" t="str">
            <v>0</v>
          </cell>
          <cell r="AI341">
            <v>2</v>
          </cell>
          <cell r="AJ341">
            <v>0</v>
          </cell>
          <cell r="AK341">
            <v>0</v>
          </cell>
          <cell r="AL341">
            <v>0</v>
          </cell>
          <cell r="AM341">
            <v>0</v>
          </cell>
        </row>
        <row r="342">
          <cell r="A342" t="str">
            <v>1.2.1.98</v>
          </cell>
          <cell r="B342" t="str">
            <v>Реконструкция ТП - 379 (замена оборудования РУ-10кВ, РУ-0,4кВ, замена 2ТМГ-1000кВА)</v>
          </cell>
          <cell r="C342" t="str">
            <v>С_1.2.1.98</v>
          </cell>
          <cell r="J342" t="str">
            <v>0</v>
          </cell>
          <cell r="L342" t="str">
            <v>0</v>
          </cell>
          <cell r="O342" t="str">
            <v>0</v>
          </cell>
          <cell r="Q342" t="str">
            <v>0</v>
          </cell>
          <cell r="T342" t="str">
            <v>0</v>
          </cell>
          <cell r="V342" t="str">
            <v>0</v>
          </cell>
          <cell r="Y342">
            <v>2</v>
          </cell>
          <cell r="AA342" t="str">
            <v>0</v>
          </cell>
          <cell r="AD342" t="str">
            <v>0</v>
          </cell>
          <cell r="AF342" t="str">
            <v>0</v>
          </cell>
          <cell r="AI342">
            <v>2</v>
          </cell>
          <cell r="AJ342">
            <v>0</v>
          </cell>
          <cell r="AK342">
            <v>0</v>
          </cell>
          <cell r="AL342">
            <v>0</v>
          </cell>
          <cell r="AM342">
            <v>0</v>
          </cell>
        </row>
        <row r="343">
          <cell r="A343" t="str">
            <v>1.2.1.99</v>
          </cell>
          <cell r="B343" t="str">
            <v>Реконструкция ТП - 380  (замена оборудования РУ-10кВ, РУ-0,4кВ, замена 2ТМГ-1000кВА)</v>
          </cell>
          <cell r="C343" t="str">
            <v>С_1.2.1.99</v>
          </cell>
          <cell r="J343" t="str">
            <v>0</v>
          </cell>
          <cell r="L343" t="str">
            <v>0</v>
          </cell>
          <cell r="O343" t="str">
            <v>0</v>
          </cell>
          <cell r="Q343" t="str">
            <v>0</v>
          </cell>
          <cell r="T343" t="str">
            <v>0</v>
          </cell>
          <cell r="V343" t="str">
            <v>0</v>
          </cell>
          <cell r="Y343">
            <v>2</v>
          </cell>
          <cell r="AA343" t="str">
            <v>0</v>
          </cell>
          <cell r="AD343" t="str">
            <v>0</v>
          </cell>
          <cell r="AF343" t="str">
            <v>0</v>
          </cell>
          <cell r="AI343">
            <v>2</v>
          </cell>
          <cell r="AJ343">
            <v>0</v>
          </cell>
          <cell r="AK343">
            <v>0</v>
          </cell>
          <cell r="AL343">
            <v>0</v>
          </cell>
          <cell r="AM343">
            <v>0</v>
          </cell>
        </row>
        <row r="344">
          <cell r="A344" t="str">
            <v>1.2.1.100</v>
          </cell>
          <cell r="B344" t="str">
            <v>Реконструкция ТП - 382 (замена оборудования РУ-10кВ, РУ-0,4кВ, замена 2ТМГ-630кВА)</v>
          </cell>
          <cell r="C344" t="str">
            <v>С_1.2.1.100</v>
          </cell>
          <cell r="J344" t="str">
            <v>0</v>
          </cell>
          <cell r="L344" t="str">
            <v>0</v>
          </cell>
          <cell r="O344" t="str">
            <v>0</v>
          </cell>
          <cell r="Q344" t="str">
            <v>0</v>
          </cell>
          <cell r="T344" t="str">
            <v>0</v>
          </cell>
          <cell r="V344" t="str">
            <v>0</v>
          </cell>
          <cell r="Y344">
            <v>1.26</v>
          </cell>
          <cell r="AA344" t="str">
            <v>0</v>
          </cell>
          <cell r="AD344" t="str">
            <v>0</v>
          </cell>
          <cell r="AF344" t="str">
            <v>0</v>
          </cell>
          <cell r="AI344">
            <v>1.26</v>
          </cell>
          <cell r="AJ344">
            <v>0</v>
          </cell>
          <cell r="AK344">
            <v>0</v>
          </cell>
          <cell r="AL344">
            <v>0</v>
          </cell>
          <cell r="AM344">
            <v>0</v>
          </cell>
        </row>
        <row r="345">
          <cell r="A345" t="str">
            <v>1.2.1.101</v>
          </cell>
          <cell r="B345" t="str">
            <v>Реконструкция ТП - 392 (замена оборудования РУ-10кВ, РУ-0,4кВ, замена 2ТМГ-630кВА)</v>
          </cell>
          <cell r="C345" t="str">
            <v>С_1.2.1.101</v>
          </cell>
          <cell r="J345" t="str">
            <v>0</v>
          </cell>
          <cell r="L345" t="str">
            <v>0</v>
          </cell>
          <cell r="O345" t="str">
            <v>0</v>
          </cell>
          <cell r="Q345" t="str">
            <v>0</v>
          </cell>
          <cell r="T345" t="str">
            <v>0</v>
          </cell>
          <cell r="V345" t="str">
            <v>0</v>
          </cell>
          <cell r="Y345">
            <v>1.03</v>
          </cell>
          <cell r="AA345" t="str">
            <v>0</v>
          </cell>
          <cell r="AD345" t="str">
            <v>0</v>
          </cell>
          <cell r="AF345" t="str">
            <v>0</v>
          </cell>
          <cell r="AI345">
            <v>1.03</v>
          </cell>
          <cell r="AJ345">
            <v>0</v>
          </cell>
          <cell r="AK345">
            <v>0</v>
          </cell>
          <cell r="AL345">
            <v>0</v>
          </cell>
          <cell r="AM345">
            <v>0</v>
          </cell>
        </row>
        <row r="346">
          <cell r="A346" t="str">
            <v>1.2.1.102</v>
          </cell>
          <cell r="B346" t="str">
            <v>Реконструкция ТП - 389 (замена оборудования РУ-10кВ, РУ-0,4кВ, замена 2ТМГ-630кВА)</v>
          </cell>
          <cell r="C346" t="str">
            <v>С_1.2.1.102</v>
          </cell>
          <cell r="J346" t="str">
            <v>0</v>
          </cell>
          <cell r="L346" t="str">
            <v>0</v>
          </cell>
          <cell r="O346" t="str">
            <v>0</v>
          </cell>
          <cell r="Q346" t="str">
            <v>0</v>
          </cell>
          <cell r="T346" t="str">
            <v>0</v>
          </cell>
          <cell r="V346" t="str">
            <v>0</v>
          </cell>
          <cell r="Y346">
            <v>1.26</v>
          </cell>
          <cell r="AA346" t="str">
            <v>0</v>
          </cell>
          <cell r="AD346" t="str">
            <v>0</v>
          </cell>
          <cell r="AF346" t="str">
            <v>0</v>
          </cell>
          <cell r="AI346">
            <v>1.26</v>
          </cell>
          <cell r="AJ346">
            <v>0</v>
          </cell>
          <cell r="AK346">
            <v>0</v>
          </cell>
          <cell r="AL346">
            <v>0</v>
          </cell>
          <cell r="AM346">
            <v>0</v>
          </cell>
        </row>
        <row r="347">
          <cell r="A347" t="str">
            <v>1.2.1.103</v>
          </cell>
          <cell r="B347" t="str">
            <v>Реконструкция ТП - 390 (замена оборудования РУ-10кВ, РУ-0,4кВ, замена 2ТМГ-630кВА)</v>
          </cell>
          <cell r="C347" t="str">
            <v>С_1.2.1.103</v>
          </cell>
          <cell r="J347" t="str">
            <v>0</v>
          </cell>
          <cell r="L347" t="str">
            <v>0</v>
          </cell>
          <cell r="O347" t="str">
            <v>0</v>
          </cell>
          <cell r="Q347" t="str">
            <v>0</v>
          </cell>
          <cell r="T347" t="str">
            <v>0</v>
          </cell>
          <cell r="V347" t="str">
            <v>0</v>
          </cell>
          <cell r="Y347">
            <v>1.26</v>
          </cell>
          <cell r="AA347" t="str">
            <v>0</v>
          </cell>
          <cell r="AD347" t="str">
            <v>0</v>
          </cell>
          <cell r="AF347" t="str">
            <v>0</v>
          </cell>
          <cell r="AI347">
            <v>1.26</v>
          </cell>
          <cell r="AJ347">
            <v>0</v>
          </cell>
          <cell r="AK347">
            <v>0</v>
          </cell>
          <cell r="AL347">
            <v>0</v>
          </cell>
          <cell r="AM347">
            <v>0</v>
          </cell>
        </row>
        <row r="348">
          <cell r="A348" t="str">
            <v>1.2.1.104</v>
          </cell>
          <cell r="B348" t="str">
            <v>Реконструкция ТП - 391 (замена оборудования РУ-10кВ, РУ-0,4кВ, замена 2ТМГ-630кВА)</v>
          </cell>
          <cell r="C348" t="str">
            <v>С_1.2.1.104</v>
          </cell>
          <cell r="J348" t="str">
            <v>0</v>
          </cell>
          <cell r="L348" t="str">
            <v>0</v>
          </cell>
          <cell r="O348" t="str">
            <v>0</v>
          </cell>
          <cell r="Q348" t="str">
            <v>0</v>
          </cell>
          <cell r="T348" t="str">
            <v>0</v>
          </cell>
          <cell r="V348" t="str">
            <v>0</v>
          </cell>
          <cell r="Y348" t="str">
            <v>0</v>
          </cell>
          <cell r="AA348" t="str">
            <v>0</v>
          </cell>
          <cell r="AD348">
            <v>1.26</v>
          </cell>
          <cell r="AF348" t="str">
            <v>0</v>
          </cell>
          <cell r="AI348">
            <v>1.26</v>
          </cell>
          <cell r="AJ348">
            <v>0</v>
          </cell>
          <cell r="AK348">
            <v>0</v>
          </cell>
          <cell r="AL348">
            <v>0</v>
          </cell>
          <cell r="AM348">
            <v>0</v>
          </cell>
        </row>
        <row r="349">
          <cell r="A349" t="str">
            <v>1.2.1.105</v>
          </cell>
          <cell r="B349" t="str">
            <v>Реконструкция ТП - 387 (замена оборудования РУ-10кВ, РУ-0,4кВ, замена 2ТМГ-630кВА)</v>
          </cell>
          <cell r="C349" t="str">
            <v>С_1.2.1.105</v>
          </cell>
          <cell r="J349" t="str">
            <v>0</v>
          </cell>
          <cell r="L349" t="str">
            <v>0</v>
          </cell>
          <cell r="O349" t="str">
            <v>0</v>
          </cell>
          <cell r="Q349" t="str">
            <v>0</v>
          </cell>
          <cell r="T349" t="str">
            <v>0</v>
          </cell>
          <cell r="V349" t="str">
            <v>0</v>
          </cell>
          <cell r="Y349" t="str">
            <v>0</v>
          </cell>
          <cell r="AA349" t="str">
            <v>0</v>
          </cell>
          <cell r="AD349">
            <v>1.26</v>
          </cell>
          <cell r="AF349" t="str">
            <v>0</v>
          </cell>
          <cell r="AI349">
            <v>1.26</v>
          </cell>
          <cell r="AJ349">
            <v>0</v>
          </cell>
          <cell r="AK349">
            <v>0</v>
          </cell>
          <cell r="AL349">
            <v>0</v>
          </cell>
          <cell r="AM349">
            <v>0</v>
          </cell>
        </row>
        <row r="350">
          <cell r="A350" t="str">
            <v>1.2.1.106</v>
          </cell>
          <cell r="B350" t="str">
            <v>Реконструкция ТП - 395 (замена оборудования РУ-10кВ, РУ-0,4кВ, замена 2ТМГ-1000кВА)</v>
          </cell>
          <cell r="C350" t="str">
            <v>С_1.2.1.106</v>
          </cell>
          <cell r="J350" t="str">
            <v>0</v>
          </cell>
          <cell r="L350" t="str">
            <v>0</v>
          </cell>
          <cell r="O350" t="str">
            <v>0</v>
          </cell>
          <cell r="Q350" t="str">
            <v>0</v>
          </cell>
          <cell r="T350" t="str">
            <v>0</v>
          </cell>
          <cell r="V350" t="str">
            <v>0</v>
          </cell>
          <cell r="Y350" t="str">
            <v>0</v>
          </cell>
          <cell r="AA350" t="str">
            <v>0</v>
          </cell>
          <cell r="AD350">
            <v>2</v>
          </cell>
          <cell r="AF350" t="str">
            <v>0</v>
          </cell>
          <cell r="AI350">
            <v>2</v>
          </cell>
          <cell r="AJ350">
            <v>0</v>
          </cell>
          <cell r="AK350">
            <v>0</v>
          </cell>
          <cell r="AL350">
            <v>0</v>
          </cell>
          <cell r="AM350">
            <v>0</v>
          </cell>
        </row>
        <row r="351">
          <cell r="A351" t="str">
            <v>1.2.1.107</v>
          </cell>
          <cell r="B351" t="str">
            <v>Реконструкция ТП - 396 (замена оборудования РУ-10кВ, РУ-0,4кВ, замена 2ТМГ-630кВА)</v>
          </cell>
          <cell r="C351" t="str">
            <v>С_1.2.1.107</v>
          </cell>
          <cell r="J351" t="str">
            <v>0</v>
          </cell>
          <cell r="L351" t="str">
            <v>0</v>
          </cell>
          <cell r="O351" t="str">
            <v>0</v>
          </cell>
          <cell r="Q351" t="str">
            <v>0</v>
          </cell>
          <cell r="T351" t="str">
            <v>0</v>
          </cell>
          <cell r="V351" t="str">
            <v>0</v>
          </cell>
          <cell r="Y351" t="str">
            <v>0</v>
          </cell>
          <cell r="AA351" t="str">
            <v>0</v>
          </cell>
          <cell r="AD351">
            <v>1.26</v>
          </cell>
          <cell r="AF351" t="str">
            <v>0</v>
          </cell>
          <cell r="AI351">
            <v>1.26</v>
          </cell>
          <cell r="AJ351">
            <v>0</v>
          </cell>
          <cell r="AK351">
            <v>0</v>
          </cell>
          <cell r="AL351">
            <v>0</v>
          </cell>
          <cell r="AM351">
            <v>0</v>
          </cell>
        </row>
        <row r="352">
          <cell r="A352" t="str">
            <v>1.2.1.108</v>
          </cell>
          <cell r="B352" t="str">
            <v>Реконструкция ТП - 407 (замена оборудования РУ-10кВ, РУ-0,4кВ, замена 2ТМГ-1000кВА)</v>
          </cell>
          <cell r="C352" t="str">
            <v>С_1.2.1.108</v>
          </cell>
          <cell r="J352" t="str">
            <v>0</v>
          </cell>
          <cell r="L352" t="str">
            <v>0</v>
          </cell>
          <cell r="O352" t="str">
            <v>0</v>
          </cell>
          <cell r="Q352" t="str">
            <v>0</v>
          </cell>
          <cell r="T352" t="str">
            <v>0</v>
          </cell>
          <cell r="V352" t="str">
            <v>0</v>
          </cell>
          <cell r="Y352" t="str">
            <v>0</v>
          </cell>
          <cell r="AA352" t="str">
            <v>0</v>
          </cell>
          <cell r="AD352">
            <v>2</v>
          </cell>
          <cell r="AF352" t="str">
            <v>0</v>
          </cell>
          <cell r="AI352">
            <v>2</v>
          </cell>
          <cell r="AJ352">
            <v>0</v>
          </cell>
          <cell r="AK352">
            <v>0</v>
          </cell>
          <cell r="AL352">
            <v>0</v>
          </cell>
          <cell r="AM352">
            <v>0</v>
          </cell>
        </row>
        <row r="353">
          <cell r="A353" t="str">
            <v>1.2.1.109</v>
          </cell>
          <cell r="B353" t="str">
            <v>Реконструкция ТП - 350 (замена оборудования РУ-10кВ, РУ-0,4кВ, замена 2ТМГ-630кВА)</v>
          </cell>
          <cell r="C353" t="str">
            <v>С_1.2.1.109</v>
          </cell>
          <cell r="J353" t="str">
            <v>0</v>
          </cell>
          <cell r="L353" t="str">
            <v>0</v>
          </cell>
          <cell r="O353" t="str">
            <v>0</v>
          </cell>
          <cell r="Q353" t="str">
            <v>0</v>
          </cell>
          <cell r="T353" t="str">
            <v>0</v>
          </cell>
          <cell r="V353" t="str">
            <v>0</v>
          </cell>
          <cell r="Y353" t="str">
            <v>0</v>
          </cell>
          <cell r="AA353" t="str">
            <v>0</v>
          </cell>
          <cell r="AD353">
            <v>1.26</v>
          </cell>
          <cell r="AF353" t="str">
            <v>0</v>
          </cell>
          <cell r="AI353">
            <v>1.26</v>
          </cell>
          <cell r="AJ353">
            <v>0</v>
          </cell>
          <cell r="AK353">
            <v>0</v>
          </cell>
          <cell r="AL353">
            <v>0</v>
          </cell>
          <cell r="AM353">
            <v>0</v>
          </cell>
        </row>
        <row r="354">
          <cell r="A354" t="str">
            <v>1.2.1.110</v>
          </cell>
          <cell r="B354" t="str">
            <v>Реконструкция ТП - 353 (замена оборудования РУ-10кВ, РУ-0,4кВ, замена 2ТМГ-630кВА)</v>
          </cell>
          <cell r="C354" t="str">
            <v>С_1.2.1.110</v>
          </cell>
          <cell r="J354" t="str">
            <v>0</v>
          </cell>
          <cell r="L354" t="str">
            <v>0</v>
          </cell>
          <cell r="O354" t="str">
            <v>0</v>
          </cell>
          <cell r="Q354" t="str">
            <v>0</v>
          </cell>
          <cell r="T354" t="str">
            <v>0</v>
          </cell>
          <cell r="V354" t="str">
            <v>0</v>
          </cell>
          <cell r="Y354" t="str">
            <v>0</v>
          </cell>
          <cell r="AA354" t="str">
            <v>0</v>
          </cell>
          <cell r="AD354">
            <v>1.26</v>
          </cell>
          <cell r="AF354" t="str">
            <v>0</v>
          </cell>
          <cell r="AI354">
            <v>1.26</v>
          </cell>
          <cell r="AJ354">
            <v>0</v>
          </cell>
          <cell r="AK354">
            <v>0</v>
          </cell>
          <cell r="AL354">
            <v>0</v>
          </cell>
          <cell r="AM354">
            <v>0</v>
          </cell>
        </row>
        <row r="355">
          <cell r="A355" t="str">
            <v>1.2.1.111</v>
          </cell>
          <cell r="B355" t="str">
            <v>Реконструкция ТП - 354 (замена оборудования РУ-10кВ, РУ-0,4кВ, замена 2ТМГ-630кВА)</v>
          </cell>
          <cell r="C355" t="str">
            <v>С_1.2.1.111</v>
          </cell>
          <cell r="J355" t="str">
            <v>0</v>
          </cell>
          <cell r="L355" t="str">
            <v>0</v>
          </cell>
          <cell r="O355" t="str">
            <v>0</v>
          </cell>
          <cell r="Q355" t="str">
            <v>0</v>
          </cell>
          <cell r="T355" t="str">
            <v>0</v>
          </cell>
          <cell r="V355" t="str">
            <v>0</v>
          </cell>
          <cell r="Y355" t="str">
            <v>0</v>
          </cell>
          <cell r="AA355" t="str">
            <v>0</v>
          </cell>
          <cell r="AD355">
            <v>1.26</v>
          </cell>
          <cell r="AF355" t="str">
            <v>0</v>
          </cell>
          <cell r="AI355">
            <v>1.26</v>
          </cell>
          <cell r="AJ355">
            <v>0</v>
          </cell>
          <cell r="AK355">
            <v>0</v>
          </cell>
          <cell r="AL355">
            <v>0</v>
          </cell>
          <cell r="AM355">
            <v>0</v>
          </cell>
        </row>
        <row r="356">
          <cell r="A356" t="str">
            <v>1.2.1.112</v>
          </cell>
          <cell r="B356" t="str">
            <v>Реконструкция ТП - 408 (замена оборудования РУ-10кВ, РУ-0,4кВ, замена 2ТМГ-630кВА)</v>
          </cell>
          <cell r="C356" t="str">
            <v>С_1.2.1.112</v>
          </cell>
          <cell r="J356" t="str">
            <v>0</v>
          </cell>
          <cell r="L356" t="str">
            <v>0</v>
          </cell>
          <cell r="O356" t="str">
            <v>0</v>
          </cell>
          <cell r="Q356" t="str">
            <v>0</v>
          </cell>
          <cell r="T356" t="str">
            <v>0</v>
          </cell>
          <cell r="V356" t="str">
            <v>0</v>
          </cell>
          <cell r="Y356" t="str">
            <v>0</v>
          </cell>
          <cell r="AA356" t="str">
            <v>0</v>
          </cell>
          <cell r="AD356">
            <v>1.26</v>
          </cell>
          <cell r="AF356" t="str">
            <v>0</v>
          </cell>
          <cell r="AI356">
            <v>1.26</v>
          </cell>
          <cell r="AJ356">
            <v>0</v>
          </cell>
          <cell r="AK356">
            <v>0</v>
          </cell>
          <cell r="AL356">
            <v>0</v>
          </cell>
          <cell r="AM356">
            <v>0</v>
          </cell>
        </row>
        <row r="357">
          <cell r="A357" t="str">
            <v>1.2.1.113</v>
          </cell>
          <cell r="B357" t="str">
            <v>Реконструкция ТП -366  (замена оборудования РУ-6кВ, РУ-0,4кВ, замена 2ТМГ-630кВА)</v>
          </cell>
          <cell r="C357" t="str">
            <v>С_1.2.1.113</v>
          </cell>
          <cell r="J357" t="str">
            <v>0</v>
          </cell>
          <cell r="L357" t="str">
            <v>0</v>
          </cell>
          <cell r="O357" t="str">
            <v>0</v>
          </cell>
          <cell r="Q357" t="str">
            <v>0</v>
          </cell>
          <cell r="T357" t="str">
            <v>0</v>
          </cell>
          <cell r="V357" t="str">
            <v>0</v>
          </cell>
          <cell r="Y357" t="str">
            <v>0</v>
          </cell>
          <cell r="AA357" t="str">
            <v>0</v>
          </cell>
          <cell r="AD357">
            <v>1.26</v>
          </cell>
          <cell r="AF357" t="str">
            <v>0</v>
          </cell>
          <cell r="AI357">
            <v>1.26</v>
          </cell>
          <cell r="AJ357">
            <v>0</v>
          </cell>
          <cell r="AK357">
            <v>0</v>
          </cell>
          <cell r="AL357">
            <v>0</v>
          </cell>
          <cell r="AM357">
            <v>0</v>
          </cell>
        </row>
        <row r="358">
          <cell r="A358" t="str">
            <v>1.2.1.114</v>
          </cell>
          <cell r="B358" t="str">
            <v>Реконструкция ТП - 371 (замена оборудования РУ-6кВ, РУ-0,4кВ, замена 2ТМГ-1000кВА)</v>
          </cell>
          <cell r="C358" t="str">
            <v>С_1.2.1.114</v>
          </cell>
          <cell r="J358" t="str">
            <v>0</v>
          </cell>
          <cell r="L358" t="str">
            <v>0</v>
          </cell>
          <cell r="O358" t="str">
            <v>0</v>
          </cell>
          <cell r="Q358" t="str">
            <v>0</v>
          </cell>
          <cell r="T358" t="str">
            <v>0</v>
          </cell>
          <cell r="V358" t="str">
            <v>0</v>
          </cell>
          <cell r="Y358" t="str">
            <v>0</v>
          </cell>
          <cell r="AA358" t="str">
            <v>0</v>
          </cell>
          <cell r="AD358">
            <v>2</v>
          </cell>
          <cell r="AF358" t="str">
            <v>0</v>
          </cell>
          <cell r="AI358">
            <v>2</v>
          </cell>
          <cell r="AJ358">
            <v>0</v>
          </cell>
          <cell r="AK358">
            <v>0</v>
          </cell>
          <cell r="AL358">
            <v>0</v>
          </cell>
          <cell r="AM358">
            <v>0</v>
          </cell>
        </row>
        <row r="359">
          <cell r="A359" t="str">
            <v>1.2.1.115</v>
          </cell>
          <cell r="B359" t="str">
            <v>Эл. Реконструкция  ТП - 505 (замена оборудования РУ-10кВ, РУ-0,4кВ, замена 2ТМГ-630кВА)</v>
          </cell>
          <cell r="C359" t="str">
            <v>С_1.2.1.115</v>
          </cell>
          <cell r="J359" t="str">
            <v>0</v>
          </cell>
          <cell r="L359" t="str">
            <v>0</v>
          </cell>
          <cell r="O359" t="str">
            <v>0</v>
          </cell>
          <cell r="Q359" t="str">
            <v>0</v>
          </cell>
          <cell r="T359" t="str">
            <v>0</v>
          </cell>
          <cell r="V359" t="str">
            <v>0</v>
          </cell>
          <cell r="Y359" t="str">
            <v>0</v>
          </cell>
          <cell r="AA359" t="str">
            <v>0</v>
          </cell>
          <cell r="AD359">
            <v>1.26</v>
          </cell>
          <cell r="AF359" t="str">
            <v>0</v>
          </cell>
          <cell r="AI359">
            <v>1.26</v>
          </cell>
          <cell r="AJ359">
            <v>0</v>
          </cell>
          <cell r="AK359">
            <v>0</v>
          </cell>
          <cell r="AL359">
            <v>0</v>
          </cell>
          <cell r="AM359">
            <v>0</v>
          </cell>
        </row>
        <row r="360">
          <cell r="A360" t="str">
            <v>1.2.1.116</v>
          </cell>
          <cell r="B360" t="str">
            <v>Реконструкция ТП - 356 (замена оборудования РУ-10кВ, РУ-0,4кВ, замена 2ТМГ-630кВА)</v>
          </cell>
          <cell r="C360" t="str">
            <v>С_1.2.1.116</v>
          </cell>
          <cell r="J360" t="str">
            <v>0</v>
          </cell>
          <cell r="L360" t="str">
            <v>0</v>
          </cell>
          <cell r="O360" t="str">
            <v>0</v>
          </cell>
          <cell r="Q360" t="str">
            <v>0</v>
          </cell>
          <cell r="T360" t="str">
            <v>0</v>
          </cell>
          <cell r="V360" t="str">
            <v>0</v>
          </cell>
          <cell r="Y360" t="str">
            <v>0</v>
          </cell>
          <cell r="AA360" t="str">
            <v>0</v>
          </cell>
          <cell r="AD360">
            <v>1.26</v>
          </cell>
          <cell r="AF360" t="str">
            <v>0</v>
          </cell>
          <cell r="AI360">
            <v>1.26</v>
          </cell>
          <cell r="AJ360">
            <v>0</v>
          </cell>
          <cell r="AK360">
            <v>0</v>
          </cell>
          <cell r="AL360">
            <v>0</v>
          </cell>
          <cell r="AM360">
            <v>0</v>
          </cell>
        </row>
        <row r="361">
          <cell r="A361" t="str">
            <v>1.2.1.117</v>
          </cell>
          <cell r="B361" t="str">
            <v>эл. Реконструкция ТП - 432 (замена оборудования РУ-10кВ, РУ-0,4кВ, замена 2ТМГ-630кВА)</v>
          </cell>
          <cell r="C361" t="str">
            <v>С_1.2.1.117</v>
          </cell>
          <cell r="J361" t="str">
            <v>0</v>
          </cell>
          <cell r="L361" t="str">
            <v>0</v>
          </cell>
          <cell r="O361" t="str">
            <v>0</v>
          </cell>
          <cell r="Q361" t="str">
            <v>0</v>
          </cell>
          <cell r="T361" t="str">
            <v>0</v>
          </cell>
          <cell r="V361" t="str">
            <v>0</v>
          </cell>
          <cell r="Y361" t="str">
            <v>0</v>
          </cell>
          <cell r="AA361" t="str">
            <v>0</v>
          </cell>
          <cell r="AD361">
            <v>1.26</v>
          </cell>
          <cell r="AF361" t="str">
            <v>0</v>
          </cell>
          <cell r="AI361">
            <v>1.26</v>
          </cell>
          <cell r="AJ361">
            <v>0</v>
          </cell>
          <cell r="AK361">
            <v>0</v>
          </cell>
          <cell r="AL361">
            <v>0</v>
          </cell>
          <cell r="AM361">
            <v>0</v>
          </cell>
        </row>
        <row r="362">
          <cell r="A362" t="str">
            <v>1.2.1.118</v>
          </cell>
          <cell r="B362" t="str">
            <v>Реконструкция ТП - 352 (замена оборудования РУ-10кВ, РУ-0,4кВ, замена 2ТМГ-630кВА)</v>
          </cell>
          <cell r="C362" t="str">
            <v>С_1.2.1.118</v>
          </cell>
          <cell r="J362" t="str">
            <v>0</v>
          </cell>
          <cell r="L362" t="str">
            <v>0</v>
          </cell>
          <cell r="O362" t="str">
            <v>0</v>
          </cell>
          <cell r="Q362" t="str">
            <v>0</v>
          </cell>
          <cell r="T362" t="str">
            <v>0</v>
          </cell>
          <cell r="V362" t="str">
            <v>0</v>
          </cell>
          <cell r="Y362" t="str">
            <v>0</v>
          </cell>
          <cell r="AA362" t="str">
            <v>0</v>
          </cell>
          <cell r="AD362">
            <v>1.26</v>
          </cell>
          <cell r="AF362" t="str">
            <v>0</v>
          </cell>
          <cell r="AI362">
            <v>1.26</v>
          </cell>
          <cell r="AJ362">
            <v>0</v>
          </cell>
          <cell r="AK362">
            <v>0</v>
          </cell>
          <cell r="AL362">
            <v>0</v>
          </cell>
          <cell r="AM362">
            <v>0</v>
          </cell>
        </row>
        <row r="363">
          <cell r="A363" t="str">
            <v>1.2.1.119</v>
          </cell>
          <cell r="B363" t="str">
            <v>Реконструкция ТП-226 (замена оборудования РУ-6кВ, РУ-0,4кВ, замена 2ТМГ-1000кВА)</v>
          </cell>
          <cell r="C363" t="str">
            <v>С_1.2.1.119</v>
          </cell>
          <cell r="J363" t="str">
            <v>0</v>
          </cell>
          <cell r="L363" t="str">
            <v>0</v>
          </cell>
          <cell r="O363" t="str">
            <v>0</v>
          </cell>
          <cell r="Q363" t="str">
            <v>0</v>
          </cell>
          <cell r="T363" t="str">
            <v>0</v>
          </cell>
          <cell r="V363" t="str">
            <v>0</v>
          </cell>
          <cell r="Y363" t="str">
            <v>0</v>
          </cell>
          <cell r="AA363" t="str">
            <v>0</v>
          </cell>
          <cell r="AD363">
            <v>2</v>
          </cell>
          <cell r="AF363" t="str">
            <v>0</v>
          </cell>
          <cell r="AI363">
            <v>2</v>
          </cell>
          <cell r="AJ363">
            <v>0</v>
          </cell>
          <cell r="AK363">
            <v>0</v>
          </cell>
          <cell r="AL363">
            <v>0</v>
          </cell>
          <cell r="AM363">
            <v>0</v>
          </cell>
        </row>
        <row r="364">
          <cell r="A364" t="str">
            <v>1.2.1.120</v>
          </cell>
          <cell r="B364" t="str">
            <v>Реконструкция ТП-376 (замена оборудования РУ-10кВ, РУ-0,4кВ, замена 2ТМГ-630кВА)</v>
          </cell>
          <cell r="C364" t="str">
            <v>С_1.2.1.120</v>
          </cell>
          <cell r="J364" t="str">
            <v>0</v>
          </cell>
          <cell r="L364" t="str">
            <v>0</v>
          </cell>
          <cell r="O364" t="str">
            <v>0</v>
          </cell>
          <cell r="Q364" t="str">
            <v>0</v>
          </cell>
          <cell r="T364" t="str">
            <v>0</v>
          </cell>
          <cell r="V364" t="str">
            <v>0</v>
          </cell>
          <cell r="Y364" t="str">
            <v>0</v>
          </cell>
          <cell r="AA364" t="str">
            <v>0</v>
          </cell>
          <cell r="AD364">
            <v>1.26</v>
          </cell>
          <cell r="AF364" t="str">
            <v>0</v>
          </cell>
          <cell r="AI364">
            <v>1.26</v>
          </cell>
          <cell r="AJ364">
            <v>0</v>
          </cell>
          <cell r="AK364">
            <v>0</v>
          </cell>
          <cell r="AL364">
            <v>0</v>
          </cell>
          <cell r="AM364">
            <v>0</v>
          </cell>
        </row>
        <row r="365">
          <cell r="A365" t="str">
            <v>1.2.1.121</v>
          </cell>
          <cell r="B365" t="str">
            <v>Реконструкция ТП-406 (замена оборудования РУ-10кВ, РУ-0,4кВ, замена 2ТМГ-630кВА)</v>
          </cell>
          <cell r="C365" t="str">
            <v>С_1.2.1.121</v>
          </cell>
          <cell r="J365" t="str">
            <v>0</v>
          </cell>
          <cell r="L365" t="str">
            <v>0</v>
          </cell>
          <cell r="O365" t="str">
            <v>0</v>
          </cell>
          <cell r="Q365" t="str">
            <v>0</v>
          </cell>
          <cell r="T365" t="str">
            <v>0</v>
          </cell>
          <cell r="V365" t="str">
            <v>0</v>
          </cell>
          <cell r="Y365" t="str">
            <v>0</v>
          </cell>
          <cell r="AA365" t="str">
            <v>0</v>
          </cell>
          <cell r="AD365">
            <v>1.26</v>
          </cell>
          <cell r="AF365" t="str">
            <v>0</v>
          </cell>
          <cell r="AI365">
            <v>1.26</v>
          </cell>
          <cell r="AJ365">
            <v>0</v>
          </cell>
          <cell r="AK365">
            <v>0</v>
          </cell>
          <cell r="AL365">
            <v>0</v>
          </cell>
          <cell r="AM365">
            <v>0</v>
          </cell>
        </row>
        <row r="366">
          <cell r="A366" t="str">
            <v>1.2.1.122</v>
          </cell>
          <cell r="B366" t="str">
            <v>Реконструкция ТП-433 (замена оборудования РУ-10кВ, РУ-0,4кВ, замена 2ТМГ-630кВА)</v>
          </cell>
          <cell r="C366" t="str">
            <v>С_1.2.1.122</v>
          </cell>
          <cell r="J366" t="str">
            <v>0</v>
          </cell>
          <cell r="L366" t="str">
            <v>0</v>
          </cell>
          <cell r="O366" t="str">
            <v>0</v>
          </cell>
          <cell r="Q366" t="str">
            <v>0</v>
          </cell>
          <cell r="T366" t="str">
            <v>0</v>
          </cell>
          <cell r="V366" t="str">
            <v>0</v>
          </cell>
          <cell r="Y366" t="str">
            <v>0</v>
          </cell>
          <cell r="AA366" t="str">
            <v>0</v>
          </cell>
          <cell r="AD366">
            <v>1.26</v>
          </cell>
          <cell r="AF366" t="str">
            <v>0</v>
          </cell>
          <cell r="AI366">
            <v>1.26</v>
          </cell>
          <cell r="AJ366">
            <v>0</v>
          </cell>
          <cell r="AK366">
            <v>0</v>
          </cell>
          <cell r="AL366">
            <v>0</v>
          </cell>
          <cell r="AM366">
            <v>0</v>
          </cell>
        </row>
        <row r="367">
          <cell r="A367" t="str">
            <v>/1.2.2.1/</v>
          </cell>
          <cell r="B367" t="str">
            <v>Реконструкция линий электропередачи, всего, в том числе:</v>
          </cell>
          <cell r="C367">
            <v>0</v>
          </cell>
          <cell r="E367">
            <v>0</v>
          </cell>
          <cell r="F367">
            <v>0</v>
          </cell>
          <cell r="G367">
            <v>0</v>
          </cell>
          <cell r="H367">
            <v>0</v>
          </cell>
          <cell r="I367">
            <v>0</v>
          </cell>
          <cell r="J367">
            <v>0</v>
          </cell>
          <cell r="K367">
            <v>0</v>
          </cell>
          <cell r="L367">
            <v>11.5304</v>
          </cell>
          <cell r="M367">
            <v>0</v>
          </cell>
          <cell r="N367">
            <v>0</v>
          </cell>
          <cell r="O367">
            <v>0</v>
          </cell>
          <cell r="P367">
            <v>0</v>
          </cell>
          <cell r="Q367">
            <v>23.780999999999999</v>
          </cell>
          <cell r="R367">
            <v>0</v>
          </cell>
          <cell r="S367">
            <v>0</v>
          </cell>
          <cell r="T367">
            <v>0</v>
          </cell>
          <cell r="U367">
            <v>0</v>
          </cell>
          <cell r="V367">
            <v>25.696000000000005</v>
          </cell>
          <cell r="W367">
            <v>0</v>
          </cell>
          <cell r="X367">
            <v>0</v>
          </cell>
          <cell r="Y367">
            <v>0</v>
          </cell>
          <cell r="Z367">
            <v>0</v>
          </cell>
          <cell r="AA367">
            <v>21.291200000000003</v>
          </cell>
          <cell r="AB367">
            <v>0</v>
          </cell>
          <cell r="AC367">
            <v>0</v>
          </cell>
          <cell r="AD367">
            <v>0</v>
          </cell>
          <cell r="AE367">
            <v>0</v>
          </cell>
          <cell r="AF367">
            <v>21.173899999999996</v>
          </cell>
          <cell r="AG367">
            <v>0</v>
          </cell>
          <cell r="AH367">
            <v>0</v>
          </cell>
          <cell r="AI367">
            <v>0</v>
          </cell>
          <cell r="AJ367">
            <v>0</v>
          </cell>
          <cell r="AK367">
            <v>103.47249999999997</v>
          </cell>
          <cell r="AL367">
            <v>0</v>
          </cell>
          <cell r="AM367">
            <v>0</v>
          </cell>
        </row>
        <row r="368">
          <cell r="A368" t="str">
            <v>1.2.2.1</v>
          </cell>
          <cell r="B368" t="str">
            <v>Кабельные линии 6/10кВ</v>
          </cell>
          <cell r="C368" t="str">
            <v>С_1.2.2.1</v>
          </cell>
          <cell r="J368" t="str">
            <v>0</v>
          </cell>
          <cell r="L368" t="str">
            <v>0</v>
          </cell>
          <cell r="O368" t="str">
            <v>0</v>
          </cell>
          <cell r="Q368" t="str">
            <v>0</v>
          </cell>
          <cell r="T368" t="str">
            <v>0</v>
          </cell>
          <cell r="V368" t="str">
            <v>0</v>
          </cell>
          <cell r="Y368" t="str">
            <v>0</v>
          </cell>
          <cell r="AA368" t="str">
            <v>0</v>
          </cell>
          <cell r="AD368" t="str">
            <v>0</v>
          </cell>
          <cell r="AF368" t="str">
            <v>0</v>
          </cell>
          <cell r="AI368">
            <v>0</v>
          </cell>
          <cell r="AJ368">
            <v>0</v>
          </cell>
          <cell r="AK368">
            <v>0</v>
          </cell>
          <cell r="AL368">
            <v>0</v>
          </cell>
          <cell r="AM368">
            <v>0</v>
          </cell>
        </row>
        <row r="369">
          <cell r="A369" t="str">
            <v>1.2.2.2</v>
          </cell>
          <cell r="B369" t="str">
            <v>Реконструкция  КЛ-10кв от оп.47 ВЛ-10 на ТП-537</v>
          </cell>
          <cell r="C369" t="str">
            <v>С_1.2.2.2</v>
          </cell>
          <cell r="J369" t="str">
            <v>0</v>
          </cell>
          <cell r="L369" t="str">
            <v>0</v>
          </cell>
          <cell r="O369" t="str">
            <v>0</v>
          </cell>
          <cell r="Q369">
            <v>0.4</v>
          </cell>
          <cell r="T369" t="str">
            <v>0</v>
          </cell>
          <cell r="V369" t="str">
            <v>0</v>
          </cell>
          <cell r="Y369" t="str">
            <v>0</v>
          </cell>
          <cell r="AA369" t="str">
            <v>0</v>
          </cell>
          <cell r="AD369" t="str">
            <v>0</v>
          </cell>
          <cell r="AF369" t="str">
            <v>0</v>
          </cell>
          <cell r="AI369">
            <v>0</v>
          </cell>
          <cell r="AJ369">
            <v>0</v>
          </cell>
          <cell r="AK369">
            <v>0.4</v>
          </cell>
          <cell r="AL369">
            <v>0</v>
          </cell>
          <cell r="AM369">
            <v>0</v>
          </cell>
        </row>
        <row r="370">
          <cell r="A370" t="str">
            <v>1.2.2.3</v>
          </cell>
          <cell r="B370" t="str">
            <v>Реконструкция  КЛ - 10кВ ТП - 390- ТП - 399 ЭСК № 49</v>
          </cell>
          <cell r="C370" t="str">
            <v>С_1.2.2.3</v>
          </cell>
          <cell r="J370" t="str">
            <v>0</v>
          </cell>
          <cell r="L370" t="str">
            <v>0</v>
          </cell>
          <cell r="O370" t="str">
            <v>0</v>
          </cell>
          <cell r="Q370">
            <v>0.5</v>
          </cell>
          <cell r="T370" t="str">
            <v>0</v>
          </cell>
          <cell r="V370" t="str">
            <v>0</v>
          </cell>
          <cell r="Y370" t="str">
            <v>0</v>
          </cell>
          <cell r="AA370" t="str">
            <v>0</v>
          </cell>
          <cell r="AD370" t="str">
            <v>0</v>
          </cell>
          <cell r="AF370" t="str">
            <v>0</v>
          </cell>
          <cell r="AI370">
            <v>0</v>
          </cell>
          <cell r="AJ370">
            <v>0</v>
          </cell>
          <cell r="AK370">
            <v>0.5</v>
          </cell>
          <cell r="AL370">
            <v>0</v>
          </cell>
          <cell r="AM370">
            <v>0</v>
          </cell>
        </row>
        <row r="371">
          <cell r="A371" t="str">
            <v>1.2.2.4</v>
          </cell>
          <cell r="B371" t="str">
            <v>Реконструкция  КЛ-10кв от ТП-402  до ТП399  эск-46</v>
          </cell>
          <cell r="C371" t="str">
            <v>С_1.2.2.4</v>
          </cell>
          <cell r="J371" t="str">
            <v>0</v>
          </cell>
          <cell r="L371" t="str">
            <v>0</v>
          </cell>
          <cell r="O371" t="str">
            <v>0</v>
          </cell>
          <cell r="Q371">
            <v>0.88</v>
          </cell>
          <cell r="T371" t="str">
            <v>0</v>
          </cell>
          <cell r="V371" t="str">
            <v>0</v>
          </cell>
          <cell r="Y371" t="str">
            <v>0</v>
          </cell>
          <cell r="AA371" t="str">
            <v>0</v>
          </cell>
          <cell r="AD371" t="str">
            <v>0</v>
          </cell>
          <cell r="AF371" t="str">
            <v>0</v>
          </cell>
          <cell r="AI371">
            <v>0</v>
          </cell>
          <cell r="AJ371">
            <v>0</v>
          </cell>
          <cell r="AK371">
            <v>0.88</v>
          </cell>
          <cell r="AL371">
            <v>0</v>
          </cell>
          <cell r="AM371">
            <v>0</v>
          </cell>
        </row>
        <row r="372">
          <cell r="A372" t="str">
            <v>1.2.2.5</v>
          </cell>
          <cell r="B372" t="str">
            <v>Реконструкция  КЛ-10 кв от ТП-390-оп.ВЛ-10 кВ-ТП -399   ЭСК № 49</v>
          </cell>
          <cell r="C372" t="str">
            <v>С_1.2.2.5</v>
          </cell>
          <cell r="J372" t="str">
            <v>0</v>
          </cell>
          <cell r="L372" t="str">
            <v>0</v>
          </cell>
          <cell r="O372" t="str">
            <v>0</v>
          </cell>
          <cell r="Q372">
            <v>0.1</v>
          </cell>
          <cell r="T372" t="str">
            <v>0</v>
          </cell>
          <cell r="V372" t="str">
            <v>0</v>
          </cell>
          <cell r="Y372" t="str">
            <v>0</v>
          </cell>
          <cell r="AA372" t="str">
            <v>0</v>
          </cell>
          <cell r="AD372" t="str">
            <v>0</v>
          </cell>
          <cell r="AF372" t="str">
            <v>0</v>
          </cell>
          <cell r="AI372">
            <v>0</v>
          </cell>
          <cell r="AJ372">
            <v>0</v>
          </cell>
          <cell r="AK372">
            <v>0.1</v>
          </cell>
          <cell r="AL372">
            <v>0</v>
          </cell>
          <cell r="AM372">
            <v>0</v>
          </cell>
        </row>
        <row r="373">
          <cell r="A373" t="str">
            <v>1.2.2.6</v>
          </cell>
          <cell r="B373" t="str">
            <v>Реконструкция  КЛ-10 кв ввод с ЦРП - ТП - 504  ЭСК № 24</v>
          </cell>
          <cell r="C373" t="str">
            <v>С_1.2.2.6</v>
          </cell>
          <cell r="J373" t="str">
            <v>0</v>
          </cell>
          <cell r="L373" t="str">
            <v>0</v>
          </cell>
          <cell r="O373" t="str">
            <v>0</v>
          </cell>
          <cell r="Q373">
            <v>0.49</v>
          </cell>
          <cell r="T373" t="str">
            <v>0</v>
          </cell>
          <cell r="V373" t="str">
            <v>0</v>
          </cell>
          <cell r="Y373" t="str">
            <v>0</v>
          </cell>
          <cell r="AA373" t="str">
            <v>0</v>
          </cell>
          <cell r="AD373" t="str">
            <v>0</v>
          </cell>
          <cell r="AF373" t="str">
            <v>0</v>
          </cell>
          <cell r="AI373">
            <v>0</v>
          </cell>
          <cell r="AJ373">
            <v>0</v>
          </cell>
          <cell r="AK373">
            <v>0.49</v>
          </cell>
          <cell r="AL373">
            <v>0</v>
          </cell>
          <cell r="AM373">
            <v>0</v>
          </cell>
        </row>
        <row r="374">
          <cell r="A374" t="str">
            <v>1.2.2.7</v>
          </cell>
          <cell r="B374" t="str">
            <v>Реконструкция  КЛ-10кв РП-138 яч.14-опора-37</v>
          </cell>
          <cell r="C374" t="str">
            <v>С_1.2.2.7</v>
          </cell>
          <cell r="J374" t="str">
            <v>0</v>
          </cell>
          <cell r="L374" t="str">
            <v>0</v>
          </cell>
          <cell r="O374" t="str">
            <v>0</v>
          </cell>
          <cell r="Q374">
            <v>0.76</v>
          </cell>
          <cell r="T374" t="str">
            <v>0</v>
          </cell>
          <cell r="V374" t="str">
            <v>0</v>
          </cell>
          <cell r="Y374" t="str">
            <v>0</v>
          </cell>
          <cell r="AA374" t="str">
            <v>0</v>
          </cell>
          <cell r="AD374" t="str">
            <v>0</v>
          </cell>
          <cell r="AF374" t="str">
            <v>0</v>
          </cell>
          <cell r="AI374">
            <v>0</v>
          </cell>
          <cell r="AJ374">
            <v>0</v>
          </cell>
          <cell r="AK374">
            <v>0.76</v>
          </cell>
          <cell r="AL374">
            <v>0</v>
          </cell>
          <cell r="AM374">
            <v>0</v>
          </cell>
        </row>
        <row r="375">
          <cell r="A375" t="str">
            <v>1.2.2.8</v>
          </cell>
          <cell r="B375" t="str">
            <v>Реконструкция  КЛ-10кв РП-106 ТП-276</v>
          </cell>
          <cell r="C375" t="str">
            <v>С_1.2.2.8</v>
          </cell>
          <cell r="J375" t="str">
            <v>0</v>
          </cell>
          <cell r="L375" t="str">
            <v>0</v>
          </cell>
          <cell r="O375" t="str">
            <v>0</v>
          </cell>
          <cell r="Q375">
            <v>0.94</v>
          </cell>
          <cell r="T375" t="str">
            <v>0</v>
          </cell>
          <cell r="V375" t="str">
            <v>0</v>
          </cell>
          <cell r="Y375" t="str">
            <v>0</v>
          </cell>
          <cell r="AA375" t="str">
            <v>0</v>
          </cell>
          <cell r="AD375" t="str">
            <v>0</v>
          </cell>
          <cell r="AF375" t="str">
            <v>0</v>
          </cell>
          <cell r="AI375">
            <v>0</v>
          </cell>
          <cell r="AJ375">
            <v>0</v>
          </cell>
          <cell r="AK375">
            <v>0.94</v>
          </cell>
          <cell r="AL375">
            <v>0</v>
          </cell>
          <cell r="AM375">
            <v>0</v>
          </cell>
        </row>
        <row r="376">
          <cell r="A376" t="str">
            <v>1.2.2.9</v>
          </cell>
          <cell r="B376" t="str">
            <v>Реконструкция  КЛ-10кв ТП-277   ТП-275</v>
          </cell>
          <cell r="C376" t="str">
            <v>С_1.2.2.9</v>
          </cell>
          <cell r="J376" t="str">
            <v>0</v>
          </cell>
          <cell r="L376" t="str">
            <v>0</v>
          </cell>
          <cell r="O376" t="str">
            <v>0</v>
          </cell>
          <cell r="Q376">
            <v>0.46</v>
          </cell>
          <cell r="T376" t="str">
            <v>0</v>
          </cell>
          <cell r="V376" t="str">
            <v>0</v>
          </cell>
          <cell r="Y376" t="str">
            <v>0</v>
          </cell>
          <cell r="AA376" t="str">
            <v>0</v>
          </cell>
          <cell r="AD376" t="str">
            <v>0</v>
          </cell>
          <cell r="AF376" t="str">
            <v>0</v>
          </cell>
          <cell r="AI376">
            <v>0</v>
          </cell>
          <cell r="AJ376">
            <v>0</v>
          </cell>
          <cell r="AK376">
            <v>0.46</v>
          </cell>
          <cell r="AL376">
            <v>0</v>
          </cell>
          <cell r="AM376">
            <v>0</v>
          </cell>
        </row>
        <row r="377">
          <cell r="A377" t="str">
            <v>1.2.2.10</v>
          </cell>
          <cell r="B377" t="str">
            <v>Реконструкция  КЛ-10кв ТП-276 ТП-275</v>
          </cell>
          <cell r="C377" t="str">
            <v>С_1.2.2.10</v>
          </cell>
          <cell r="J377" t="str">
            <v>0</v>
          </cell>
          <cell r="L377" t="str">
            <v>0</v>
          </cell>
          <cell r="O377" t="str">
            <v>0</v>
          </cell>
          <cell r="Q377">
            <v>0.61</v>
          </cell>
          <cell r="T377" t="str">
            <v>0</v>
          </cell>
          <cell r="V377" t="str">
            <v>0</v>
          </cell>
          <cell r="Y377" t="str">
            <v>0</v>
          </cell>
          <cell r="AA377" t="str">
            <v>0</v>
          </cell>
          <cell r="AD377" t="str">
            <v>0</v>
          </cell>
          <cell r="AF377" t="str">
            <v>0</v>
          </cell>
          <cell r="AI377">
            <v>0</v>
          </cell>
          <cell r="AJ377">
            <v>0</v>
          </cell>
          <cell r="AK377">
            <v>0.61</v>
          </cell>
          <cell r="AL377">
            <v>0</v>
          </cell>
          <cell r="AM377">
            <v>0</v>
          </cell>
        </row>
        <row r="378">
          <cell r="A378" t="str">
            <v>1.2.2.11</v>
          </cell>
          <cell r="B378" t="str">
            <v>Реконструкция  КЛ-10кв ТП-277 ТП-279</v>
          </cell>
          <cell r="C378" t="str">
            <v>С_1.2.2.11</v>
          </cell>
          <cell r="J378" t="str">
            <v>0</v>
          </cell>
          <cell r="L378" t="str">
            <v>0</v>
          </cell>
          <cell r="O378" t="str">
            <v>0</v>
          </cell>
          <cell r="Q378">
            <v>0.7</v>
          </cell>
          <cell r="T378" t="str">
            <v>0</v>
          </cell>
          <cell r="V378" t="str">
            <v>0</v>
          </cell>
          <cell r="Y378" t="str">
            <v>0</v>
          </cell>
          <cell r="AA378" t="str">
            <v>0</v>
          </cell>
          <cell r="AD378" t="str">
            <v>0</v>
          </cell>
          <cell r="AF378" t="str">
            <v>0</v>
          </cell>
          <cell r="AI378">
            <v>0</v>
          </cell>
          <cell r="AJ378">
            <v>0</v>
          </cell>
          <cell r="AK378">
            <v>0.7</v>
          </cell>
          <cell r="AL378">
            <v>0</v>
          </cell>
          <cell r="AM378">
            <v>0</v>
          </cell>
        </row>
        <row r="379">
          <cell r="A379" t="str">
            <v>1.2.2.12</v>
          </cell>
          <cell r="B379" t="str">
            <v>Реконструкция  КЛ-10кв ТП-278 ТП-279</v>
          </cell>
          <cell r="C379" t="str">
            <v>С_1.2.2.12</v>
          </cell>
          <cell r="J379" t="str">
            <v>0</v>
          </cell>
          <cell r="L379" t="str">
            <v>0</v>
          </cell>
          <cell r="O379" t="str">
            <v>0</v>
          </cell>
          <cell r="Q379">
            <v>0.34</v>
          </cell>
          <cell r="T379" t="str">
            <v>0</v>
          </cell>
          <cell r="V379" t="str">
            <v>0</v>
          </cell>
          <cell r="Y379" t="str">
            <v>0</v>
          </cell>
          <cell r="AA379" t="str">
            <v>0</v>
          </cell>
          <cell r="AD379" t="str">
            <v>0</v>
          </cell>
          <cell r="AF379" t="str">
            <v>0</v>
          </cell>
          <cell r="AI379">
            <v>0</v>
          </cell>
          <cell r="AJ379">
            <v>0</v>
          </cell>
          <cell r="AK379">
            <v>0.34</v>
          </cell>
          <cell r="AL379">
            <v>0</v>
          </cell>
          <cell r="AM379">
            <v>0</v>
          </cell>
        </row>
        <row r="380">
          <cell r="A380" t="str">
            <v>1.2.2.13</v>
          </cell>
          <cell r="B380" t="str">
            <v>Реконструкция  КЛ-10кв ТП-278 ТП-280</v>
          </cell>
          <cell r="C380" t="str">
            <v>С_1.2.2.13</v>
          </cell>
          <cell r="J380" t="str">
            <v>0</v>
          </cell>
          <cell r="L380" t="str">
            <v>0</v>
          </cell>
          <cell r="O380" t="str">
            <v>0</v>
          </cell>
          <cell r="Q380">
            <v>0.41499999999999998</v>
          </cell>
          <cell r="T380" t="str">
            <v>0</v>
          </cell>
          <cell r="V380" t="str">
            <v>0</v>
          </cell>
          <cell r="Y380" t="str">
            <v>0</v>
          </cell>
          <cell r="AA380" t="str">
            <v>0</v>
          </cell>
          <cell r="AD380" t="str">
            <v>0</v>
          </cell>
          <cell r="AF380" t="str">
            <v>0</v>
          </cell>
          <cell r="AI380">
            <v>0</v>
          </cell>
          <cell r="AJ380">
            <v>0</v>
          </cell>
          <cell r="AK380">
            <v>0.41499999999999998</v>
          </cell>
          <cell r="AL380">
            <v>0</v>
          </cell>
          <cell r="AM380">
            <v>0</v>
          </cell>
        </row>
        <row r="381">
          <cell r="A381" t="str">
            <v>1.2.2.14</v>
          </cell>
          <cell r="B381" t="str">
            <v>Реконструкция КЛ-10кв ТП-284 РП-106</v>
          </cell>
          <cell r="C381" t="str">
            <v>С_1.2.2.14</v>
          </cell>
          <cell r="J381" t="str">
            <v>0</v>
          </cell>
          <cell r="L381" t="str">
            <v>0</v>
          </cell>
          <cell r="O381" t="str">
            <v>0</v>
          </cell>
          <cell r="Q381">
            <v>1.2</v>
          </cell>
          <cell r="T381" t="str">
            <v>0</v>
          </cell>
          <cell r="V381" t="str">
            <v>0</v>
          </cell>
          <cell r="Y381" t="str">
            <v>0</v>
          </cell>
          <cell r="AA381" t="str">
            <v>0</v>
          </cell>
          <cell r="AD381" t="str">
            <v>0</v>
          </cell>
          <cell r="AF381" t="str">
            <v>0</v>
          </cell>
          <cell r="AI381">
            <v>0</v>
          </cell>
          <cell r="AJ381">
            <v>0</v>
          </cell>
          <cell r="AK381">
            <v>1.2</v>
          </cell>
          <cell r="AL381">
            <v>0</v>
          </cell>
          <cell r="AM381">
            <v>0</v>
          </cell>
        </row>
        <row r="382">
          <cell r="A382" t="str">
            <v>1.2.2.15</v>
          </cell>
          <cell r="B382" t="str">
            <v>Реконструкция КЛ-10кв ТП-281 ТП-285</v>
          </cell>
          <cell r="C382" t="str">
            <v>С_1.2.2.15</v>
          </cell>
          <cell r="J382" t="str">
            <v>0</v>
          </cell>
          <cell r="L382" t="str">
            <v>0</v>
          </cell>
          <cell r="O382" t="str">
            <v>0</v>
          </cell>
          <cell r="Q382">
            <v>0.72</v>
          </cell>
          <cell r="T382" t="str">
            <v>0</v>
          </cell>
          <cell r="V382" t="str">
            <v>0</v>
          </cell>
          <cell r="Y382" t="str">
            <v>0</v>
          </cell>
          <cell r="AA382" t="str">
            <v>0</v>
          </cell>
          <cell r="AD382" t="str">
            <v>0</v>
          </cell>
          <cell r="AF382" t="str">
            <v>0</v>
          </cell>
          <cell r="AI382">
            <v>0</v>
          </cell>
          <cell r="AJ382">
            <v>0</v>
          </cell>
          <cell r="AK382">
            <v>0.72</v>
          </cell>
          <cell r="AL382">
            <v>0</v>
          </cell>
          <cell r="AM382">
            <v>0</v>
          </cell>
        </row>
        <row r="383">
          <cell r="A383" t="str">
            <v>1.2.2.16</v>
          </cell>
          <cell r="B383" t="str">
            <v>Реконструкция КЛ-10кв ТП-284 ТП-286</v>
          </cell>
          <cell r="C383" t="str">
            <v>С_1.2.2.16</v>
          </cell>
          <cell r="J383" t="str">
            <v>0</v>
          </cell>
          <cell r="L383" t="str">
            <v>0</v>
          </cell>
          <cell r="O383" t="str">
            <v>0</v>
          </cell>
          <cell r="Q383">
            <v>0.4</v>
          </cell>
          <cell r="T383" t="str">
            <v>0</v>
          </cell>
          <cell r="V383" t="str">
            <v>0</v>
          </cell>
          <cell r="Y383" t="str">
            <v>0</v>
          </cell>
          <cell r="AA383" t="str">
            <v>0</v>
          </cell>
          <cell r="AD383" t="str">
            <v>0</v>
          </cell>
          <cell r="AF383" t="str">
            <v>0</v>
          </cell>
          <cell r="AI383">
            <v>0</v>
          </cell>
          <cell r="AJ383">
            <v>0</v>
          </cell>
          <cell r="AK383">
            <v>0.4</v>
          </cell>
          <cell r="AL383">
            <v>0</v>
          </cell>
          <cell r="AM383">
            <v>0</v>
          </cell>
        </row>
        <row r="384">
          <cell r="A384" t="str">
            <v>1.2.2.17</v>
          </cell>
          <cell r="B384" t="str">
            <v>Реконструкция КЛ-10кв ТП-281 ТП-283 мкр.12</v>
          </cell>
          <cell r="C384" t="str">
            <v>С_1.2.2.17</v>
          </cell>
          <cell r="J384" t="str">
            <v>0</v>
          </cell>
          <cell r="L384" t="str">
            <v>0</v>
          </cell>
          <cell r="O384" t="str">
            <v>0</v>
          </cell>
          <cell r="Q384">
            <v>0.8</v>
          </cell>
          <cell r="T384" t="str">
            <v>0</v>
          </cell>
          <cell r="V384" t="str">
            <v>0</v>
          </cell>
          <cell r="Y384" t="str">
            <v>0</v>
          </cell>
          <cell r="AA384" t="str">
            <v>0</v>
          </cell>
          <cell r="AD384" t="str">
            <v>0</v>
          </cell>
          <cell r="AF384" t="str">
            <v>0</v>
          </cell>
          <cell r="AI384">
            <v>0</v>
          </cell>
          <cell r="AJ384">
            <v>0</v>
          </cell>
          <cell r="AK384">
            <v>0.8</v>
          </cell>
          <cell r="AL384">
            <v>0</v>
          </cell>
          <cell r="AM384">
            <v>0</v>
          </cell>
        </row>
        <row r="385">
          <cell r="A385" t="str">
            <v>1.2.2.18</v>
          </cell>
          <cell r="B385" t="str">
            <v>Реконструкция  КЛ-10кв РП-103 ТП-246</v>
          </cell>
          <cell r="C385" t="str">
            <v>С_1.2.2.18</v>
          </cell>
          <cell r="J385" t="str">
            <v>0</v>
          </cell>
          <cell r="L385" t="str">
            <v>0</v>
          </cell>
          <cell r="O385" t="str">
            <v>0</v>
          </cell>
          <cell r="Q385">
            <v>0.31</v>
          </cell>
          <cell r="T385" t="str">
            <v>0</v>
          </cell>
          <cell r="V385" t="str">
            <v>0</v>
          </cell>
          <cell r="Y385" t="str">
            <v>0</v>
          </cell>
          <cell r="AA385" t="str">
            <v>0</v>
          </cell>
          <cell r="AD385" t="str">
            <v>0</v>
          </cell>
          <cell r="AF385" t="str">
            <v>0</v>
          </cell>
          <cell r="AI385">
            <v>0</v>
          </cell>
          <cell r="AJ385">
            <v>0</v>
          </cell>
          <cell r="AK385">
            <v>0.31</v>
          </cell>
          <cell r="AL385">
            <v>0</v>
          </cell>
          <cell r="AM385">
            <v>0</v>
          </cell>
        </row>
        <row r="386">
          <cell r="A386" t="str">
            <v>1.2.2.19</v>
          </cell>
          <cell r="B386" t="str">
            <v>Реконструкция КЛ-10кв ПС 5 портал-1ф.х.з М/у Аэроф</v>
          </cell>
          <cell r="C386" t="str">
            <v>С_1.2.2.19</v>
          </cell>
          <cell r="J386" t="str">
            <v>0</v>
          </cell>
          <cell r="L386" t="str">
            <v>0</v>
          </cell>
          <cell r="O386" t="str">
            <v>0</v>
          </cell>
          <cell r="Q386">
            <v>0.4</v>
          </cell>
          <cell r="T386" t="str">
            <v>0</v>
          </cell>
          <cell r="V386" t="str">
            <v>0</v>
          </cell>
          <cell r="Y386" t="str">
            <v>0</v>
          </cell>
          <cell r="AA386" t="str">
            <v>0</v>
          </cell>
          <cell r="AD386" t="str">
            <v>0</v>
          </cell>
          <cell r="AF386" t="str">
            <v>0</v>
          </cell>
          <cell r="AI386">
            <v>0</v>
          </cell>
          <cell r="AJ386">
            <v>0</v>
          </cell>
          <cell r="AK386">
            <v>0.4</v>
          </cell>
          <cell r="AL386">
            <v>0</v>
          </cell>
          <cell r="AM386">
            <v>0</v>
          </cell>
        </row>
        <row r="387">
          <cell r="A387" t="str">
            <v>1.2.2.20</v>
          </cell>
          <cell r="B387" t="str">
            <v>Реконструкция КЛ-10кв  РП-103  -ТП-242</v>
          </cell>
          <cell r="C387" t="str">
            <v>С_1.2.2.20</v>
          </cell>
          <cell r="J387" t="str">
            <v>0</v>
          </cell>
          <cell r="L387" t="str">
            <v>0</v>
          </cell>
          <cell r="O387" t="str">
            <v>0</v>
          </cell>
          <cell r="Q387">
            <v>0.52</v>
          </cell>
          <cell r="T387" t="str">
            <v>0</v>
          </cell>
          <cell r="V387" t="str">
            <v>0</v>
          </cell>
          <cell r="Y387" t="str">
            <v>0</v>
          </cell>
          <cell r="AA387" t="str">
            <v>0</v>
          </cell>
          <cell r="AD387" t="str">
            <v>0</v>
          </cell>
          <cell r="AF387" t="str">
            <v>0</v>
          </cell>
          <cell r="AI387">
            <v>0</v>
          </cell>
          <cell r="AJ387">
            <v>0</v>
          </cell>
          <cell r="AK387">
            <v>0.52</v>
          </cell>
          <cell r="AL387">
            <v>0</v>
          </cell>
          <cell r="AM387">
            <v>0</v>
          </cell>
        </row>
        <row r="388">
          <cell r="A388" t="str">
            <v>1.2.2.21</v>
          </cell>
          <cell r="B388" t="str">
            <v>Реконструкция  КЛ-10кв  РП-103   до ТП243</v>
          </cell>
          <cell r="C388" t="str">
            <v>С_1.2.2.21</v>
          </cell>
          <cell r="J388" t="str">
            <v>0</v>
          </cell>
          <cell r="L388">
            <v>0.7</v>
          </cell>
          <cell r="O388" t="str">
            <v>0</v>
          </cell>
          <cell r="Q388" t="str">
            <v>0</v>
          </cell>
          <cell r="T388" t="str">
            <v>0</v>
          </cell>
          <cell r="V388" t="str">
            <v>0</v>
          </cell>
          <cell r="Y388" t="str">
            <v>0</v>
          </cell>
          <cell r="AA388" t="str">
            <v>0</v>
          </cell>
          <cell r="AD388" t="str">
            <v>0</v>
          </cell>
          <cell r="AF388" t="str">
            <v>0</v>
          </cell>
          <cell r="AI388">
            <v>0</v>
          </cell>
          <cell r="AJ388">
            <v>0</v>
          </cell>
          <cell r="AK388">
            <v>0.7</v>
          </cell>
          <cell r="AL388">
            <v>0</v>
          </cell>
          <cell r="AM388">
            <v>0</v>
          </cell>
        </row>
        <row r="389">
          <cell r="A389" t="str">
            <v>1.2.2.22</v>
          </cell>
          <cell r="B389" t="str">
            <v>Реконструкция КЛ-10кв ТП-242 до ТП-240</v>
          </cell>
          <cell r="C389" t="str">
            <v>С_1.2.2.22</v>
          </cell>
          <cell r="J389" t="str">
            <v>0</v>
          </cell>
          <cell r="L389" t="str">
            <v>0</v>
          </cell>
          <cell r="O389" t="str">
            <v>0</v>
          </cell>
          <cell r="Q389" t="str">
            <v>0</v>
          </cell>
          <cell r="T389" t="str">
            <v>0</v>
          </cell>
          <cell r="V389">
            <v>0.8</v>
          </cell>
          <cell r="Y389" t="str">
            <v>0</v>
          </cell>
          <cell r="AA389" t="str">
            <v>0</v>
          </cell>
          <cell r="AD389" t="str">
            <v>0</v>
          </cell>
          <cell r="AF389" t="str">
            <v>0</v>
          </cell>
          <cell r="AI389">
            <v>0</v>
          </cell>
          <cell r="AJ389">
            <v>0</v>
          </cell>
          <cell r="AK389">
            <v>0.8</v>
          </cell>
          <cell r="AL389">
            <v>0</v>
          </cell>
          <cell r="AM389">
            <v>0</v>
          </cell>
        </row>
        <row r="390">
          <cell r="A390" t="str">
            <v>1.2.2.23</v>
          </cell>
          <cell r="B390" t="str">
            <v>Реконструкция КЛ-10кв от оп.31 ВЛ-10 до ТП-536</v>
          </cell>
          <cell r="C390" t="str">
            <v>С_1.2.2.23</v>
          </cell>
          <cell r="J390" t="str">
            <v>0</v>
          </cell>
          <cell r="L390" t="str">
            <v>0</v>
          </cell>
          <cell r="O390" t="str">
            <v>0</v>
          </cell>
          <cell r="Q390" t="str">
            <v>0</v>
          </cell>
          <cell r="T390" t="str">
            <v>0</v>
          </cell>
          <cell r="V390">
            <v>0.5</v>
          </cell>
          <cell r="Y390" t="str">
            <v>0</v>
          </cell>
          <cell r="AA390" t="str">
            <v>0</v>
          </cell>
          <cell r="AD390" t="str">
            <v>0</v>
          </cell>
          <cell r="AF390" t="str">
            <v>0</v>
          </cell>
          <cell r="AI390">
            <v>0</v>
          </cell>
          <cell r="AJ390">
            <v>0</v>
          </cell>
          <cell r="AK390">
            <v>0.5</v>
          </cell>
          <cell r="AL390">
            <v>0</v>
          </cell>
          <cell r="AM390">
            <v>0</v>
          </cell>
        </row>
        <row r="391">
          <cell r="A391" t="str">
            <v>1.2.2.24</v>
          </cell>
          <cell r="B391" t="str">
            <v>Реконструкция КЛ - 10 кВ от ТП - 461 до ТП-464 мкр. 27</v>
          </cell>
          <cell r="C391" t="str">
            <v>С_1.2.2.24</v>
          </cell>
          <cell r="J391" t="str">
            <v>0</v>
          </cell>
          <cell r="L391" t="str">
            <v>0</v>
          </cell>
          <cell r="O391" t="str">
            <v>0</v>
          </cell>
          <cell r="Q391" t="str">
            <v>0</v>
          </cell>
          <cell r="T391" t="str">
            <v>0</v>
          </cell>
          <cell r="V391">
            <v>0.55800000000000005</v>
          </cell>
          <cell r="Y391" t="str">
            <v>0</v>
          </cell>
          <cell r="AA391" t="str">
            <v>0</v>
          </cell>
          <cell r="AD391" t="str">
            <v>0</v>
          </cell>
          <cell r="AF391" t="str">
            <v>0</v>
          </cell>
          <cell r="AI391">
            <v>0</v>
          </cell>
          <cell r="AJ391">
            <v>0</v>
          </cell>
          <cell r="AK391">
            <v>0.55800000000000005</v>
          </cell>
          <cell r="AL391">
            <v>0</v>
          </cell>
          <cell r="AM391">
            <v>0</v>
          </cell>
        </row>
        <row r="392">
          <cell r="A392" t="str">
            <v>1.2.2.25</v>
          </cell>
          <cell r="B392" t="str">
            <v>Реконструкция КЛ - 10 кВ от ТП - 426 до ТП - 427</v>
          </cell>
          <cell r="C392" t="str">
            <v>С_1.2.2.25</v>
          </cell>
          <cell r="J392" t="str">
            <v>0</v>
          </cell>
          <cell r="L392" t="str">
            <v>0</v>
          </cell>
          <cell r="O392" t="str">
            <v>0</v>
          </cell>
          <cell r="Q392" t="str">
            <v>0</v>
          </cell>
          <cell r="T392" t="str">
            <v>0</v>
          </cell>
          <cell r="V392">
            <v>0.4</v>
          </cell>
          <cell r="Y392" t="str">
            <v>0</v>
          </cell>
          <cell r="AA392" t="str">
            <v>0</v>
          </cell>
          <cell r="AD392" t="str">
            <v>0</v>
          </cell>
          <cell r="AF392" t="str">
            <v>0</v>
          </cell>
          <cell r="AI392">
            <v>0</v>
          </cell>
          <cell r="AJ392">
            <v>0</v>
          </cell>
          <cell r="AK392">
            <v>0.4</v>
          </cell>
          <cell r="AL392">
            <v>0</v>
          </cell>
          <cell r="AM392">
            <v>0</v>
          </cell>
        </row>
        <row r="393">
          <cell r="A393" t="str">
            <v>1.2.2.26</v>
          </cell>
          <cell r="B393" t="str">
            <v>Реконструкция КЛ -10 кВ ТП - 428- ТП - 433</v>
          </cell>
          <cell r="C393" t="str">
            <v>С_1.2.2.26</v>
          </cell>
          <cell r="J393" t="str">
            <v>0</v>
          </cell>
          <cell r="L393" t="str">
            <v>0</v>
          </cell>
          <cell r="O393" t="str">
            <v>0</v>
          </cell>
          <cell r="Q393" t="str">
            <v>0</v>
          </cell>
          <cell r="T393" t="str">
            <v>0</v>
          </cell>
          <cell r="V393">
            <v>0.38</v>
          </cell>
          <cell r="Y393" t="str">
            <v>0</v>
          </cell>
          <cell r="AA393" t="str">
            <v>0</v>
          </cell>
          <cell r="AD393" t="str">
            <v>0</v>
          </cell>
          <cell r="AF393" t="str">
            <v>0</v>
          </cell>
          <cell r="AI393">
            <v>0</v>
          </cell>
          <cell r="AJ393">
            <v>0</v>
          </cell>
          <cell r="AK393">
            <v>0.38</v>
          </cell>
          <cell r="AL393">
            <v>0</v>
          </cell>
          <cell r="AM393">
            <v>0</v>
          </cell>
        </row>
        <row r="394">
          <cell r="A394" t="str">
            <v>1.2.2.27</v>
          </cell>
          <cell r="B394" t="str">
            <v>Реконструкция КЛ -10 кВ ТП - 432 -ТП - 434</v>
          </cell>
          <cell r="C394" t="str">
            <v>С_1.2.2.27</v>
          </cell>
          <cell r="J394" t="str">
            <v>0</v>
          </cell>
          <cell r="L394" t="str">
            <v>0</v>
          </cell>
          <cell r="O394" t="str">
            <v>0</v>
          </cell>
          <cell r="Q394" t="str">
            <v>0</v>
          </cell>
          <cell r="T394" t="str">
            <v>0</v>
          </cell>
          <cell r="V394">
            <v>0.18</v>
          </cell>
          <cell r="Y394" t="str">
            <v>0</v>
          </cell>
          <cell r="AA394" t="str">
            <v>0</v>
          </cell>
          <cell r="AD394" t="str">
            <v>0</v>
          </cell>
          <cell r="AF394" t="str">
            <v>0</v>
          </cell>
          <cell r="AI394">
            <v>0</v>
          </cell>
          <cell r="AJ394">
            <v>0</v>
          </cell>
          <cell r="AK394">
            <v>0.18</v>
          </cell>
          <cell r="AL394">
            <v>0</v>
          </cell>
          <cell r="AM394">
            <v>0</v>
          </cell>
        </row>
        <row r="395">
          <cell r="A395" t="str">
            <v>1.2.2.28</v>
          </cell>
          <cell r="B395" t="str">
            <v>Реконструкция КЛ - 10 кВ ТП - 433 - ТП - 434 мкр. 23</v>
          </cell>
          <cell r="C395" t="str">
            <v>С_1.2.2.28</v>
          </cell>
          <cell r="J395" t="str">
            <v>0</v>
          </cell>
          <cell r="L395" t="str">
            <v>0</v>
          </cell>
          <cell r="O395" t="str">
            <v>0</v>
          </cell>
          <cell r="Q395" t="str">
            <v>0</v>
          </cell>
          <cell r="T395" t="str">
            <v>0</v>
          </cell>
          <cell r="V395">
            <v>0.43</v>
          </cell>
          <cell r="Y395" t="str">
            <v>0</v>
          </cell>
          <cell r="AA395" t="str">
            <v>0</v>
          </cell>
          <cell r="AD395" t="str">
            <v>0</v>
          </cell>
          <cell r="AF395" t="str">
            <v>0</v>
          </cell>
          <cell r="AI395">
            <v>0</v>
          </cell>
          <cell r="AJ395">
            <v>0</v>
          </cell>
          <cell r="AK395">
            <v>0.43</v>
          </cell>
          <cell r="AL395">
            <v>0</v>
          </cell>
          <cell r="AM395">
            <v>0</v>
          </cell>
        </row>
        <row r="396">
          <cell r="A396" t="str">
            <v>1.2.2.29</v>
          </cell>
          <cell r="B396" t="str">
            <v>Реконструкция КЛ-10кв от РП-121 до  ТП-462 мкр,27</v>
          </cell>
          <cell r="C396" t="str">
            <v>С_1.2.2.29</v>
          </cell>
          <cell r="J396" t="str">
            <v>0</v>
          </cell>
          <cell r="L396" t="str">
            <v>0</v>
          </cell>
          <cell r="O396" t="str">
            <v>0</v>
          </cell>
          <cell r="Q396" t="str">
            <v>0</v>
          </cell>
          <cell r="T396" t="str">
            <v>0</v>
          </cell>
          <cell r="V396">
            <v>0.376</v>
          </cell>
          <cell r="Y396" t="str">
            <v>0</v>
          </cell>
          <cell r="AA396" t="str">
            <v>0</v>
          </cell>
          <cell r="AD396" t="str">
            <v>0</v>
          </cell>
          <cell r="AF396" t="str">
            <v>0</v>
          </cell>
          <cell r="AI396">
            <v>0</v>
          </cell>
          <cell r="AJ396">
            <v>0</v>
          </cell>
          <cell r="AK396">
            <v>0.376</v>
          </cell>
          <cell r="AL396">
            <v>0</v>
          </cell>
          <cell r="AM396">
            <v>0</v>
          </cell>
        </row>
        <row r="397">
          <cell r="A397" t="str">
            <v>1.2.2.30</v>
          </cell>
          <cell r="B397" t="str">
            <v>Реконструкция  КЛ-10кв  РП-109   до ТП-309 мкр.11А</v>
          </cell>
          <cell r="C397" t="str">
            <v>С_1.2.2.30</v>
          </cell>
          <cell r="J397" t="str">
            <v>0</v>
          </cell>
          <cell r="L397" t="str">
            <v>0</v>
          </cell>
          <cell r="O397" t="str">
            <v>0</v>
          </cell>
          <cell r="Q397" t="str">
            <v>0</v>
          </cell>
          <cell r="T397" t="str">
            <v>0</v>
          </cell>
          <cell r="V397" t="str">
            <v>0</v>
          </cell>
          <cell r="Y397" t="str">
            <v>0</v>
          </cell>
          <cell r="AA397" t="str">
            <v>0</v>
          </cell>
          <cell r="AD397" t="str">
            <v>0</v>
          </cell>
          <cell r="AF397">
            <v>0.58599999999999997</v>
          </cell>
          <cell r="AI397">
            <v>0</v>
          </cell>
          <cell r="AJ397">
            <v>0</v>
          </cell>
          <cell r="AK397">
            <v>0.58599999999999997</v>
          </cell>
          <cell r="AL397">
            <v>0</v>
          </cell>
          <cell r="AM397">
            <v>0</v>
          </cell>
        </row>
        <row r="398">
          <cell r="A398" t="str">
            <v>1.2.2.31</v>
          </cell>
          <cell r="B398" t="str">
            <v>Реконструкция КЛ - 10кВ РП - 115 -ТП - 398 ЭСК № 49</v>
          </cell>
          <cell r="C398" t="str">
            <v>С_1.2.2.31</v>
          </cell>
          <cell r="J398" t="str">
            <v>0</v>
          </cell>
          <cell r="L398" t="str">
            <v>0</v>
          </cell>
          <cell r="O398" t="str">
            <v>0</v>
          </cell>
          <cell r="Q398" t="str">
            <v>0</v>
          </cell>
          <cell r="T398" t="str">
            <v>0</v>
          </cell>
          <cell r="V398" t="str">
            <v>0</v>
          </cell>
          <cell r="Y398" t="str">
            <v>0</v>
          </cell>
          <cell r="AA398" t="str">
            <v>0</v>
          </cell>
          <cell r="AD398" t="str">
            <v>0</v>
          </cell>
          <cell r="AF398">
            <v>0.28399999999999997</v>
          </cell>
          <cell r="AI398">
            <v>0</v>
          </cell>
          <cell r="AJ398">
            <v>0</v>
          </cell>
          <cell r="AK398">
            <v>0.28399999999999997</v>
          </cell>
          <cell r="AL398">
            <v>0</v>
          </cell>
          <cell r="AM398">
            <v>0</v>
          </cell>
        </row>
        <row r="399">
          <cell r="A399" t="str">
            <v>1.2.2.32</v>
          </cell>
          <cell r="B399" t="str">
            <v>Реконструкция КЛ - 10кВ РП - 115 -ТП- 395 ЭСК № 49</v>
          </cell>
          <cell r="C399" t="str">
            <v>С_1.2.2.32</v>
          </cell>
          <cell r="J399" t="str">
            <v>0</v>
          </cell>
          <cell r="L399" t="str">
            <v>0</v>
          </cell>
          <cell r="O399" t="str">
            <v>0</v>
          </cell>
          <cell r="Q399" t="str">
            <v>0</v>
          </cell>
          <cell r="T399" t="str">
            <v>0</v>
          </cell>
          <cell r="V399" t="str">
            <v>0</v>
          </cell>
          <cell r="Y399" t="str">
            <v>0</v>
          </cell>
          <cell r="AA399" t="str">
            <v>0</v>
          </cell>
          <cell r="AD399" t="str">
            <v>0</v>
          </cell>
          <cell r="AF399">
            <v>0.626</v>
          </cell>
          <cell r="AI399">
            <v>0</v>
          </cell>
          <cell r="AJ399">
            <v>0</v>
          </cell>
          <cell r="AK399">
            <v>0.626</v>
          </cell>
          <cell r="AL399">
            <v>0</v>
          </cell>
          <cell r="AM399">
            <v>0</v>
          </cell>
        </row>
        <row r="400">
          <cell r="A400" t="str">
            <v>1.2.2.33</v>
          </cell>
          <cell r="B400" t="str">
            <v>Реконструкция КЛ - 10кВ РП - 115 -ТП - 390  ЭСК № 49</v>
          </cell>
          <cell r="C400" t="str">
            <v>С_1.2.2.33</v>
          </cell>
          <cell r="J400" t="str">
            <v>0</v>
          </cell>
          <cell r="L400" t="str">
            <v>0</v>
          </cell>
          <cell r="O400" t="str">
            <v>0</v>
          </cell>
          <cell r="Q400" t="str">
            <v>0</v>
          </cell>
          <cell r="T400" t="str">
            <v>0</v>
          </cell>
          <cell r="V400" t="str">
            <v>0</v>
          </cell>
          <cell r="Y400" t="str">
            <v>0</v>
          </cell>
          <cell r="AA400" t="str">
            <v>0</v>
          </cell>
          <cell r="AD400" t="str">
            <v>0</v>
          </cell>
          <cell r="AF400">
            <v>0.5</v>
          </cell>
          <cell r="AI400">
            <v>0</v>
          </cell>
          <cell r="AJ400">
            <v>0</v>
          </cell>
          <cell r="AK400">
            <v>0.5</v>
          </cell>
          <cell r="AL400">
            <v>0</v>
          </cell>
          <cell r="AM400">
            <v>0</v>
          </cell>
        </row>
        <row r="401">
          <cell r="A401" t="str">
            <v>1.2.2.34</v>
          </cell>
          <cell r="B401" t="str">
            <v>Реконструкция КЛ - 10кВ РП - 115 -ТП - 406  ЭСК № 49</v>
          </cell>
          <cell r="C401" t="str">
            <v>С_1.2.2.34</v>
          </cell>
          <cell r="J401" t="str">
            <v>0</v>
          </cell>
          <cell r="L401" t="str">
            <v>0</v>
          </cell>
          <cell r="O401" t="str">
            <v>0</v>
          </cell>
          <cell r="Q401" t="str">
            <v>0</v>
          </cell>
          <cell r="T401" t="str">
            <v>0</v>
          </cell>
          <cell r="V401" t="str">
            <v>0</v>
          </cell>
          <cell r="Y401" t="str">
            <v>0</v>
          </cell>
          <cell r="AA401" t="str">
            <v>0</v>
          </cell>
          <cell r="AD401" t="str">
            <v>0</v>
          </cell>
          <cell r="AF401">
            <v>1.05</v>
          </cell>
          <cell r="AI401">
            <v>0</v>
          </cell>
          <cell r="AJ401">
            <v>0</v>
          </cell>
          <cell r="AK401">
            <v>1.05</v>
          </cell>
          <cell r="AL401">
            <v>0</v>
          </cell>
          <cell r="AM401">
            <v>0</v>
          </cell>
        </row>
        <row r="402">
          <cell r="A402" t="str">
            <v>1.2.2.35</v>
          </cell>
          <cell r="B402" t="str">
            <v>Реконструкция КЛ - 10кВ РП - 115 -ТП - 396 ЭСК № 49</v>
          </cell>
          <cell r="C402" t="str">
            <v>С_1.2.2.35</v>
          </cell>
          <cell r="J402" t="str">
            <v>0</v>
          </cell>
          <cell r="L402" t="str">
            <v>0</v>
          </cell>
          <cell r="O402" t="str">
            <v>0</v>
          </cell>
          <cell r="Q402" t="str">
            <v>0</v>
          </cell>
          <cell r="T402" t="str">
            <v>0</v>
          </cell>
          <cell r="V402" t="str">
            <v>0</v>
          </cell>
          <cell r="Y402" t="str">
            <v>0</v>
          </cell>
          <cell r="AA402" t="str">
            <v>0</v>
          </cell>
          <cell r="AD402" t="str">
            <v>0</v>
          </cell>
          <cell r="AF402">
            <v>0.48</v>
          </cell>
          <cell r="AI402">
            <v>0</v>
          </cell>
          <cell r="AJ402">
            <v>0</v>
          </cell>
          <cell r="AK402">
            <v>0.48</v>
          </cell>
          <cell r="AL402">
            <v>0</v>
          </cell>
          <cell r="AM402">
            <v>0</v>
          </cell>
        </row>
        <row r="403">
          <cell r="A403" t="str">
            <v>1.2.2.36</v>
          </cell>
          <cell r="B403" t="str">
            <v>Реконструкция КЛ - 10кВ ТП - 390-ТП - 391 ЭСК № 49</v>
          </cell>
          <cell r="C403" t="str">
            <v>С_1.2.2.36</v>
          </cell>
          <cell r="J403" t="str">
            <v>0</v>
          </cell>
          <cell r="L403" t="str">
            <v>0</v>
          </cell>
          <cell r="O403" t="str">
            <v>0</v>
          </cell>
          <cell r="Q403" t="str">
            <v>0</v>
          </cell>
          <cell r="T403" t="str">
            <v>0</v>
          </cell>
          <cell r="V403" t="str">
            <v>0</v>
          </cell>
          <cell r="Y403" t="str">
            <v>0</v>
          </cell>
          <cell r="AA403" t="str">
            <v>0</v>
          </cell>
          <cell r="AD403" t="str">
            <v>0</v>
          </cell>
          <cell r="AF403">
            <v>0.56000000000000005</v>
          </cell>
          <cell r="AI403">
            <v>0</v>
          </cell>
          <cell r="AJ403">
            <v>0</v>
          </cell>
          <cell r="AK403">
            <v>0.56000000000000005</v>
          </cell>
          <cell r="AL403">
            <v>0</v>
          </cell>
          <cell r="AM403">
            <v>0</v>
          </cell>
        </row>
        <row r="404">
          <cell r="A404" t="str">
            <v>1.2.2.37</v>
          </cell>
          <cell r="B404" t="str">
            <v>Реконструкция КЛ-10в от РП-111 до ТП-294  ЭСК-40</v>
          </cell>
          <cell r="C404" t="str">
            <v>С_1.2.2.37</v>
          </cell>
          <cell r="J404" t="str">
            <v>0</v>
          </cell>
          <cell r="L404" t="str">
            <v>0</v>
          </cell>
          <cell r="O404" t="str">
            <v>0</v>
          </cell>
          <cell r="Q404" t="str">
            <v>0</v>
          </cell>
          <cell r="T404" t="str">
            <v>0</v>
          </cell>
          <cell r="V404" t="str">
            <v>0</v>
          </cell>
          <cell r="Y404" t="str">
            <v>0</v>
          </cell>
          <cell r="AA404" t="str">
            <v>0</v>
          </cell>
          <cell r="AD404" t="str">
            <v>0</v>
          </cell>
          <cell r="AF404">
            <v>0.99299999999999999</v>
          </cell>
          <cell r="AI404">
            <v>0</v>
          </cell>
          <cell r="AJ404">
            <v>0</v>
          </cell>
          <cell r="AK404">
            <v>0.99299999999999999</v>
          </cell>
          <cell r="AL404">
            <v>0</v>
          </cell>
          <cell r="AM404">
            <v>0</v>
          </cell>
        </row>
        <row r="405">
          <cell r="A405" t="str">
            <v>1.2.2.38</v>
          </cell>
          <cell r="B405" t="str">
            <v>Реконструкция КЛ-10кВ от ТП-299  до ТП-297  эск-40</v>
          </cell>
          <cell r="C405" t="str">
            <v>С_1.2.2.38</v>
          </cell>
          <cell r="J405" t="str">
            <v>0</v>
          </cell>
          <cell r="L405" t="str">
            <v>0</v>
          </cell>
          <cell r="O405" t="str">
            <v>0</v>
          </cell>
          <cell r="Q405" t="str">
            <v>0</v>
          </cell>
          <cell r="T405" t="str">
            <v>0</v>
          </cell>
          <cell r="V405" t="str">
            <v>0</v>
          </cell>
          <cell r="Y405" t="str">
            <v>0</v>
          </cell>
          <cell r="AA405" t="str">
            <v>0</v>
          </cell>
          <cell r="AD405" t="str">
            <v>0</v>
          </cell>
          <cell r="AF405">
            <v>0.82</v>
          </cell>
          <cell r="AI405">
            <v>0</v>
          </cell>
          <cell r="AJ405">
            <v>0</v>
          </cell>
          <cell r="AK405">
            <v>0.82</v>
          </cell>
          <cell r="AL405">
            <v>0</v>
          </cell>
          <cell r="AM405">
            <v>0</v>
          </cell>
        </row>
        <row r="406">
          <cell r="A406" t="str">
            <v>1.2.2.39</v>
          </cell>
          <cell r="B406" t="str">
            <v>Реконструкция КЛ- 10 кВ ТП - 392ТП - 393 ЭСК № 49</v>
          </cell>
          <cell r="C406" t="str">
            <v>С_1.2.2.39</v>
          </cell>
          <cell r="J406" t="str">
            <v>0</v>
          </cell>
          <cell r="L406" t="str">
            <v>0</v>
          </cell>
          <cell r="O406" t="str">
            <v>0</v>
          </cell>
          <cell r="Q406" t="str">
            <v>0</v>
          </cell>
          <cell r="T406" t="str">
            <v>0</v>
          </cell>
          <cell r="V406" t="str">
            <v>0</v>
          </cell>
          <cell r="Y406" t="str">
            <v>0</v>
          </cell>
          <cell r="AA406" t="str">
            <v>0</v>
          </cell>
          <cell r="AD406" t="str">
            <v>0</v>
          </cell>
          <cell r="AF406">
            <v>0.56000000000000005</v>
          </cell>
          <cell r="AI406">
            <v>0</v>
          </cell>
          <cell r="AJ406">
            <v>0</v>
          </cell>
          <cell r="AK406">
            <v>0.56000000000000005</v>
          </cell>
          <cell r="AL406">
            <v>0</v>
          </cell>
          <cell r="AM406">
            <v>0</v>
          </cell>
        </row>
        <row r="407">
          <cell r="A407" t="str">
            <v>1.2.2.40</v>
          </cell>
          <cell r="B407" t="str">
            <v>Реконструкция КЛ-10 кВ от РП-111  до ТП-298 ЭСК № 40</v>
          </cell>
          <cell r="C407" t="str">
            <v>С_1.2.2.40</v>
          </cell>
          <cell r="J407" t="str">
            <v>0</v>
          </cell>
          <cell r="L407" t="str">
            <v>0</v>
          </cell>
          <cell r="O407" t="str">
            <v>0</v>
          </cell>
          <cell r="Q407" t="str">
            <v>0</v>
          </cell>
          <cell r="T407" t="str">
            <v>0</v>
          </cell>
          <cell r="V407" t="str">
            <v>0</v>
          </cell>
          <cell r="Y407" t="str">
            <v>0</v>
          </cell>
          <cell r="AA407">
            <v>3.4356</v>
          </cell>
          <cell r="AD407" t="str">
            <v>0</v>
          </cell>
          <cell r="AF407" t="str">
            <v>0</v>
          </cell>
          <cell r="AI407">
            <v>0</v>
          </cell>
          <cell r="AJ407">
            <v>0</v>
          </cell>
          <cell r="AK407">
            <v>3.4356</v>
          </cell>
          <cell r="AL407">
            <v>0</v>
          </cell>
          <cell r="AM407">
            <v>0</v>
          </cell>
        </row>
        <row r="408">
          <cell r="A408" t="str">
            <v>1.2.2.41</v>
          </cell>
          <cell r="B408" t="str">
            <v>Реконструкция КЛ-10 кв от ТП295 -ТП - 296  ЭСК № 40</v>
          </cell>
          <cell r="C408" t="str">
            <v>С_1.2.2.41</v>
          </cell>
          <cell r="J408" t="str">
            <v>0</v>
          </cell>
          <cell r="L408" t="str">
            <v>0</v>
          </cell>
          <cell r="O408" t="str">
            <v>0</v>
          </cell>
          <cell r="Q408" t="str">
            <v>0</v>
          </cell>
          <cell r="T408" t="str">
            <v>0</v>
          </cell>
          <cell r="V408" t="str">
            <v>0</v>
          </cell>
          <cell r="Y408" t="str">
            <v>0</v>
          </cell>
          <cell r="AA408">
            <v>2.8</v>
          </cell>
          <cell r="AD408" t="str">
            <v>0</v>
          </cell>
          <cell r="AF408" t="str">
            <v>0</v>
          </cell>
          <cell r="AI408">
            <v>0</v>
          </cell>
          <cell r="AJ408">
            <v>0</v>
          </cell>
          <cell r="AK408">
            <v>2.8</v>
          </cell>
          <cell r="AL408">
            <v>0</v>
          </cell>
          <cell r="AM408">
            <v>0</v>
          </cell>
        </row>
        <row r="409">
          <cell r="A409" t="str">
            <v>1.2.2.42</v>
          </cell>
          <cell r="B409" t="str">
            <v>Реконструкция КЛ-10 кв от ТП-406-ТП-407  ЭСК №49</v>
          </cell>
          <cell r="C409" t="str">
            <v>С_1.2.2.42</v>
          </cell>
          <cell r="J409" t="str">
            <v>0</v>
          </cell>
          <cell r="L409" t="str">
            <v>0</v>
          </cell>
          <cell r="O409" t="str">
            <v>0</v>
          </cell>
          <cell r="Q409" t="str">
            <v>0</v>
          </cell>
          <cell r="T409" t="str">
            <v>0</v>
          </cell>
          <cell r="V409" t="str">
            <v>0</v>
          </cell>
          <cell r="Y409" t="str">
            <v>0</v>
          </cell>
          <cell r="AA409">
            <v>0.26400000000000001</v>
          </cell>
          <cell r="AD409" t="str">
            <v>0</v>
          </cell>
          <cell r="AF409" t="str">
            <v>0</v>
          </cell>
          <cell r="AI409">
            <v>0</v>
          </cell>
          <cell r="AJ409">
            <v>0</v>
          </cell>
          <cell r="AK409">
            <v>0.26400000000000001</v>
          </cell>
          <cell r="AL409">
            <v>0</v>
          </cell>
          <cell r="AM409">
            <v>0</v>
          </cell>
        </row>
        <row r="410">
          <cell r="A410" t="str">
            <v>1.2.2.43</v>
          </cell>
          <cell r="B410" t="str">
            <v>Реконструкция КЛ-10 кв ЦРП - ТП - 503  ЭСК № 24</v>
          </cell>
          <cell r="C410" t="str">
            <v>С_1.2.2.43</v>
          </cell>
          <cell r="J410" t="str">
            <v>0</v>
          </cell>
          <cell r="L410" t="str">
            <v>0</v>
          </cell>
          <cell r="O410" t="str">
            <v>0</v>
          </cell>
          <cell r="Q410" t="str">
            <v>0</v>
          </cell>
          <cell r="T410" t="str">
            <v>0</v>
          </cell>
          <cell r="V410" t="str">
            <v>0</v>
          </cell>
          <cell r="Y410" t="str">
            <v>0</v>
          </cell>
          <cell r="AA410">
            <v>0.25</v>
          </cell>
          <cell r="AD410" t="str">
            <v>0</v>
          </cell>
          <cell r="AF410" t="str">
            <v>0</v>
          </cell>
          <cell r="AI410">
            <v>0</v>
          </cell>
          <cell r="AJ410">
            <v>0</v>
          </cell>
          <cell r="AK410">
            <v>0.25</v>
          </cell>
          <cell r="AL410">
            <v>0</v>
          </cell>
          <cell r="AM410">
            <v>0</v>
          </cell>
        </row>
        <row r="411">
          <cell r="A411" t="str">
            <v>1.2.2.44</v>
          </cell>
          <cell r="B411" t="str">
            <v>Реконструкция КЛ-10 кв ЦРП - ТП - 505  ЭСК № 24</v>
          </cell>
          <cell r="C411" t="str">
            <v>С_1.2.2.44</v>
          </cell>
          <cell r="J411" t="str">
            <v>0</v>
          </cell>
          <cell r="L411" t="str">
            <v>0</v>
          </cell>
          <cell r="O411" t="str">
            <v>0</v>
          </cell>
          <cell r="Q411" t="str">
            <v>0</v>
          </cell>
          <cell r="T411" t="str">
            <v>0</v>
          </cell>
          <cell r="V411" t="str">
            <v>0</v>
          </cell>
          <cell r="Y411" t="str">
            <v>0</v>
          </cell>
          <cell r="AA411">
            <v>0.89</v>
          </cell>
          <cell r="AD411" t="str">
            <v>0</v>
          </cell>
          <cell r="AF411" t="str">
            <v>0</v>
          </cell>
          <cell r="AI411">
            <v>0</v>
          </cell>
          <cell r="AJ411">
            <v>0</v>
          </cell>
          <cell r="AK411">
            <v>0.89</v>
          </cell>
          <cell r="AL411">
            <v>0</v>
          </cell>
          <cell r="AM411">
            <v>0</v>
          </cell>
        </row>
        <row r="412">
          <cell r="A412" t="str">
            <v>1.2.2.45</v>
          </cell>
          <cell r="B412" t="str">
            <v>Реконструкция КЛ-10 кв ТП - 505 с РП -133  1   ЭСК № 24</v>
          </cell>
          <cell r="C412" t="str">
            <v>С_1.2.2.45</v>
          </cell>
          <cell r="J412" t="str">
            <v>0</v>
          </cell>
          <cell r="L412" t="str">
            <v>0</v>
          </cell>
          <cell r="O412" t="str">
            <v>0</v>
          </cell>
          <cell r="Q412" t="str">
            <v>0</v>
          </cell>
          <cell r="T412" t="str">
            <v>0</v>
          </cell>
          <cell r="V412" t="str">
            <v>0</v>
          </cell>
          <cell r="Y412" t="str">
            <v>0</v>
          </cell>
          <cell r="AA412">
            <v>0.28000000000000003</v>
          </cell>
          <cell r="AD412" t="str">
            <v>0</v>
          </cell>
          <cell r="AF412" t="str">
            <v>0</v>
          </cell>
          <cell r="AI412">
            <v>0</v>
          </cell>
          <cell r="AJ412">
            <v>0</v>
          </cell>
          <cell r="AK412">
            <v>0.28000000000000003</v>
          </cell>
          <cell r="AL412">
            <v>0</v>
          </cell>
          <cell r="AM412">
            <v>0</v>
          </cell>
        </row>
        <row r="413">
          <cell r="A413" t="str">
            <v>1.2.2.46</v>
          </cell>
          <cell r="B413" t="str">
            <v>Реконструкция КЛ-10кв  ТП-299  ТП-300</v>
          </cell>
          <cell r="C413" t="str">
            <v>С_1.2.2.46</v>
          </cell>
          <cell r="J413" t="str">
            <v>0</v>
          </cell>
          <cell r="L413" t="str">
            <v>0</v>
          </cell>
          <cell r="O413" t="str">
            <v>0</v>
          </cell>
          <cell r="Q413" t="str">
            <v>0</v>
          </cell>
          <cell r="T413" t="str">
            <v>0</v>
          </cell>
          <cell r="V413" t="str">
            <v>0</v>
          </cell>
          <cell r="Y413" t="str">
            <v>0</v>
          </cell>
          <cell r="AA413">
            <v>0.1656</v>
          </cell>
          <cell r="AD413" t="str">
            <v>0</v>
          </cell>
          <cell r="AF413" t="str">
            <v>0</v>
          </cell>
          <cell r="AI413">
            <v>0</v>
          </cell>
          <cell r="AJ413">
            <v>0</v>
          </cell>
          <cell r="AK413">
            <v>0.1656</v>
          </cell>
          <cell r="AL413">
            <v>0</v>
          </cell>
          <cell r="AM413">
            <v>0</v>
          </cell>
        </row>
        <row r="414">
          <cell r="A414" t="str">
            <v>1.2.2.47</v>
          </cell>
          <cell r="B414" t="str">
            <v>Реконструкция КЛ-6кв ф.1-10(ПС-П-2 яч.22) ВЛ-6кв ТП-212</v>
          </cell>
          <cell r="C414" t="str">
            <v>С_1.2.2.47</v>
          </cell>
          <cell r="J414" t="str">
            <v>0</v>
          </cell>
          <cell r="L414" t="str">
            <v>0</v>
          </cell>
          <cell r="O414" t="str">
            <v>0</v>
          </cell>
          <cell r="Q414" t="str">
            <v>0</v>
          </cell>
          <cell r="T414" t="str">
            <v>0</v>
          </cell>
          <cell r="V414" t="str">
            <v>0</v>
          </cell>
          <cell r="Y414" t="str">
            <v>0</v>
          </cell>
          <cell r="AA414">
            <v>0.55000000000000004</v>
          </cell>
          <cell r="AD414" t="str">
            <v>0</v>
          </cell>
          <cell r="AF414" t="str">
            <v>0</v>
          </cell>
          <cell r="AI414">
            <v>0</v>
          </cell>
          <cell r="AJ414">
            <v>0</v>
          </cell>
          <cell r="AK414">
            <v>0.55000000000000004</v>
          </cell>
          <cell r="AL414">
            <v>0</v>
          </cell>
          <cell r="AM414">
            <v>0</v>
          </cell>
        </row>
        <row r="415">
          <cell r="A415" t="str">
            <v>1.2.2.48</v>
          </cell>
          <cell r="B415" t="str">
            <v>Кабельные линии 0,4кВ</v>
          </cell>
          <cell r="C415" t="str">
            <v>С_1.2.2.48</v>
          </cell>
          <cell r="J415" t="str">
            <v>0</v>
          </cell>
          <cell r="L415" t="str">
            <v>0</v>
          </cell>
          <cell r="O415" t="str">
            <v>0</v>
          </cell>
          <cell r="Q415" t="str">
            <v>0</v>
          </cell>
          <cell r="T415" t="str">
            <v>0</v>
          </cell>
          <cell r="V415" t="str">
            <v>0</v>
          </cell>
          <cell r="Y415" t="str">
            <v>0</v>
          </cell>
          <cell r="AA415" t="str">
            <v>0</v>
          </cell>
          <cell r="AD415" t="str">
            <v>0</v>
          </cell>
          <cell r="AF415" t="str">
            <v>0</v>
          </cell>
          <cell r="AI415">
            <v>0</v>
          </cell>
          <cell r="AJ415">
            <v>0</v>
          </cell>
          <cell r="AK415">
            <v>0</v>
          </cell>
          <cell r="AL415">
            <v>0</v>
          </cell>
          <cell r="AM415">
            <v>0</v>
          </cell>
        </row>
        <row r="416">
          <cell r="A416" t="str">
            <v>1.2.2.49</v>
          </cell>
          <cell r="B416" t="str">
            <v>Реконструкция КЛ-0,4 кВ РП-113 - ул. Майская, 5</v>
          </cell>
          <cell r="C416" t="str">
            <v>С_1.2.2.49</v>
          </cell>
          <cell r="J416" t="str">
            <v>0</v>
          </cell>
          <cell r="L416" t="str">
            <v>0</v>
          </cell>
          <cell r="O416" t="str">
            <v>0</v>
          </cell>
          <cell r="Q416" t="str">
            <v>0</v>
          </cell>
          <cell r="T416" t="str">
            <v>0</v>
          </cell>
          <cell r="V416">
            <v>0.39600000000000002</v>
          </cell>
          <cell r="Y416" t="str">
            <v>0</v>
          </cell>
          <cell r="AA416" t="str">
            <v>0</v>
          </cell>
          <cell r="AD416" t="str">
            <v>0</v>
          </cell>
          <cell r="AF416" t="str">
            <v>0</v>
          </cell>
          <cell r="AI416">
            <v>0</v>
          </cell>
          <cell r="AJ416">
            <v>0</v>
          </cell>
          <cell r="AK416">
            <v>0.39600000000000002</v>
          </cell>
          <cell r="AL416">
            <v>0</v>
          </cell>
          <cell r="AM416">
            <v>0</v>
          </cell>
        </row>
        <row r="417">
          <cell r="A417" t="str">
            <v>1.2.2.50</v>
          </cell>
          <cell r="B417" t="str">
            <v>Реконструкция КЛ-0,4 кВ РП-113 - ул. Майская, 7</v>
          </cell>
          <cell r="C417" t="str">
            <v>С_1.2.2.50</v>
          </cell>
          <cell r="J417" t="str">
            <v>0</v>
          </cell>
          <cell r="L417" t="str">
            <v>0</v>
          </cell>
          <cell r="O417" t="str">
            <v>0</v>
          </cell>
          <cell r="Q417" t="str">
            <v>0</v>
          </cell>
          <cell r="T417" t="str">
            <v>0</v>
          </cell>
          <cell r="V417">
            <v>0.186</v>
          </cell>
          <cell r="Y417" t="str">
            <v>0</v>
          </cell>
          <cell r="AA417" t="str">
            <v>0</v>
          </cell>
          <cell r="AD417" t="str">
            <v>0</v>
          </cell>
          <cell r="AF417" t="str">
            <v>0</v>
          </cell>
          <cell r="AI417">
            <v>0</v>
          </cell>
          <cell r="AJ417">
            <v>0</v>
          </cell>
          <cell r="AK417">
            <v>0.186</v>
          </cell>
          <cell r="AL417">
            <v>0</v>
          </cell>
          <cell r="AM417">
            <v>0</v>
          </cell>
        </row>
        <row r="418">
          <cell r="A418" t="str">
            <v>1.2.2.51</v>
          </cell>
          <cell r="B418" t="str">
            <v>Реконструкция КЛ-0,4 кВ ТП-204 - ул. 60 лет Октября, 3</v>
          </cell>
          <cell r="C418" t="str">
            <v>С_1.2.2.51</v>
          </cell>
          <cell r="J418" t="str">
            <v>0</v>
          </cell>
          <cell r="L418" t="str">
            <v>0</v>
          </cell>
          <cell r="O418" t="str">
            <v>0</v>
          </cell>
          <cell r="Q418" t="str">
            <v>0</v>
          </cell>
          <cell r="T418" t="str">
            <v>0</v>
          </cell>
          <cell r="V418">
            <v>0.8</v>
          </cell>
          <cell r="Y418" t="str">
            <v>0</v>
          </cell>
          <cell r="AA418" t="str">
            <v>0</v>
          </cell>
          <cell r="AD418" t="str">
            <v>0</v>
          </cell>
          <cell r="AF418" t="str">
            <v>0</v>
          </cell>
          <cell r="AI418">
            <v>0</v>
          </cell>
          <cell r="AJ418">
            <v>0</v>
          </cell>
          <cell r="AK418">
            <v>0.8</v>
          </cell>
          <cell r="AL418">
            <v>0</v>
          </cell>
          <cell r="AM418">
            <v>0</v>
          </cell>
        </row>
        <row r="419">
          <cell r="A419" t="str">
            <v>1.2.2.52</v>
          </cell>
          <cell r="B419" t="str">
            <v>Реконструкция КЛ-0,4 кВ ТП-205 - пр-т. Набережный, 72;74</v>
          </cell>
          <cell r="C419" t="str">
            <v>С_1.2.2.52</v>
          </cell>
          <cell r="J419" t="str">
            <v>0</v>
          </cell>
          <cell r="L419" t="str">
            <v>0</v>
          </cell>
          <cell r="O419" t="str">
            <v>0</v>
          </cell>
          <cell r="Q419" t="str">
            <v>0</v>
          </cell>
          <cell r="T419" t="str">
            <v>0</v>
          </cell>
          <cell r="V419">
            <v>0.44</v>
          </cell>
          <cell r="Y419" t="str">
            <v>0</v>
          </cell>
          <cell r="AA419" t="str">
            <v>0</v>
          </cell>
          <cell r="AD419" t="str">
            <v>0</v>
          </cell>
          <cell r="AF419" t="str">
            <v>0</v>
          </cell>
          <cell r="AI419">
            <v>0</v>
          </cell>
          <cell r="AJ419">
            <v>0</v>
          </cell>
          <cell r="AK419">
            <v>0.44</v>
          </cell>
          <cell r="AL419">
            <v>0</v>
          </cell>
          <cell r="AM419">
            <v>0</v>
          </cell>
        </row>
        <row r="420">
          <cell r="A420" t="str">
            <v>1.2.2.53</v>
          </cell>
          <cell r="B420" t="str">
            <v>Реконструкция КЛ-0,4 кВ ТП-205 - пр-т. Набережный, 80</v>
          </cell>
          <cell r="C420" t="str">
            <v>С_1.2.2.53</v>
          </cell>
          <cell r="J420" t="str">
            <v>0</v>
          </cell>
          <cell r="L420" t="str">
            <v>0</v>
          </cell>
          <cell r="O420" t="str">
            <v>0</v>
          </cell>
          <cell r="Q420">
            <v>0.12</v>
          </cell>
          <cell r="T420" t="str">
            <v>0</v>
          </cell>
          <cell r="V420" t="str">
            <v>0</v>
          </cell>
          <cell r="Y420" t="str">
            <v>0</v>
          </cell>
          <cell r="AA420" t="str">
            <v>0</v>
          </cell>
          <cell r="AD420" t="str">
            <v>0</v>
          </cell>
          <cell r="AF420" t="str">
            <v>0</v>
          </cell>
          <cell r="AI420">
            <v>0</v>
          </cell>
          <cell r="AJ420">
            <v>0</v>
          </cell>
          <cell r="AK420">
            <v>0.12</v>
          </cell>
          <cell r="AL420">
            <v>0</v>
          </cell>
          <cell r="AM420">
            <v>0</v>
          </cell>
        </row>
        <row r="421">
          <cell r="A421" t="str">
            <v>1.2.2.54</v>
          </cell>
          <cell r="B421" t="str">
            <v>Реконструкция КЛ-0,4 кВ ТП-205 - ул. Энтузиастов, 53</v>
          </cell>
          <cell r="C421" t="str">
            <v>С_1.2.2.54</v>
          </cell>
          <cell r="J421" t="str">
            <v>0</v>
          </cell>
          <cell r="L421" t="str">
            <v>0</v>
          </cell>
          <cell r="O421" t="str">
            <v>0</v>
          </cell>
          <cell r="Q421" t="str">
            <v>0</v>
          </cell>
          <cell r="T421" t="str">
            <v>0</v>
          </cell>
          <cell r="V421">
            <v>0.185</v>
          </cell>
          <cell r="Y421" t="str">
            <v>0</v>
          </cell>
          <cell r="AA421" t="str">
            <v>0</v>
          </cell>
          <cell r="AD421" t="str">
            <v>0</v>
          </cell>
          <cell r="AF421" t="str">
            <v>0</v>
          </cell>
          <cell r="AI421">
            <v>0</v>
          </cell>
          <cell r="AJ421">
            <v>0</v>
          </cell>
          <cell r="AK421">
            <v>0.185</v>
          </cell>
          <cell r="AL421">
            <v>0</v>
          </cell>
          <cell r="AM421">
            <v>0</v>
          </cell>
        </row>
        <row r="422">
          <cell r="A422" t="str">
            <v>1.2.2.55</v>
          </cell>
          <cell r="B422" t="str">
            <v>Реконструкция КЛ-0,4 кВ ТП-212 - ул. Нефтяников, 29А</v>
          </cell>
          <cell r="C422" t="str">
            <v>С_1.2.2.55</v>
          </cell>
          <cell r="J422" t="str">
            <v>0</v>
          </cell>
          <cell r="L422" t="str">
            <v>0</v>
          </cell>
          <cell r="O422" t="str">
            <v>0</v>
          </cell>
          <cell r="Q422" t="str">
            <v>0</v>
          </cell>
          <cell r="T422" t="str">
            <v>0</v>
          </cell>
          <cell r="V422">
            <v>0.25600000000000001</v>
          </cell>
          <cell r="Y422" t="str">
            <v>0</v>
          </cell>
          <cell r="AA422" t="str">
            <v>0</v>
          </cell>
          <cell r="AD422" t="str">
            <v>0</v>
          </cell>
          <cell r="AF422" t="str">
            <v>0</v>
          </cell>
          <cell r="AI422">
            <v>0</v>
          </cell>
          <cell r="AJ422">
            <v>0</v>
          </cell>
          <cell r="AK422">
            <v>0.25600000000000001</v>
          </cell>
          <cell r="AL422">
            <v>0</v>
          </cell>
          <cell r="AM422">
            <v>0</v>
          </cell>
        </row>
        <row r="423">
          <cell r="A423" t="str">
            <v>1.2.2.56</v>
          </cell>
          <cell r="B423" t="str">
            <v>Реконструкция КЛ-0,4 кВ ТП-214 - ул. Энтузиастов, 40</v>
          </cell>
          <cell r="C423" t="str">
            <v>С_1.2.2.56</v>
          </cell>
          <cell r="J423" t="str">
            <v>0</v>
          </cell>
          <cell r="L423" t="str">
            <v>0</v>
          </cell>
          <cell r="O423" t="str">
            <v>0</v>
          </cell>
          <cell r="Q423" t="str">
            <v>0</v>
          </cell>
          <cell r="T423" t="str">
            <v>0</v>
          </cell>
          <cell r="V423">
            <v>0.14399999999999999</v>
          </cell>
          <cell r="Y423" t="str">
            <v>0</v>
          </cell>
          <cell r="AA423" t="str">
            <v>0</v>
          </cell>
          <cell r="AD423" t="str">
            <v>0</v>
          </cell>
          <cell r="AF423" t="str">
            <v>0</v>
          </cell>
          <cell r="AI423">
            <v>0</v>
          </cell>
          <cell r="AJ423">
            <v>0</v>
          </cell>
          <cell r="AK423">
            <v>0.14399999999999999</v>
          </cell>
          <cell r="AL423">
            <v>0</v>
          </cell>
          <cell r="AM423">
            <v>0</v>
          </cell>
        </row>
        <row r="424">
          <cell r="A424" t="str">
            <v>1.2.2.57</v>
          </cell>
          <cell r="B424" t="str">
            <v>Реконструкция КЛ-0,4 кВ ТП-221 - ул. Губкина, 3</v>
          </cell>
          <cell r="C424" t="str">
            <v>С_1.2.2.57</v>
          </cell>
          <cell r="J424" t="str">
            <v>0</v>
          </cell>
          <cell r="L424" t="str">
            <v>0</v>
          </cell>
          <cell r="O424" t="str">
            <v>0</v>
          </cell>
          <cell r="Q424" t="str">
            <v>0</v>
          </cell>
          <cell r="T424" t="str">
            <v>0</v>
          </cell>
          <cell r="V424">
            <v>0.48</v>
          </cell>
          <cell r="Y424" t="str">
            <v>0</v>
          </cell>
          <cell r="AA424" t="str">
            <v>0</v>
          </cell>
          <cell r="AD424" t="str">
            <v>0</v>
          </cell>
          <cell r="AF424" t="str">
            <v>0</v>
          </cell>
          <cell r="AI424">
            <v>0</v>
          </cell>
          <cell r="AJ424">
            <v>0</v>
          </cell>
          <cell r="AK424">
            <v>0.48</v>
          </cell>
          <cell r="AL424">
            <v>0</v>
          </cell>
          <cell r="AM424">
            <v>0</v>
          </cell>
        </row>
        <row r="425">
          <cell r="A425" t="str">
            <v>1.2.2.58</v>
          </cell>
          <cell r="B425" t="str">
            <v>Реконструкция КЛ-0,4 кВ ТП-221 - ул. Губкина, 5</v>
          </cell>
          <cell r="C425" t="str">
            <v>С_1.2.2.58</v>
          </cell>
          <cell r="J425" t="str">
            <v>0</v>
          </cell>
          <cell r="L425" t="str">
            <v>0</v>
          </cell>
          <cell r="O425" t="str">
            <v>0</v>
          </cell>
          <cell r="Q425" t="str">
            <v>0</v>
          </cell>
          <cell r="T425" t="str">
            <v>0</v>
          </cell>
          <cell r="V425">
            <v>0.26</v>
          </cell>
          <cell r="Y425" t="str">
            <v>0</v>
          </cell>
          <cell r="AA425" t="str">
            <v>0</v>
          </cell>
          <cell r="AD425" t="str">
            <v>0</v>
          </cell>
          <cell r="AF425" t="str">
            <v>0</v>
          </cell>
          <cell r="AI425">
            <v>0</v>
          </cell>
          <cell r="AJ425">
            <v>0</v>
          </cell>
          <cell r="AK425">
            <v>0.26</v>
          </cell>
          <cell r="AL425">
            <v>0</v>
          </cell>
          <cell r="AM425">
            <v>0</v>
          </cell>
        </row>
        <row r="426">
          <cell r="A426" t="str">
            <v>1.2.2.59</v>
          </cell>
          <cell r="B426" t="str">
            <v>Реконструкция КЛ-0,4 кВ ТП-221 - ул. Губкина, 9</v>
          </cell>
          <cell r="C426" t="str">
            <v>С_1.2.2.59</v>
          </cell>
          <cell r="J426" t="str">
            <v>0</v>
          </cell>
          <cell r="L426" t="str">
            <v>0</v>
          </cell>
          <cell r="O426" t="str">
            <v>0</v>
          </cell>
          <cell r="Q426" t="str">
            <v>0</v>
          </cell>
          <cell r="T426" t="str">
            <v>0</v>
          </cell>
          <cell r="V426">
            <v>0.19</v>
          </cell>
          <cell r="Y426" t="str">
            <v>0</v>
          </cell>
          <cell r="AA426" t="str">
            <v>0</v>
          </cell>
          <cell r="AD426" t="str">
            <v>0</v>
          </cell>
          <cell r="AF426" t="str">
            <v>0</v>
          </cell>
          <cell r="AI426">
            <v>0</v>
          </cell>
          <cell r="AJ426">
            <v>0</v>
          </cell>
          <cell r="AK426">
            <v>0.19</v>
          </cell>
          <cell r="AL426">
            <v>0</v>
          </cell>
          <cell r="AM426">
            <v>0</v>
          </cell>
        </row>
        <row r="427">
          <cell r="A427" t="str">
            <v>1.2.2.60</v>
          </cell>
          <cell r="B427" t="str">
            <v>Реконструкция КЛ-0,4 кВ ТП-221 - ул. Губкина, 11</v>
          </cell>
          <cell r="C427" t="str">
            <v>С_1.2.2.60</v>
          </cell>
          <cell r="J427" t="str">
            <v>0</v>
          </cell>
          <cell r="L427">
            <v>0.23</v>
          </cell>
          <cell r="O427" t="str">
            <v>0</v>
          </cell>
          <cell r="Q427" t="str">
            <v>0</v>
          </cell>
          <cell r="T427" t="str">
            <v>0</v>
          </cell>
          <cell r="V427" t="str">
            <v>0</v>
          </cell>
          <cell r="Y427" t="str">
            <v>0</v>
          </cell>
          <cell r="AA427" t="str">
            <v>0</v>
          </cell>
          <cell r="AD427" t="str">
            <v>0</v>
          </cell>
          <cell r="AF427" t="str">
            <v>0</v>
          </cell>
          <cell r="AI427">
            <v>0</v>
          </cell>
          <cell r="AJ427">
            <v>0</v>
          </cell>
          <cell r="AK427">
            <v>0.23</v>
          </cell>
          <cell r="AL427">
            <v>0</v>
          </cell>
          <cell r="AM427">
            <v>0</v>
          </cell>
        </row>
        <row r="428">
          <cell r="A428" t="str">
            <v>1.2.2.61</v>
          </cell>
          <cell r="B428" t="str">
            <v>Реконструкция КЛ-0,4 кВ ТП-221 - ул. Энтузиастов, 55</v>
          </cell>
          <cell r="C428" t="str">
            <v>С_1.2.2.61</v>
          </cell>
          <cell r="J428" t="str">
            <v>0</v>
          </cell>
          <cell r="L428">
            <v>0.53</v>
          </cell>
          <cell r="O428" t="str">
            <v>0</v>
          </cell>
          <cell r="Q428" t="str">
            <v>0</v>
          </cell>
          <cell r="T428" t="str">
            <v>0</v>
          </cell>
          <cell r="V428" t="str">
            <v>0</v>
          </cell>
          <cell r="Y428" t="str">
            <v>0</v>
          </cell>
          <cell r="AA428" t="str">
            <v>0</v>
          </cell>
          <cell r="AD428" t="str">
            <v>0</v>
          </cell>
          <cell r="AF428" t="str">
            <v>0</v>
          </cell>
          <cell r="AI428">
            <v>0</v>
          </cell>
          <cell r="AJ428">
            <v>0</v>
          </cell>
          <cell r="AK428">
            <v>0.53</v>
          </cell>
          <cell r="AL428">
            <v>0</v>
          </cell>
          <cell r="AM428">
            <v>0</v>
          </cell>
        </row>
        <row r="429">
          <cell r="A429" t="str">
            <v>1.2.2.62</v>
          </cell>
          <cell r="B429" t="str">
            <v>Реконструкция КЛ-0,4 кВ ТП-221 - ЦТП-5</v>
          </cell>
          <cell r="C429" t="str">
            <v>С_1.2.2.62</v>
          </cell>
          <cell r="J429" t="str">
            <v>0</v>
          </cell>
          <cell r="L429">
            <v>0.26</v>
          </cell>
          <cell r="O429" t="str">
            <v>0</v>
          </cell>
          <cell r="Q429" t="str">
            <v>0</v>
          </cell>
          <cell r="T429" t="str">
            <v>0</v>
          </cell>
          <cell r="V429" t="str">
            <v>0</v>
          </cell>
          <cell r="Y429" t="str">
            <v>0</v>
          </cell>
          <cell r="AA429" t="str">
            <v>0</v>
          </cell>
          <cell r="AD429" t="str">
            <v>0</v>
          </cell>
          <cell r="AF429" t="str">
            <v>0</v>
          </cell>
          <cell r="AI429">
            <v>0</v>
          </cell>
          <cell r="AJ429">
            <v>0</v>
          </cell>
          <cell r="AK429">
            <v>0.26</v>
          </cell>
          <cell r="AL429">
            <v>0</v>
          </cell>
          <cell r="AM429">
            <v>0</v>
          </cell>
        </row>
        <row r="430">
          <cell r="A430" t="str">
            <v>1.2.2.63</v>
          </cell>
          <cell r="B430" t="str">
            <v>Реконструкция КЛ-0,4 кВ ТП-223 - ул. Ленина, 65/1</v>
          </cell>
          <cell r="C430" t="str">
            <v>С_1.2.2.63</v>
          </cell>
          <cell r="J430" t="str">
            <v>0</v>
          </cell>
          <cell r="L430">
            <v>0.61</v>
          </cell>
          <cell r="O430" t="str">
            <v>0</v>
          </cell>
          <cell r="Q430" t="str">
            <v>0</v>
          </cell>
          <cell r="T430" t="str">
            <v>0</v>
          </cell>
          <cell r="V430" t="str">
            <v>0</v>
          </cell>
          <cell r="Y430" t="str">
            <v>0</v>
          </cell>
          <cell r="AA430" t="str">
            <v>0</v>
          </cell>
          <cell r="AD430" t="str">
            <v>0</v>
          </cell>
          <cell r="AF430" t="str">
            <v>0</v>
          </cell>
          <cell r="AI430">
            <v>0</v>
          </cell>
          <cell r="AJ430">
            <v>0</v>
          </cell>
          <cell r="AK430">
            <v>0.61</v>
          </cell>
          <cell r="AL430">
            <v>0</v>
          </cell>
          <cell r="AM430">
            <v>0</v>
          </cell>
        </row>
        <row r="431">
          <cell r="A431" t="str">
            <v>1.2.2.64</v>
          </cell>
          <cell r="B431" t="str">
            <v>Реконструкция КЛ-0,4 кВ ТП-223 - ул. Ленина, 65/2</v>
          </cell>
          <cell r="C431" t="str">
            <v>С_1.2.2.64</v>
          </cell>
          <cell r="J431" t="str">
            <v>0</v>
          </cell>
          <cell r="L431">
            <v>0.14000000000000001</v>
          </cell>
          <cell r="O431" t="str">
            <v>0</v>
          </cell>
          <cell r="Q431" t="str">
            <v>0</v>
          </cell>
          <cell r="T431" t="str">
            <v>0</v>
          </cell>
          <cell r="V431" t="str">
            <v>0</v>
          </cell>
          <cell r="Y431" t="str">
            <v>0</v>
          </cell>
          <cell r="AA431" t="str">
            <v>0</v>
          </cell>
          <cell r="AD431" t="str">
            <v>0</v>
          </cell>
          <cell r="AF431" t="str">
            <v>0</v>
          </cell>
          <cell r="AI431">
            <v>0</v>
          </cell>
          <cell r="AJ431">
            <v>0</v>
          </cell>
          <cell r="AK431">
            <v>0.14000000000000001</v>
          </cell>
          <cell r="AL431">
            <v>0</v>
          </cell>
          <cell r="AM431">
            <v>0</v>
          </cell>
        </row>
        <row r="432">
          <cell r="A432" t="str">
            <v>1.2.2.65</v>
          </cell>
          <cell r="B432" t="str">
            <v>Реконструкция КЛ-0,4 кВ ТП-223 - ул. Ленина, 67/4</v>
          </cell>
          <cell r="C432" t="str">
            <v>С_1.2.2.65</v>
          </cell>
          <cell r="J432" t="str">
            <v>0</v>
          </cell>
          <cell r="L432" t="str">
            <v>0</v>
          </cell>
          <cell r="O432" t="str">
            <v>0</v>
          </cell>
          <cell r="Q432" t="str">
            <v>0</v>
          </cell>
          <cell r="T432" t="str">
            <v>0</v>
          </cell>
          <cell r="V432">
            <v>0.28000000000000003</v>
          </cell>
          <cell r="Y432" t="str">
            <v>0</v>
          </cell>
          <cell r="AA432" t="str">
            <v>0</v>
          </cell>
          <cell r="AD432" t="str">
            <v>0</v>
          </cell>
          <cell r="AF432" t="str">
            <v>0</v>
          </cell>
          <cell r="AI432">
            <v>0</v>
          </cell>
          <cell r="AJ432">
            <v>0</v>
          </cell>
          <cell r="AK432">
            <v>0.28000000000000003</v>
          </cell>
          <cell r="AL432">
            <v>0</v>
          </cell>
          <cell r="AM432">
            <v>0</v>
          </cell>
        </row>
        <row r="433">
          <cell r="A433" t="str">
            <v>1.2.2.66</v>
          </cell>
          <cell r="B433" t="str">
            <v xml:space="preserve">Реконструкция КЛ-0,4 кВ ТП-226 - МГБ-1 Гл. корпус </v>
          </cell>
          <cell r="C433" t="str">
            <v>С_1.2.2.66</v>
          </cell>
          <cell r="J433" t="str">
            <v>0</v>
          </cell>
          <cell r="L433" t="str">
            <v>0</v>
          </cell>
          <cell r="O433" t="str">
            <v>0</v>
          </cell>
          <cell r="Q433" t="str">
            <v>0</v>
          </cell>
          <cell r="T433" t="str">
            <v>0</v>
          </cell>
          <cell r="V433">
            <v>0.27</v>
          </cell>
          <cell r="Y433" t="str">
            <v>0</v>
          </cell>
          <cell r="AA433" t="str">
            <v>0</v>
          </cell>
          <cell r="AD433" t="str">
            <v>0</v>
          </cell>
          <cell r="AF433" t="str">
            <v>0</v>
          </cell>
          <cell r="AI433">
            <v>0</v>
          </cell>
          <cell r="AJ433">
            <v>0</v>
          </cell>
          <cell r="AK433">
            <v>0.27</v>
          </cell>
          <cell r="AL433">
            <v>0</v>
          </cell>
          <cell r="AM433">
            <v>0</v>
          </cell>
        </row>
        <row r="434">
          <cell r="A434" t="str">
            <v>1.2.2.67</v>
          </cell>
          <cell r="B434" t="str">
            <v>Реконструкция КЛ-0,4 кВ ТП-242 - ул. Дзержинского, 8А</v>
          </cell>
          <cell r="C434" t="str">
            <v>С_1.2.2.67</v>
          </cell>
          <cell r="J434" t="str">
            <v>0</v>
          </cell>
          <cell r="L434" t="str">
            <v>0</v>
          </cell>
          <cell r="O434" t="str">
            <v>0</v>
          </cell>
          <cell r="Q434" t="str">
            <v>0</v>
          </cell>
          <cell r="T434" t="str">
            <v>0</v>
          </cell>
          <cell r="V434">
            <v>0.27</v>
          </cell>
          <cell r="Y434" t="str">
            <v>0</v>
          </cell>
          <cell r="AA434" t="str">
            <v>0</v>
          </cell>
          <cell r="AD434" t="str">
            <v>0</v>
          </cell>
          <cell r="AF434" t="str">
            <v>0</v>
          </cell>
          <cell r="AI434">
            <v>0</v>
          </cell>
          <cell r="AJ434">
            <v>0</v>
          </cell>
          <cell r="AK434">
            <v>0.27</v>
          </cell>
          <cell r="AL434">
            <v>0</v>
          </cell>
          <cell r="AM434">
            <v>0</v>
          </cell>
        </row>
        <row r="435">
          <cell r="A435" t="str">
            <v>1.2.2.68</v>
          </cell>
          <cell r="B435" t="str">
            <v>Реконструкция КЛ-0,4 кВ ТП-242 - ул. Дзержинского, 8</v>
          </cell>
          <cell r="C435" t="str">
            <v>С_1.2.2.68</v>
          </cell>
          <cell r="J435" t="str">
            <v>0</v>
          </cell>
          <cell r="L435" t="str">
            <v>0</v>
          </cell>
          <cell r="O435" t="str">
            <v>0</v>
          </cell>
          <cell r="Q435" t="str">
            <v>0</v>
          </cell>
          <cell r="T435" t="str">
            <v>0</v>
          </cell>
          <cell r="V435">
            <v>0.52</v>
          </cell>
          <cell r="Y435" t="str">
            <v>0</v>
          </cell>
          <cell r="AA435" t="str">
            <v>0</v>
          </cell>
          <cell r="AD435" t="str">
            <v>0</v>
          </cell>
          <cell r="AF435" t="str">
            <v>0</v>
          </cell>
          <cell r="AI435">
            <v>0</v>
          </cell>
          <cell r="AJ435">
            <v>0</v>
          </cell>
          <cell r="AK435">
            <v>0.52</v>
          </cell>
          <cell r="AL435">
            <v>0</v>
          </cell>
          <cell r="AM435">
            <v>0</v>
          </cell>
        </row>
        <row r="436">
          <cell r="A436" t="str">
            <v>1.2.2.69</v>
          </cell>
          <cell r="B436" t="str">
            <v>Реконструкция КЛ-0,4 кВ ТП-276 - ул. Бажова, 10</v>
          </cell>
          <cell r="C436" t="str">
            <v>С_1.2.2.69</v>
          </cell>
          <cell r="J436" t="str">
            <v>0</v>
          </cell>
          <cell r="L436" t="str">
            <v>0</v>
          </cell>
          <cell r="O436" t="str">
            <v>0</v>
          </cell>
          <cell r="Q436" t="str">
            <v>0</v>
          </cell>
          <cell r="T436" t="str">
            <v>0</v>
          </cell>
          <cell r="V436">
            <v>0.25</v>
          </cell>
          <cell r="Y436" t="str">
            <v>0</v>
          </cell>
          <cell r="AA436" t="str">
            <v>0</v>
          </cell>
          <cell r="AD436" t="str">
            <v>0</v>
          </cell>
          <cell r="AF436" t="str">
            <v>0</v>
          </cell>
          <cell r="AI436">
            <v>0</v>
          </cell>
          <cell r="AJ436">
            <v>0</v>
          </cell>
          <cell r="AK436">
            <v>0.25</v>
          </cell>
          <cell r="AL436">
            <v>0</v>
          </cell>
          <cell r="AM436">
            <v>0</v>
          </cell>
        </row>
        <row r="437">
          <cell r="A437" t="str">
            <v>1.2.2.70</v>
          </cell>
          <cell r="B437" t="str">
            <v>Реконструкция КЛ-0,4 кВ ТП-276 - ул. Бажова, 14</v>
          </cell>
          <cell r="C437" t="str">
            <v>С_1.2.2.70</v>
          </cell>
          <cell r="J437" t="str">
            <v>0</v>
          </cell>
          <cell r="L437" t="str">
            <v>0</v>
          </cell>
          <cell r="O437" t="str">
            <v>0</v>
          </cell>
          <cell r="Q437" t="str">
            <v>0</v>
          </cell>
          <cell r="T437" t="str">
            <v>0</v>
          </cell>
          <cell r="V437">
            <v>0.192</v>
          </cell>
          <cell r="Y437" t="str">
            <v>0</v>
          </cell>
          <cell r="AA437" t="str">
            <v>0</v>
          </cell>
          <cell r="AD437" t="str">
            <v>0</v>
          </cell>
          <cell r="AF437" t="str">
            <v>0</v>
          </cell>
          <cell r="AI437">
            <v>0</v>
          </cell>
          <cell r="AJ437">
            <v>0</v>
          </cell>
          <cell r="AK437">
            <v>0.192</v>
          </cell>
          <cell r="AL437">
            <v>0</v>
          </cell>
          <cell r="AM437">
            <v>0</v>
          </cell>
        </row>
        <row r="438">
          <cell r="A438" t="str">
            <v>1.2.2.71</v>
          </cell>
          <cell r="B438" t="str">
            <v>Реконструкция КЛ-0,4 кВ ТП-295 - ул. Студенческая, 19</v>
          </cell>
          <cell r="C438" t="str">
            <v>С_1.2.2.71</v>
          </cell>
          <cell r="J438" t="str">
            <v>0</v>
          </cell>
          <cell r="L438" t="str">
            <v>0</v>
          </cell>
          <cell r="O438" t="str">
            <v>0</v>
          </cell>
          <cell r="Q438" t="str">
            <v>0</v>
          </cell>
          <cell r="T438" t="str">
            <v>0</v>
          </cell>
          <cell r="V438">
            <v>0.3</v>
          </cell>
          <cell r="Y438" t="str">
            <v>0</v>
          </cell>
          <cell r="AA438" t="str">
            <v>0</v>
          </cell>
          <cell r="AD438" t="str">
            <v>0</v>
          </cell>
          <cell r="AF438" t="str">
            <v>0</v>
          </cell>
          <cell r="AI438">
            <v>0</v>
          </cell>
          <cell r="AJ438">
            <v>0</v>
          </cell>
          <cell r="AK438">
            <v>0.3</v>
          </cell>
          <cell r="AL438">
            <v>0</v>
          </cell>
          <cell r="AM438">
            <v>0</v>
          </cell>
        </row>
        <row r="439">
          <cell r="A439" t="str">
            <v>1.2.2.72</v>
          </cell>
          <cell r="B439" t="str">
            <v>Реконструкция КЛ-0,4 кВ ТП-366 - ул. Майская, 1</v>
          </cell>
          <cell r="C439" t="str">
            <v>С_1.2.2.72</v>
          </cell>
          <cell r="J439" t="str">
            <v>0</v>
          </cell>
          <cell r="L439" t="str">
            <v>0</v>
          </cell>
          <cell r="O439" t="str">
            <v>0</v>
          </cell>
          <cell r="Q439" t="str">
            <v>0</v>
          </cell>
          <cell r="T439" t="str">
            <v>0</v>
          </cell>
          <cell r="V439">
            <v>0.318</v>
          </cell>
          <cell r="Y439" t="str">
            <v>0</v>
          </cell>
          <cell r="AA439" t="str">
            <v>0</v>
          </cell>
          <cell r="AD439" t="str">
            <v>0</v>
          </cell>
          <cell r="AF439" t="str">
            <v>0</v>
          </cell>
          <cell r="AI439">
            <v>0</v>
          </cell>
          <cell r="AJ439">
            <v>0</v>
          </cell>
          <cell r="AK439">
            <v>0.318</v>
          </cell>
          <cell r="AL439">
            <v>0</v>
          </cell>
          <cell r="AM439">
            <v>0</v>
          </cell>
        </row>
        <row r="440">
          <cell r="A440" t="str">
            <v>1.2.2.73</v>
          </cell>
          <cell r="B440" t="str">
            <v>Реконструкция КЛ-0,4 кВ ТП-366 - ул. Майская, 3</v>
          </cell>
          <cell r="C440" t="str">
            <v>С_1.2.2.73</v>
          </cell>
          <cell r="J440" t="str">
            <v>0</v>
          </cell>
          <cell r="L440" t="str">
            <v>0</v>
          </cell>
          <cell r="O440" t="str">
            <v>0</v>
          </cell>
          <cell r="Q440" t="str">
            <v>0</v>
          </cell>
          <cell r="T440" t="str">
            <v>0</v>
          </cell>
          <cell r="V440">
            <v>0.38600000000000001</v>
          </cell>
          <cell r="Y440" t="str">
            <v>0</v>
          </cell>
          <cell r="AA440" t="str">
            <v>0</v>
          </cell>
          <cell r="AD440" t="str">
            <v>0</v>
          </cell>
          <cell r="AF440" t="str">
            <v>0</v>
          </cell>
          <cell r="AI440">
            <v>0</v>
          </cell>
          <cell r="AJ440">
            <v>0</v>
          </cell>
          <cell r="AK440">
            <v>0.38600000000000001</v>
          </cell>
          <cell r="AL440">
            <v>0</v>
          </cell>
          <cell r="AM440">
            <v>0</v>
          </cell>
        </row>
        <row r="441">
          <cell r="A441" t="str">
            <v>1.2.2.74</v>
          </cell>
          <cell r="B441" t="str">
            <v>Реконструкция КЛ-0,4 кВ ТП-366 - ул. Энергетиков, 53 бл.А</v>
          </cell>
          <cell r="C441" t="str">
            <v>С_1.2.2.74</v>
          </cell>
          <cell r="J441" t="str">
            <v>0</v>
          </cell>
          <cell r="L441" t="str">
            <v>0</v>
          </cell>
          <cell r="O441" t="str">
            <v>0</v>
          </cell>
          <cell r="Q441" t="str">
            <v>0</v>
          </cell>
          <cell r="T441" t="str">
            <v>0</v>
          </cell>
          <cell r="V441">
            <v>0.13</v>
          </cell>
          <cell r="Y441" t="str">
            <v>0</v>
          </cell>
          <cell r="AA441" t="str">
            <v>0</v>
          </cell>
          <cell r="AD441" t="str">
            <v>0</v>
          </cell>
          <cell r="AF441" t="str">
            <v>0</v>
          </cell>
          <cell r="AI441">
            <v>0</v>
          </cell>
          <cell r="AJ441">
            <v>0</v>
          </cell>
          <cell r="AK441">
            <v>0.13</v>
          </cell>
          <cell r="AL441">
            <v>0</v>
          </cell>
          <cell r="AM441">
            <v>0</v>
          </cell>
        </row>
        <row r="442">
          <cell r="A442" t="str">
            <v>1.2.2.75</v>
          </cell>
          <cell r="B442" t="str">
            <v>Реконструкция КЛ-0,4 кВ ТП-366 - ул. Энергетиков, 53 бл.Б</v>
          </cell>
          <cell r="C442" t="str">
            <v>С_1.2.2.75</v>
          </cell>
          <cell r="J442" t="str">
            <v>0</v>
          </cell>
          <cell r="L442" t="str">
            <v>0</v>
          </cell>
          <cell r="O442" t="str">
            <v>0</v>
          </cell>
          <cell r="Q442" t="str">
            <v>0</v>
          </cell>
          <cell r="T442" t="str">
            <v>0</v>
          </cell>
          <cell r="V442">
            <v>0.16400000000000001</v>
          </cell>
          <cell r="Y442" t="str">
            <v>0</v>
          </cell>
          <cell r="AA442" t="str">
            <v>0</v>
          </cell>
          <cell r="AD442" t="str">
            <v>0</v>
          </cell>
          <cell r="AF442" t="str">
            <v>0</v>
          </cell>
          <cell r="AI442">
            <v>0</v>
          </cell>
          <cell r="AJ442">
            <v>0</v>
          </cell>
          <cell r="AK442">
            <v>0.16400000000000001</v>
          </cell>
          <cell r="AL442">
            <v>0</v>
          </cell>
          <cell r="AM442">
            <v>0</v>
          </cell>
        </row>
        <row r="443">
          <cell r="A443" t="str">
            <v>1.2.2.76</v>
          </cell>
          <cell r="B443" t="str">
            <v>Реконструкция КЛ-0,4 кВ ТП-368 - ул. Республики, 80</v>
          </cell>
          <cell r="C443" t="str">
            <v>С_1.2.2.76</v>
          </cell>
          <cell r="J443" t="str">
            <v>0</v>
          </cell>
          <cell r="L443" t="str">
            <v>0</v>
          </cell>
          <cell r="O443" t="str">
            <v>0</v>
          </cell>
          <cell r="Q443" t="str">
            <v>0</v>
          </cell>
          <cell r="T443" t="str">
            <v>0</v>
          </cell>
          <cell r="V443">
            <v>0.4</v>
          </cell>
          <cell r="Y443" t="str">
            <v>0</v>
          </cell>
          <cell r="AA443" t="str">
            <v>0</v>
          </cell>
          <cell r="AD443" t="str">
            <v>0</v>
          </cell>
          <cell r="AF443" t="str">
            <v>0</v>
          </cell>
          <cell r="AI443">
            <v>0</v>
          </cell>
          <cell r="AJ443">
            <v>0</v>
          </cell>
          <cell r="AK443">
            <v>0.4</v>
          </cell>
          <cell r="AL443">
            <v>0</v>
          </cell>
          <cell r="AM443">
            <v>0</v>
          </cell>
        </row>
        <row r="444">
          <cell r="A444" t="str">
            <v>1.2.2.77</v>
          </cell>
          <cell r="B444" t="str">
            <v>Реконструкция КЛ-0,4 кВ ТП-368 - ул. Республики, 82</v>
          </cell>
          <cell r="C444" t="str">
            <v>С_1.2.2.77</v>
          </cell>
          <cell r="J444" t="str">
            <v>0</v>
          </cell>
          <cell r="L444" t="str">
            <v>0</v>
          </cell>
          <cell r="O444" t="str">
            <v>0</v>
          </cell>
          <cell r="Q444" t="str">
            <v>0</v>
          </cell>
          <cell r="T444" t="str">
            <v>0</v>
          </cell>
          <cell r="V444">
            <v>0.29599999999999999</v>
          </cell>
          <cell r="Y444" t="str">
            <v>0</v>
          </cell>
          <cell r="AA444" t="str">
            <v>0</v>
          </cell>
          <cell r="AD444" t="str">
            <v>0</v>
          </cell>
          <cell r="AF444" t="str">
            <v>0</v>
          </cell>
          <cell r="AI444">
            <v>0</v>
          </cell>
          <cell r="AJ444">
            <v>0</v>
          </cell>
          <cell r="AK444">
            <v>0.29599999999999999</v>
          </cell>
          <cell r="AL444">
            <v>0</v>
          </cell>
          <cell r="AM444">
            <v>0</v>
          </cell>
        </row>
        <row r="445">
          <cell r="A445" t="str">
            <v>1.2.2.78</v>
          </cell>
          <cell r="B445" t="str">
            <v>Реконструкция КЛ-0,4 кВ ТП-368 - ул. Республики, 84</v>
          </cell>
          <cell r="C445" t="str">
            <v>С_1.2.2.78</v>
          </cell>
          <cell r="J445" t="str">
            <v>0</v>
          </cell>
          <cell r="L445" t="str">
            <v>0</v>
          </cell>
          <cell r="O445" t="str">
            <v>0</v>
          </cell>
          <cell r="Q445" t="str">
            <v>0</v>
          </cell>
          <cell r="T445" t="str">
            <v>0</v>
          </cell>
          <cell r="V445">
            <v>0.41899999999999998</v>
          </cell>
          <cell r="Y445" t="str">
            <v>0</v>
          </cell>
          <cell r="AA445" t="str">
            <v>0</v>
          </cell>
          <cell r="AD445" t="str">
            <v>0</v>
          </cell>
          <cell r="AF445" t="str">
            <v>0</v>
          </cell>
          <cell r="AI445">
            <v>0</v>
          </cell>
          <cell r="AJ445">
            <v>0</v>
          </cell>
          <cell r="AK445">
            <v>0.41899999999999998</v>
          </cell>
          <cell r="AL445">
            <v>0</v>
          </cell>
          <cell r="AM445">
            <v>0</v>
          </cell>
        </row>
        <row r="446">
          <cell r="A446" t="str">
            <v>1.2.2.79</v>
          </cell>
          <cell r="B446" t="str">
            <v>Реконструкция КЛ-0,4 кВ ТП-368 - ул. Республики, 86</v>
          </cell>
          <cell r="C446" t="str">
            <v>С_1.2.2.79</v>
          </cell>
          <cell r="J446" t="str">
            <v>0</v>
          </cell>
          <cell r="L446" t="str">
            <v>0</v>
          </cell>
          <cell r="O446" t="str">
            <v>0</v>
          </cell>
          <cell r="Q446">
            <v>0.16</v>
          </cell>
          <cell r="T446" t="str">
            <v>0</v>
          </cell>
          <cell r="V446" t="str">
            <v>0</v>
          </cell>
          <cell r="Y446" t="str">
            <v>0</v>
          </cell>
          <cell r="AA446" t="str">
            <v>0</v>
          </cell>
          <cell r="AD446" t="str">
            <v>0</v>
          </cell>
          <cell r="AF446" t="str">
            <v>0</v>
          </cell>
          <cell r="AI446">
            <v>0</v>
          </cell>
          <cell r="AJ446">
            <v>0</v>
          </cell>
          <cell r="AK446">
            <v>0.16</v>
          </cell>
          <cell r="AL446">
            <v>0</v>
          </cell>
          <cell r="AM446">
            <v>0</v>
          </cell>
        </row>
        <row r="447">
          <cell r="A447" t="str">
            <v>1.2.2.80</v>
          </cell>
          <cell r="B447" t="str">
            <v xml:space="preserve">Реконструкция КЛ-0,4 кВ ТП-370 - ул. Энергетиков, 33 </v>
          </cell>
          <cell r="C447" t="str">
            <v>С_1.2.2.80</v>
          </cell>
          <cell r="J447" t="str">
            <v>0</v>
          </cell>
          <cell r="L447" t="str">
            <v>0</v>
          </cell>
          <cell r="O447" t="str">
            <v>0</v>
          </cell>
          <cell r="Q447">
            <v>0.66</v>
          </cell>
          <cell r="T447" t="str">
            <v>0</v>
          </cell>
          <cell r="V447" t="str">
            <v>0</v>
          </cell>
          <cell r="Y447" t="str">
            <v>0</v>
          </cell>
          <cell r="AA447" t="str">
            <v>0</v>
          </cell>
          <cell r="AD447" t="str">
            <v>0</v>
          </cell>
          <cell r="AF447" t="str">
            <v>0</v>
          </cell>
          <cell r="AI447">
            <v>0</v>
          </cell>
          <cell r="AJ447">
            <v>0</v>
          </cell>
          <cell r="AK447">
            <v>0.66</v>
          </cell>
          <cell r="AL447">
            <v>0</v>
          </cell>
          <cell r="AM447">
            <v>0</v>
          </cell>
        </row>
        <row r="448">
          <cell r="A448" t="str">
            <v>1.2.2.81</v>
          </cell>
          <cell r="B448" t="str">
            <v>Реконструкция КЛ-0,4 кВ ТП-370 - ул. Энергетиков, 35</v>
          </cell>
          <cell r="C448" t="str">
            <v>С_1.2.2.81</v>
          </cell>
          <cell r="J448" t="str">
            <v>0</v>
          </cell>
          <cell r="L448">
            <v>0.98399999999999999</v>
          </cell>
          <cell r="O448" t="str">
            <v>0</v>
          </cell>
          <cell r="Q448" t="str">
            <v>0</v>
          </cell>
          <cell r="T448" t="str">
            <v>0</v>
          </cell>
          <cell r="V448" t="str">
            <v>0</v>
          </cell>
          <cell r="Y448" t="str">
            <v>0</v>
          </cell>
          <cell r="AA448" t="str">
            <v>0</v>
          </cell>
          <cell r="AD448" t="str">
            <v>0</v>
          </cell>
          <cell r="AF448" t="str">
            <v>0</v>
          </cell>
          <cell r="AI448">
            <v>0</v>
          </cell>
          <cell r="AJ448">
            <v>0</v>
          </cell>
          <cell r="AK448">
            <v>0.98399999999999999</v>
          </cell>
          <cell r="AL448">
            <v>0</v>
          </cell>
          <cell r="AM448">
            <v>0</v>
          </cell>
        </row>
        <row r="449">
          <cell r="A449" t="str">
            <v>1.2.2.82</v>
          </cell>
          <cell r="B449" t="str">
            <v>Реконструкция КЛ-0,4 кВ ТП-370 - ул. Энергетиков, 37</v>
          </cell>
          <cell r="C449" t="str">
            <v>С_1.2.2.82</v>
          </cell>
          <cell r="J449" t="str">
            <v>0</v>
          </cell>
          <cell r="L449">
            <v>0.24</v>
          </cell>
          <cell r="O449" t="str">
            <v>0</v>
          </cell>
          <cell r="Q449" t="str">
            <v>0</v>
          </cell>
          <cell r="T449" t="str">
            <v>0</v>
          </cell>
          <cell r="V449" t="str">
            <v>0</v>
          </cell>
          <cell r="Y449" t="str">
            <v>0</v>
          </cell>
          <cell r="AA449" t="str">
            <v>0</v>
          </cell>
          <cell r="AD449" t="str">
            <v>0</v>
          </cell>
          <cell r="AF449" t="str">
            <v>0</v>
          </cell>
          <cell r="AI449">
            <v>0</v>
          </cell>
          <cell r="AJ449">
            <v>0</v>
          </cell>
          <cell r="AK449">
            <v>0.24</v>
          </cell>
          <cell r="AL449">
            <v>0</v>
          </cell>
          <cell r="AM449">
            <v>0</v>
          </cell>
        </row>
        <row r="450">
          <cell r="A450" t="str">
            <v>1.2.2.83</v>
          </cell>
          <cell r="B450" t="str">
            <v>Реконструкция КЛ-0,4 кВ ТП-371 - ул. Республики, 70</v>
          </cell>
          <cell r="C450" t="str">
            <v>С_1.2.2.83</v>
          </cell>
          <cell r="J450" t="str">
            <v>0</v>
          </cell>
          <cell r="L450">
            <v>0.46</v>
          </cell>
          <cell r="O450" t="str">
            <v>0</v>
          </cell>
          <cell r="Q450" t="str">
            <v>0</v>
          </cell>
          <cell r="T450" t="str">
            <v>0</v>
          </cell>
          <cell r="V450" t="str">
            <v>0</v>
          </cell>
          <cell r="Y450" t="str">
            <v>0</v>
          </cell>
          <cell r="AA450" t="str">
            <v>0</v>
          </cell>
          <cell r="AD450" t="str">
            <v>0</v>
          </cell>
          <cell r="AF450" t="str">
            <v>0</v>
          </cell>
          <cell r="AI450">
            <v>0</v>
          </cell>
          <cell r="AJ450">
            <v>0</v>
          </cell>
          <cell r="AK450">
            <v>0.46</v>
          </cell>
          <cell r="AL450">
            <v>0</v>
          </cell>
          <cell r="AM450">
            <v>0</v>
          </cell>
        </row>
        <row r="451">
          <cell r="A451" t="str">
            <v>1.2.2.84</v>
          </cell>
          <cell r="B451" t="str">
            <v>Реконструкция КЛ-0,4 кВ ТП-388 - ул. Энергетиков, 20</v>
          </cell>
          <cell r="C451" t="str">
            <v>С_1.2.2.84</v>
          </cell>
          <cell r="J451" t="str">
            <v>0</v>
          </cell>
          <cell r="L451">
            <v>0.3</v>
          </cell>
          <cell r="O451" t="str">
            <v>0</v>
          </cell>
          <cell r="Q451" t="str">
            <v>0</v>
          </cell>
          <cell r="T451" t="str">
            <v>0</v>
          </cell>
          <cell r="V451" t="str">
            <v>0</v>
          </cell>
          <cell r="Y451" t="str">
            <v>0</v>
          </cell>
          <cell r="AA451" t="str">
            <v>0</v>
          </cell>
          <cell r="AD451" t="str">
            <v>0</v>
          </cell>
          <cell r="AF451" t="str">
            <v>0</v>
          </cell>
          <cell r="AI451">
            <v>0</v>
          </cell>
          <cell r="AJ451">
            <v>0</v>
          </cell>
          <cell r="AK451">
            <v>0.3</v>
          </cell>
          <cell r="AL451">
            <v>0</v>
          </cell>
          <cell r="AM451">
            <v>0</v>
          </cell>
        </row>
        <row r="452">
          <cell r="A452" t="str">
            <v>1.2.2.85</v>
          </cell>
          <cell r="B452" t="str">
            <v>Реконструкция КЛ-0,4 кВ ТП-390 - пр-д. Дружбы, 10</v>
          </cell>
          <cell r="C452" t="str">
            <v>С_1.2.2.85</v>
          </cell>
          <cell r="J452" t="str">
            <v>0</v>
          </cell>
          <cell r="L452">
            <v>0.2</v>
          </cell>
          <cell r="O452" t="str">
            <v>0</v>
          </cell>
          <cell r="Q452" t="str">
            <v>0</v>
          </cell>
          <cell r="T452" t="str">
            <v>0</v>
          </cell>
          <cell r="V452" t="str">
            <v>0</v>
          </cell>
          <cell r="Y452" t="str">
            <v>0</v>
          </cell>
          <cell r="AA452" t="str">
            <v>0</v>
          </cell>
          <cell r="AD452" t="str">
            <v>0</v>
          </cell>
          <cell r="AF452" t="str">
            <v>0</v>
          </cell>
          <cell r="AI452">
            <v>0</v>
          </cell>
          <cell r="AJ452">
            <v>0</v>
          </cell>
          <cell r="AK452">
            <v>0.2</v>
          </cell>
          <cell r="AL452">
            <v>0</v>
          </cell>
          <cell r="AM452">
            <v>0</v>
          </cell>
        </row>
        <row r="453">
          <cell r="A453" t="str">
            <v>1.2.2.86</v>
          </cell>
          <cell r="B453" t="str">
            <v>Реконструкция КЛ-0,4 кВ ТП-390 - пр-д. Дружбы, 12</v>
          </cell>
          <cell r="C453" t="str">
            <v>С_1.2.2.86</v>
          </cell>
          <cell r="J453" t="str">
            <v>0</v>
          </cell>
          <cell r="L453">
            <v>0.114</v>
          </cell>
          <cell r="O453" t="str">
            <v>0</v>
          </cell>
          <cell r="Q453" t="str">
            <v>0</v>
          </cell>
          <cell r="T453" t="str">
            <v>0</v>
          </cell>
          <cell r="V453" t="str">
            <v>0</v>
          </cell>
          <cell r="Y453" t="str">
            <v>0</v>
          </cell>
          <cell r="AA453" t="str">
            <v>0</v>
          </cell>
          <cell r="AD453" t="str">
            <v>0</v>
          </cell>
          <cell r="AF453" t="str">
            <v>0</v>
          </cell>
          <cell r="AI453">
            <v>0</v>
          </cell>
          <cell r="AJ453">
            <v>0</v>
          </cell>
          <cell r="AK453">
            <v>0.114</v>
          </cell>
          <cell r="AL453">
            <v>0</v>
          </cell>
          <cell r="AM453">
            <v>0</v>
          </cell>
        </row>
        <row r="454">
          <cell r="A454" t="str">
            <v>1.2.2.87</v>
          </cell>
          <cell r="B454" t="str">
            <v>Реконструкция КЛ-0,4 кВ ТП-390 - ул. 30 лет Победы, 9</v>
          </cell>
          <cell r="C454" t="str">
            <v>С_1.2.2.87</v>
          </cell>
          <cell r="J454" t="str">
            <v>0</v>
          </cell>
          <cell r="L454">
            <v>0.2</v>
          </cell>
          <cell r="O454" t="str">
            <v>0</v>
          </cell>
          <cell r="Q454" t="str">
            <v>0</v>
          </cell>
          <cell r="T454" t="str">
            <v>0</v>
          </cell>
          <cell r="V454" t="str">
            <v>0</v>
          </cell>
          <cell r="Y454" t="str">
            <v>0</v>
          </cell>
          <cell r="AA454" t="str">
            <v>0</v>
          </cell>
          <cell r="AD454" t="str">
            <v>0</v>
          </cell>
          <cell r="AF454" t="str">
            <v>0</v>
          </cell>
          <cell r="AI454">
            <v>0</v>
          </cell>
          <cell r="AJ454">
            <v>0</v>
          </cell>
          <cell r="AK454">
            <v>0.2</v>
          </cell>
          <cell r="AL454">
            <v>0</v>
          </cell>
          <cell r="AM454">
            <v>0</v>
          </cell>
        </row>
        <row r="455">
          <cell r="A455" t="str">
            <v>1.2.2.88</v>
          </cell>
          <cell r="B455" t="str">
            <v>Реконструкция КЛ-0,4 кВ ТП-390 - ул. 30 лет Победы, 9А</v>
          </cell>
          <cell r="C455" t="str">
            <v>С_1.2.2.88</v>
          </cell>
          <cell r="J455" t="str">
            <v>0</v>
          </cell>
          <cell r="L455">
            <v>0.2</v>
          </cell>
          <cell r="O455" t="str">
            <v>0</v>
          </cell>
          <cell r="Q455" t="str">
            <v>0</v>
          </cell>
          <cell r="T455" t="str">
            <v>0</v>
          </cell>
          <cell r="V455" t="str">
            <v>0</v>
          </cell>
          <cell r="Y455" t="str">
            <v>0</v>
          </cell>
          <cell r="AA455" t="str">
            <v>0</v>
          </cell>
          <cell r="AD455" t="str">
            <v>0</v>
          </cell>
          <cell r="AF455" t="str">
            <v>0</v>
          </cell>
          <cell r="AI455">
            <v>0</v>
          </cell>
          <cell r="AJ455">
            <v>0</v>
          </cell>
          <cell r="AK455">
            <v>0.2</v>
          </cell>
          <cell r="AL455">
            <v>0</v>
          </cell>
          <cell r="AM455">
            <v>0</v>
          </cell>
        </row>
        <row r="456">
          <cell r="A456" t="str">
            <v>1.2.2.89</v>
          </cell>
          <cell r="B456" t="str">
            <v>Реконструкция КЛ-0,4 кВ ТП-390 - ул. 30 лет Победы, 11</v>
          </cell>
          <cell r="C456" t="str">
            <v>С_1.2.2.89</v>
          </cell>
          <cell r="J456" t="str">
            <v>0</v>
          </cell>
          <cell r="L456">
            <v>0.36</v>
          </cell>
          <cell r="O456" t="str">
            <v>0</v>
          </cell>
          <cell r="Q456" t="str">
            <v>0</v>
          </cell>
          <cell r="T456" t="str">
            <v>0</v>
          </cell>
          <cell r="V456" t="str">
            <v>0</v>
          </cell>
          <cell r="Y456" t="str">
            <v>0</v>
          </cell>
          <cell r="AA456" t="str">
            <v>0</v>
          </cell>
          <cell r="AD456" t="str">
            <v>0</v>
          </cell>
          <cell r="AF456" t="str">
            <v>0</v>
          </cell>
          <cell r="AI456">
            <v>0</v>
          </cell>
          <cell r="AJ456">
            <v>0</v>
          </cell>
          <cell r="AK456">
            <v>0.36</v>
          </cell>
          <cell r="AL456">
            <v>0</v>
          </cell>
          <cell r="AM456">
            <v>0</v>
          </cell>
        </row>
        <row r="457">
          <cell r="A457" t="str">
            <v>1.2.2.90</v>
          </cell>
          <cell r="B457" t="str">
            <v>Реконструкция КЛ-0,4 кВ ТП-390 - ул. 30 лет Победы, 13</v>
          </cell>
          <cell r="C457" t="str">
            <v>С_1.2.2.90</v>
          </cell>
          <cell r="J457" t="str">
            <v>0</v>
          </cell>
          <cell r="L457">
            <v>0.55000000000000004</v>
          </cell>
          <cell r="O457" t="str">
            <v>0</v>
          </cell>
          <cell r="Q457" t="str">
            <v>0</v>
          </cell>
          <cell r="T457" t="str">
            <v>0</v>
          </cell>
          <cell r="V457" t="str">
            <v>0</v>
          </cell>
          <cell r="Y457" t="str">
            <v>0</v>
          </cell>
          <cell r="AA457" t="str">
            <v>0</v>
          </cell>
          <cell r="AD457" t="str">
            <v>0</v>
          </cell>
          <cell r="AF457" t="str">
            <v>0</v>
          </cell>
          <cell r="AI457">
            <v>0</v>
          </cell>
          <cell r="AJ457">
            <v>0</v>
          </cell>
          <cell r="AK457">
            <v>0.55000000000000004</v>
          </cell>
          <cell r="AL457">
            <v>0</v>
          </cell>
          <cell r="AM457">
            <v>0</v>
          </cell>
        </row>
        <row r="458">
          <cell r="A458" t="str">
            <v>1.2.2.91</v>
          </cell>
          <cell r="B458" t="str">
            <v>Реконструкция КЛ-0,4 кВ ТП-393 - пр-д. Дружбы, 5</v>
          </cell>
          <cell r="C458" t="str">
            <v>С_1.2.2.91</v>
          </cell>
          <cell r="J458" t="str">
            <v>0</v>
          </cell>
          <cell r="L458" t="str">
            <v>0</v>
          </cell>
          <cell r="O458" t="str">
            <v>0</v>
          </cell>
          <cell r="Q458" t="str">
            <v>0</v>
          </cell>
          <cell r="T458" t="str">
            <v>0</v>
          </cell>
          <cell r="V458" t="str">
            <v>0</v>
          </cell>
          <cell r="Y458" t="str">
            <v>0</v>
          </cell>
          <cell r="AA458" t="str">
            <v>0</v>
          </cell>
          <cell r="AD458" t="str">
            <v>0</v>
          </cell>
          <cell r="AF458">
            <v>0.16</v>
          </cell>
          <cell r="AI458">
            <v>0</v>
          </cell>
          <cell r="AJ458">
            <v>0</v>
          </cell>
          <cell r="AK458">
            <v>0.16</v>
          </cell>
          <cell r="AL458">
            <v>0</v>
          </cell>
          <cell r="AM458">
            <v>0</v>
          </cell>
        </row>
        <row r="459">
          <cell r="A459" t="str">
            <v>1.2.2.92</v>
          </cell>
          <cell r="B459" t="str">
            <v>Реконструкция КЛ-0,4 кВ ТП-393 - ул. 50 лет ВЛКСМ, 13</v>
          </cell>
          <cell r="C459" t="str">
            <v>С_1.2.2.92</v>
          </cell>
          <cell r="J459" t="str">
            <v>0</v>
          </cell>
          <cell r="L459">
            <v>0.41799999999999998</v>
          </cell>
          <cell r="O459" t="str">
            <v>0</v>
          </cell>
          <cell r="Q459" t="str">
            <v>0</v>
          </cell>
          <cell r="T459" t="str">
            <v>0</v>
          </cell>
          <cell r="V459" t="str">
            <v>0</v>
          </cell>
          <cell r="Y459" t="str">
            <v>0</v>
          </cell>
          <cell r="AA459" t="str">
            <v>0</v>
          </cell>
          <cell r="AD459" t="str">
            <v>0</v>
          </cell>
          <cell r="AF459" t="str">
            <v>0</v>
          </cell>
          <cell r="AI459">
            <v>0</v>
          </cell>
          <cell r="AJ459">
            <v>0</v>
          </cell>
          <cell r="AK459">
            <v>0.41799999999999998</v>
          </cell>
          <cell r="AL459">
            <v>0</v>
          </cell>
          <cell r="AM459">
            <v>0</v>
          </cell>
        </row>
        <row r="460">
          <cell r="A460" t="str">
            <v>1.2.2.93</v>
          </cell>
          <cell r="B460" t="str">
            <v>Реконструкция КЛ-0,4 кВ ТП-393 - ул. Северная, 72</v>
          </cell>
          <cell r="C460" t="str">
            <v>С_1.2.2.93</v>
          </cell>
          <cell r="J460" t="str">
            <v>0</v>
          </cell>
          <cell r="L460" t="str">
            <v>0</v>
          </cell>
          <cell r="O460" t="str">
            <v>0</v>
          </cell>
          <cell r="Q460" t="str">
            <v>0</v>
          </cell>
          <cell r="T460" t="str">
            <v>0</v>
          </cell>
          <cell r="V460" t="str">
            <v>0</v>
          </cell>
          <cell r="Y460" t="str">
            <v>0</v>
          </cell>
          <cell r="AA460">
            <v>0.25</v>
          </cell>
          <cell r="AD460" t="str">
            <v>0</v>
          </cell>
          <cell r="AF460" t="str">
            <v>0</v>
          </cell>
          <cell r="AI460">
            <v>0</v>
          </cell>
          <cell r="AJ460">
            <v>0</v>
          </cell>
          <cell r="AK460">
            <v>0.25</v>
          </cell>
          <cell r="AL460">
            <v>0</v>
          </cell>
          <cell r="AM460">
            <v>0</v>
          </cell>
        </row>
        <row r="461">
          <cell r="A461" t="str">
            <v>1.2.2.94</v>
          </cell>
          <cell r="B461" t="str">
            <v>Реконструкция КЛ-0,4 кВ ТП-393 - ул. Северная, 74</v>
          </cell>
          <cell r="C461" t="str">
            <v>С_1.2.2.94</v>
          </cell>
          <cell r="J461" t="str">
            <v>0</v>
          </cell>
          <cell r="L461">
            <v>0.35</v>
          </cell>
          <cell r="O461" t="str">
            <v>0</v>
          </cell>
          <cell r="Q461" t="str">
            <v>0</v>
          </cell>
          <cell r="T461" t="str">
            <v>0</v>
          </cell>
          <cell r="V461" t="str">
            <v>0</v>
          </cell>
          <cell r="Y461" t="str">
            <v>0</v>
          </cell>
          <cell r="AA461" t="str">
            <v>0</v>
          </cell>
          <cell r="AD461" t="str">
            <v>0</v>
          </cell>
          <cell r="AF461" t="str">
            <v>0</v>
          </cell>
          <cell r="AI461">
            <v>0</v>
          </cell>
          <cell r="AJ461">
            <v>0</v>
          </cell>
          <cell r="AK461">
            <v>0.35</v>
          </cell>
          <cell r="AL461">
            <v>0</v>
          </cell>
          <cell r="AM461">
            <v>0</v>
          </cell>
        </row>
        <row r="462">
          <cell r="A462" t="str">
            <v>1.2.2.95</v>
          </cell>
          <cell r="B462" t="str">
            <v>Реконструкция КЛ-0,4 кВ ТП-394 - пр-д. Дружбы, 9</v>
          </cell>
          <cell r="C462" t="str">
            <v>С_1.2.2.95</v>
          </cell>
          <cell r="J462" t="str">
            <v>0</v>
          </cell>
          <cell r="L462">
            <v>0.26800000000000002</v>
          </cell>
          <cell r="O462" t="str">
            <v>0</v>
          </cell>
          <cell r="Q462" t="str">
            <v>0</v>
          </cell>
          <cell r="T462" t="str">
            <v>0</v>
          </cell>
          <cell r="V462" t="str">
            <v>0</v>
          </cell>
          <cell r="Y462" t="str">
            <v>0</v>
          </cell>
          <cell r="AA462" t="str">
            <v>0</v>
          </cell>
          <cell r="AD462" t="str">
            <v>0</v>
          </cell>
          <cell r="AF462" t="str">
            <v>0</v>
          </cell>
          <cell r="AI462">
            <v>0</v>
          </cell>
          <cell r="AJ462">
            <v>0</v>
          </cell>
          <cell r="AK462">
            <v>0.26800000000000002</v>
          </cell>
          <cell r="AL462">
            <v>0</v>
          </cell>
          <cell r="AM462">
            <v>0</v>
          </cell>
        </row>
        <row r="463">
          <cell r="A463" t="str">
            <v>1.2.2.96</v>
          </cell>
          <cell r="B463" t="str">
            <v>Реконструкция КЛ-0,4 кВ ТП-394 - пр-д. Дружбы, 11</v>
          </cell>
          <cell r="C463" t="str">
            <v>С_1.2.2.96</v>
          </cell>
          <cell r="J463" t="str">
            <v>0</v>
          </cell>
          <cell r="L463" t="str">
            <v>0</v>
          </cell>
          <cell r="O463" t="str">
            <v>0</v>
          </cell>
          <cell r="Q463" t="str">
            <v>0</v>
          </cell>
          <cell r="T463" t="str">
            <v>0</v>
          </cell>
          <cell r="V463">
            <v>0.2</v>
          </cell>
          <cell r="Y463" t="str">
            <v>0</v>
          </cell>
          <cell r="AA463" t="str">
            <v>0</v>
          </cell>
          <cell r="AD463" t="str">
            <v>0</v>
          </cell>
          <cell r="AF463" t="str">
            <v>0</v>
          </cell>
          <cell r="AI463">
            <v>0</v>
          </cell>
          <cell r="AJ463">
            <v>0</v>
          </cell>
          <cell r="AK463">
            <v>0.2</v>
          </cell>
          <cell r="AL463">
            <v>0</v>
          </cell>
          <cell r="AM463">
            <v>0</v>
          </cell>
        </row>
        <row r="464">
          <cell r="A464" t="str">
            <v>1.2.2.97</v>
          </cell>
          <cell r="B464" t="str">
            <v>Реконструкция КЛ-0,4 кВ ТП-394 - ул. 50 лет ВЛКСМ, 5</v>
          </cell>
          <cell r="C464" t="str">
            <v>С_1.2.2.97</v>
          </cell>
          <cell r="J464" t="str">
            <v>0</v>
          </cell>
          <cell r="L464" t="str">
            <v>0</v>
          </cell>
          <cell r="O464" t="str">
            <v>0</v>
          </cell>
          <cell r="Q464" t="str">
            <v>0</v>
          </cell>
          <cell r="T464" t="str">
            <v>0</v>
          </cell>
          <cell r="V464">
            <v>0.2</v>
          </cell>
          <cell r="Y464" t="str">
            <v>0</v>
          </cell>
          <cell r="AA464" t="str">
            <v>0</v>
          </cell>
          <cell r="AD464" t="str">
            <v>0</v>
          </cell>
          <cell r="AF464" t="str">
            <v>0</v>
          </cell>
          <cell r="AI464">
            <v>0</v>
          </cell>
          <cell r="AJ464">
            <v>0</v>
          </cell>
          <cell r="AK464">
            <v>0.2</v>
          </cell>
          <cell r="AL464">
            <v>0</v>
          </cell>
          <cell r="AM464">
            <v>0</v>
          </cell>
        </row>
        <row r="465">
          <cell r="A465" t="str">
            <v>1.2.2.98</v>
          </cell>
          <cell r="B465" t="str">
            <v>Реконструкция КЛ-0,4 кВ ТП-394 - ул. 50 лет ВЛКСМ, 7</v>
          </cell>
          <cell r="C465" t="str">
            <v>С_1.2.2.98</v>
          </cell>
          <cell r="J465" t="str">
            <v>0</v>
          </cell>
          <cell r="L465" t="str">
            <v>0</v>
          </cell>
          <cell r="O465" t="str">
            <v>0</v>
          </cell>
          <cell r="Q465" t="str">
            <v>0</v>
          </cell>
          <cell r="T465" t="str">
            <v>0</v>
          </cell>
          <cell r="V465">
            <v>0.14599999999999999</v>
          </cell>
          <cell r="Y465" t="str">
            <v>0</v>
          </cell>
          <cell r="AA465" t="str">
            <v>0</v>
          </cell>
          <cell r="AD465" t="str">
            <v>0</v>
          </cell>
          <cell r="AF465" t="str">
            <v>0</v>
          </cell>
          <cell r="AI465">
            <v>0</v>
          </cell>
          <cell r="AJ465">
            <v>0</v>
          </cell>
          <cell r="AK465">
            <v>0.14599999999999999</v>
          </cell>
          <cell r="AL465">
            <v>0</v>
          </cell>
          <cell r="AM465">
            <v>0</v>
          </cell>
        </row>
        <row r="466">
          <cell r="A466" t="str">
            <v>1.2.2.99</v>
          </cell>
          <cell r="B466" t="str">
            <v>Реконструкция КЛ-0,4 кВ ТП-394 - ул. 50 лет ВЛКСМ, 9</v>
          </cell>
          <cell r="C466" t="str">
            <v>С_1.2.2.99</v>
          </cell>
          <cell r="J466" t="str">
            <v>0</v>
          </cell>
          <cell r="L466" t="str">
            <v>0</v>
          </cell>
          <cell r="O466" t="str">
            <v>0</v>
          </cell>
          <cell r="Q466" t="str">
            <v>0</v>
          </cell>
          <cell r="T466" t="str">
            <v>0</v>
          </cell>
          <cell r="V466">
            <v>0.36799999999999999</v>
          </cell>
          <cell r="Y466" t="str">
            <v>0</v>
          </cell>
          <cell r="AA466" t="str">
            <v>0</v>
          </cell>
          <cell r="AD466" t="str">
            <v>0</v>
          </cell>
          <cell r="AF466" t="str">
            <v>0</v>
          </cell>
          <cell r="AI466">
            <v>0</v>
          </cell>
          <cell r="AJ466">
            <v>0</v>
          </cell>
          <cell r="AK466">
            <v>0.36799999999999999</v>
          </cell>
          <cell r="AL466">
            <v>0</v>
          </cell>
          <cell r="AM466">
            <v>0</v>
          </cell>
        </row>
        <row r="467">
          <cell r="A467" t="str">
            <v>1.2.2.100</v>
          </cell>
          <cell r="B467" t="str">
            <v>Реконструкция КЛ-0,4 кВ ТП-394 - ул. 50 лет ВЛКСМ, 11</v>
          </cell>
          <cell r="C467" t="str">
            <v>С_1.2.2.100</v>
          </cell>
          <cell r="J467" t="str">
            <v>0</v>
          </cell>
          <cell r="L467" t="str">
            <v>0</v>
          </cell>
          <cell r="O467" t="str">
            <v>0</v>
          </cell>
          <cell r="Q467" t="str">
            <v>0</v>
          </cell>
          <cell r="T467" t="str">
            <v>0</v>
          </cell>
          <cell r="V467">
            <v>0.30199999999999999</v>
          </cell>
          <cell r="Y467" t="str">
            <v>0</v>
          </cell>
          <cell r="AA467" t="str">
            <v>0</v>
          </cell>
          <cell r="AD467" t="str">
            <v>0</v>
          </cell>
          <cell r="AF467" t="str">
            <v>0</v>
          </cell>
          <cell r="AI467">
            <v>0</v>
          </cell>
          <cell r="AJ467">
            <v>0</v>
          </cell>
          <cell r="AK467">
            <v>0.30199999999999999</v>
          </cell>
          <cell r="AL467">
            <v>0</v>
          </cell>
          <cell r="AM467">
            <v>0</v>
          </cell>
        </row>
        <row r="468">
          <cell r="A468" t="str">
            <v>1.2.2.101</v>
          </cell>
          <cell r="B468" t="str">
            <v>Реконструкция КЛ-0,4 кВ ТП-402 - ул. Рабочая, 31А</v>
          </cell>
          <cell r="C468" t="str">
            <v>С_1.2.2.101</v>
          </cell>
          <cell r="J468" t="str">
            <v>0</v>
          </cell>
          <cell r="L468" t="str">
            <v>0</v>
          </cell>
          <cell r="O468" t="str">
            <v>0</v>
          </cell>
          <cell r="Q468" t="str">
            <v>0</v>
          </cell>
          <cell r="T468" t="str">
            <v>0</v>
          </cell>
          <cell r="V468">
            <v>0.8</v>
          </cell>
          <cell r="Y468" t="str">
            <v>0</v>
          </cell>
          <cell r="AA468" t="str">
            <v>0</v>
          </cell>
          <cell r="AD468" t="str">
            <v>0</v>
          </cell>
          <cell r="AF468" t="str">
            <v>0</v>
          </cell>
          <cell r="AI468">
            <v>0</v>
          </cell>
          <cell r="AJ468">
            <v>0</v>
          </cell>
          <cell r="AK468">
            <v>0.8</v>
          </cell>
          <cell r="AL468">
            <v>0</v>
          </cell>
          <cell r="AM468">
            <v>0</v>
          </cell>
        </row>
        <row r="469">
          <cell r="A469" t="str">
            <v>1.2.2.102</v>
          </cell>
          <cell r="B469" t="str">
            <v>Реконструкция КЛ-0,4 кВ ТП-501 - д/с №122</v>
          </cell>
          <cell r="C469" t="str">
            <v>С_1.2.2.102</v>
          </cell>
          <cell r="J469" t="str">
            <v>0</v>
          </cell>
          <cell r="L469" t="str">
            <v>0</v>
          </cell>
          <cell r="O469" t="str">
            <v>0</v>
          </cell>
          <cell r="Q469" t="str">
            <v>0</v>
          </cell>
          <cell r="T469" t="str">
            <v>0</v>
          </cell>
          <cell r="V469">
            <v>0.45</v>
          </cell>
          <cell r="Y469" t="str">
            <v>0</v>
          </cell>
          <cell r="AA469" t="str">
            <v>0</v>
          </cell>
          <cell r="AD469" t="str">
            <v>0</v>
          </cell>
          <cell r="AF469" t="str">
            <v>0</v>
          </cell>
          <cell r="AI469">
            <v>0</v>
          </cell>
          <cell r="AJ469">
            <v>0</v>
          </cell>
          <cell r="AK469">
            <v>0.45</v>
          </cell>
          <cell r="AL469">
            <v>0</v>
          </cell>
          <cell r="AM469">
            <v>0</v>
          </cell>
        </row>
        <row r="470">
          <cell r="A470" t="str">
            <v>1.2.2.103</v>
          </cell>
          <cell r="B470" t="str">
            <v>Реконструкция КЛ-0,4 кВ ТП-501 - Школа №20</v>
          </cell>
          <cell r="C470" t="str">
            <v>С_1.2.2.103</v>
          </cell>
          <cell r="J470" t="str">
            <v>0</v>
          </cell>
          <cell r="L470" t="str">
            <v>0</v>
          </cell>
          <cell r="O470" t="str">
            <v>0</v>
          </cell>
          <cell r="Q470" t="str">
            <v>0</v>
          </cell>
          <cell r="T470" t="str">
            <v>0</v>
          </cell>
          <cell r="V470">
            <v>0.4</v>
          </cell>
          <cell r="Y470" t="str">
            <v>0</v>
          </cell>
          <cell r="AA470" t="str">
            <v>0</v>
          </cell>
          <cell r="AD470" t="str">
            <v>0</v>
          </cell>
          <cell r="AF470" t="str">
            <v>0</v>
          </cell>
          <cell r="AI470">
            <v>0</v>
          </cell>
          <cell r="AJ470">
            <v>0</v>
          </cell>
          <cell r="AK470">
            <v>0.4</v>
          </cell>
          <cell r="AL470">
            <v>0</v>
          </cell>
          <cell r="AM470">
            <v>0</v>
          </cell>
        </row>
        <row r="471">
          <cell r="A471" t="str">
            <v>1.2.2.104</v>
          </cell>
          <cell r="B471" t="str">
            <v>Реконструкция КЛ-0,4 кВ ТП-504 - ул. Мечникова, 8</v>
          </cell>
          <cell r="C471" t="str">
            <v>С_1.2.2.104</v>
          </cell>
          <cell r="J471" t="str">
            <v>0</v>
          </cell>
          <cell r="L471" t="str">
            <v>0</v>
          </cell>
          <cell r="O471" t="str">
            <v>0</v>
          </cell>
          <cell r="Q471" t="str">
            <v>0</v>
          </cell>
          <cell r="T471" t="str">
            <v>0</v>
          </cell>
          <cell r="V471">
            <v>0.1</v>
          </cell>
          <cell r="Y471" t="str">
            <v>0</v>
          </cell>
          <cell r="AA471" t="str">
            <v>0</v>
          </cell>
          <cell r="AD471" t="str">
            <v>0</v>
          </cell>
          <cell r="AF471" t="str">
            <v>0</v>
          </cell>
          <cell r="AI471">
            <v>0</v>
          </cell>
          <cell r="AJ471">
            <v>0</v>
          </cell>
          <cell r="AK471">
            <v>0.1</v>
          </cell>
          <cell r="AL471">
            <v>0</v>
          </cell>
          <cell r="AM471">
            <v>0</v>
          </cell>
        </row>
        <row r="472">
          <cell r="A472" t="str">
            <v>1.2.2.105</v>
          </cell>
          <cell r="B472" t="str">
            <v>Реконструкция КЛ-0,4 кВ ТП-504 - ЦТП-81</v>
          </cell>
          <cell r="C472" t="str">
            <v>С_1.2.2.105</v>
          </cell>
          <cell r="J472" t="str">
            <v>0</v>
          </cell>
          <cell r="L472" t="str">
            <v>0</v>
          </cell>
          <cell r="O472" t="str">
            <v>0</v>
          </cell>
          <cell r="Q472" t="str">
            <v>0</v>
          </cell>
          <cell r="T472" t="str">
            <v>0</v>
          </cell>
          <cell r="V472">
            <v>0.45400000000000001</v>
          </cell>
          <cell r="Y472" t="str">
            <v>0</v>
          </cell>
          <cell r="AA472" t="str">
            <v>0</v>
          </cell>
          <cell r="AD472" t="str">
            <v>0</v>
          </cell>
          <cell r="AF472" t="str">
            <v>0</v>
          </cell>
          <cell r="AI472">
            <v>0</v>
          </cell>
          <cell r="AJ472">
            <v>0</v>
          </cell>
          <cell r="AK472">
            <v>0.45400000000000001</v>
          </cell>
          <cell r="AL472">
            <v>0</v>
          </cell>
          <cell r="AM472">
            <v>0</v>
          </cell>
        </row>
        <row r="473">
          <cell r="A473" t="str">
            <v>1.2.2.106</v>
          </cell>
          <cell r="B473" t="str">
            <v>Реконструкция КЛ - 0,4 кВ ТП -246 Дзержинского, 6</v>
          </cell>
          <cell r="C473" t="str">
            <v>С_1.2.2.106</v>
          </cell>
          <cell r="J473" t="str">
            <v>0</v>
          </cell>
          <cell r="L473" t="str">
            <v>0</v>
          </cell>
          <cell r="O473" t="str">
            <v>0</v>
          </cell>
          <cell r="Q473" t="str">
            <v>0</v>
          </cell>
          <cell r="T473" t="str">
            <v>0</v>
          </cell>
          <cell r="V473">
            <v>0.22</v>
          </cell>
          <cell r="Y473" t="str">
            <v>0</v>
          </cell>
          <cell r="AA473" t="str">
            <v>0</v>
          </cell>
          <cell r="AD473" t="str">
            <v>0</v>
          </cell>
          <cell r="AF473" t="str">
            <v>0</v>
          </cell>
          <cell r="AI473">
            <v>0</v>
          </cell>
          <cell r="AJ473">
            <v>0</v>
          </cell>
          <cell r="AK473">
            <v>0.22</v>
          </cell>
          <cell r="AL473">
            <v>0</v>
          </cell>
          <cell r="AM473">
            <v>0</v>
          </cell>
        </row>
        <row r="474">
          <cell r="A474" t="str">
            <v>1.2.2.107</v>
          </cell>
          <cell r="B474" t="str">
            <v>Реконструкция КЛ - 0,4 кВ ТП - 246 Дзержинского, 6/1</v>
          </cell>
          <cell r="C474" t="str">
            <v>С_1.2.2.107</v>
          </cell>
          <cell r="J474" t="str">
            <v>0</v>
          </cell>
          <cell r="L474" t="str">
            <v>0</v>
          </cell>
          <cell r="O474" t="str">
            <v>0</v>
          </cell>
          <cell r="Q474" t="str">
            <v>0</v>
          </cell>
          <cell r="T474" t="str">
            <v>0</v>
          </cell>
          <cell r="V474">
            <v>0.47</v>
          </cell>
          <cell r="Y474" t="str">
            <v>0</v>
          </cell>
          <cell r="AA474" t="str">
            <v>0</v>
          </cell>
          <cell r="AD474" t="str">
            <v>0</v>
          </cell>
          <cell r="AF474" t="str">
            <v>0</v>
          </cell>
          <cell r="AI474">
            <v>0</v>
          </cell>
          <cell r="AJ474">
            <v>0</v>
          </cell>
          <cell r="AK474">
            <v>0.47</v>
          </cell>
          <cell r="AL474">
            <v>0</v>
          </cell>
          <cell r="AM474">
            <v>0</v>
          </cell>
        </row>
        <row r="475">
          <cell r="A475" t="str">
            <v>1.2.2.108</v>
          </cell>
          <cell r="B475" t="str">
            <v>Реконструкция КЛ - 0,4 кВ ТП - 341 Мира- 35/3</v>
          </cell>
          <cell r="C475" t="str">
            <v>С_1.2.2.108</v>
          </cell>
          <cell r="J475" t="str">
            <v>0</v>
          </cell>
          <cell r="L475" t="str">
            <v>0</v>
          </cell>
          <cell r="O475" t="str">
            <v>0</v>
          </cell>
          <cell r="Q475" t="str">
            <v>0</v>
          </cell>
          <cell r="T475" t="str">
            <v>0</v>
          </cell>
          <cell r="V475">
            <v>0.192</v>
          </cell>
          <cell r="Y475" t="str">
            <v>0</v>
          </cell>
          <cell r="AA475" t="str">
            <v>0</v>
          </cell>
          <cell r="AD475" t="str">
            <v>0</v>
          </cell>
          <cell r="AF475" t="str">
            <v>0</v>
          </cell>
          <cell r="AI475">
            <v>0</v>
          </cell>
          <cell r="AJ475">
            <v>0</v>
          </cell>
          <cell r="AK475">
            <v>0.192</v>
          </cell>
          <cell r="AL475">
            <v>0</v>
          </cell>
          <cell r="AM475">
            <v>0</v>
          </cell>
        </row>
        <row r="476">
          <cell r="A476" t="str">
            <v>1.2.2.109</v>
          </cell>
          <cell r="B476" t="str">
            <v>Реконструкция КЛ - 0,4 кВ ТП - 341 Мира - 35/2</v>
          </cell>
          <cell r="C476" t="str">
            <v>С_1.2.2.109</v>
          </cell>
          <cell r="J476" t="str">
            <v>0</v>
          </cell>
          <cell r="L476" t="str">
            <v>0</v>
          </cell>
          <cell r="O476" t="str">
            <v>0</v>
          </cell>
          <cell r="Q476" t="str">
            <v>0</v>
          </cell>
          <cell r="T476" t="str">
            <v>0</v>
          </cell>
          <cell r="V476">
            <v>0.33</v>
          </cell>
          <cell r="Y476" t="str">
            <v>0</v>
          </cell>
          <cell r="AA476" t="str">
            <v>0</v>
          </cell>
          <cell r="AD476" t="str">
            <v>0</v>
          </cell>
          <cell r="AF476" t="str">
            <v>0</v>
          </cell>
          <cell r="AI476">
            <v>0</v>
          </cell>
          <cell r="AJ476">
            <v>0</v>
          </cell>
          <cell r="AK476">
            <v>0.33</v>
          </cell>
          <cell r="AL476">
            <v>0</v>
          </cell>
          <cell r="AM476">
            <v>0</v>
          </cell>
        </row>
        <row r="477">
          <cell r="A477" t="str">
            <v>1.2.2.110</v>
          </cell>
          <cell r="B477" t="str">
            <v>Реконструкция КЛ - 0,4 кВ ТП - 341 Мира -35/1</v>
          </cell>
          <cell r="C477" t="str">
            <v>С_1.2.2.110</v>
          </cell>
          <cell r="J477" t="str">
            <v>0</v>
          </cell>
          <cell r="L477" t="str">
            <v>0</v>
          </cell>
          <cell r="O477" t="str">
            <v>0</v>
          </cell>
          <cell r="Q477" t="str">
            <v>0</v>
          </cell>
          <cell r="T477" t="str">
            <v>0</v>
          </cell>
          <cell r="V477">
            <v>0.33</v>
          </cell>
          <cell r="Y477" t="str">
            <v>0</v>
          </cell>
          <cell r="AA477" t="str">
            <v>0</v>
          </cell>
          <cell r="AD477" t="str">
            <v>0</v>
          </cell>
          <cell r="AF477" t="str">
            <v>0</v>
          </cell>
          <cell r="AI477">
            <v>0</v>
          </cell>
          <cell r="AJ477">
            <v>0</v>
          </cell>
          <cell r="AK477">
            <v>0.33</v>
          </cell>
          <cell r="AL477">
            <v>0</v>
          </cell>
          <cell r="AM477">
            <v>0</v>
          </cell>
        </row>
        <row r="478">
          <cell r="A478" t="str">
            <v>1.2.2.111</v>
          </cell>
          <cell r="B478" t="str">
            <v>Реконструкция КЛ - 0,4 кВ ТП - 342 Мира -37/1</v>
          </cell>
          <cell r="C478" t="str">
            <v>С_1.2.2.111</v>
          </cell>
          <cell r="J478" t="str">
            <v>0</v>
          </cell>
          <cell r="L478" t="str">
            <v>0</v>
          </cell>
          <cell r="O478" t="str">
            <v>0</v>
          </cell>
          <cell r="Q478" t="str">
            <v>0</v>
          </cell>
          <cell r="T478" t="str">
            <v>0</v>
          </cell>
          <cell r="V478">
            <v>0.24</v>
          </cell>
          <cell r="Y478" t="str">
            <v>0</v>
          </cell>
          <cell r="AA478" t="str">
            <v>0</v>
          </cell>
          <cell r="AD478" t="str">
            <v>0</v>
          </cell>
          <cell r="AF478" t="str">
            <v>0</v>
          </cell>
          <cell r="AI478">
            <v>0</v>
          </cell>
          <cell r="AJ478">
            <v>0</v>
          </cell>
          <cell r="AK478">
            <v>0.24</v>
          </cell>
          <cell r="AL478">
            <v>0</v>
          </cell>
          <cell r="AM478">
            <v>0</v>
          </cell>
        </row>
        <row r="479">
          <cell r="A479" t="str">
            <v>1.2.2.112</v>
          </cell>
          <cell r="B479" t="str">
            <v>Реконструкция КЛ - 0,4 кВ ТП - 342 Мира -37/2</v>
          </cell>
          <cell r="C479" t="str">
            <v>С_1.2.2.112</v>
          </cell>
          <cell r="J479" t="str">
            <v>0</v>
          </cell>
          <cell r="L479" t="str">
            <v>0</v>
          </cell>
          <cell r="O479" t="str">
            <v>0</v>
          </cell>
          <cell r="Q479" t="str">
            <v>0</v>
          </cell>
          <cell r="T479" t="str">
            <v>0</v>
          </cell>
          <cell r="V479">
            <v>0.16</v>
          </cell>
          <cell r="Y479" t="str">
            <v>0</v>
          </cell>
          <cell r="AA479" t="str">
            <v>0</v>
          </cell>
          <cell r="AD479" t="str">
            <v>0</v>
          </cell>
          <cell r="AF479" t="str">
            <v>0</v>
          </cell>
          <cell r="AI479">
            <v>0</v>
          </cell>
          <cell r="AJ479">
            <v>0</v>
          </cell>
          <cell r="AK479">
            <v>0.16</v>
          </cell>
          <cell r="AL479">
            <v>0</v>
          </cell>
          <cell r="AM479">
            <v>0</v>
          </cell>
        </row>
        <row r="480">
          <cell r="A480" t="str">
            <v>1.2.2.113</v>
          </cell>
          <cell r="B480" t="str">
            <v>Реконструкция КЛ - 0,4 кВ ТП - 342 Пушкина 1</v>
          </cell>
          <cell r="C480" t="str">
            <v>С_1.2.2.113</v>
          </cell>
          <cell r="J480" t="str">
            <v>0</v>
          </cell>
          <cell r="L480" t="str">
            <v>0</v>
          </cell>
          <cell r="O480" t="str">
            <v>0</v>
          </cell>
          <cell r="Q480" t="str">
            <v>0</v>
          </cell>
          <cell r="T480" t="str">
            <v>0</v>
          </cell>
          <cell r="V480">
            <v>0.3</v>
          </cell>
          <cell r="Y480" t="str">
            <v>0</v>
          </cell>
          <cell r="AA480" t="str">
            <v>0</v>
          </cell>
          <cell r="AD480" t="str">
            <v>0</v>
          </cell>
          <cell r="AF480" t="str">
            <v>0</v>
          </cell>
          <cell r="AI480">
            <v>0</v>
          </cell>
          <cell r="AJ480">
            <v>0</v>
          </cell>
          <cell r="AK480">
            <v>0.3</v>
          </cell>
          <cell r="AL480">
            <v>0</v>
          </cell>
          <cell r="AM480">
            <v>0</v>
          </cell>
        </row>
        <row r="481">
          <cell r="A481" t="str">
            <v>1.2.2.114</v>
          </cell>
          <cell r="B481" t="str">
            <v>Реконструкция КЛ-0,4 кВ РП-103 - д/с Солнышко</v>
          </cell>
          <cell r="C481" t="str">
            <v>С_1.2.2.114</v>
          </cell>
          <cell r="J481" t="str">
            <v>0</v>
          </cell>
          <cell r="L481" t="str">
            <v>0</v>
          </cell>
          <cell r="O481" t="str">
            <v>0</v>
          </cell>
          <cell r="Q481" t="str">
            <v>0</v>
          </cell>
          <cell r="T481" t="str">
            <v>0</v>
          </cell>
          <cell r="V481">
            <v>0.3</v>
          </cell>
          <cell r="Y481" t="str">
            <v>0</v>
          </cell>
          <cell r="AA481" t="str">
            <v>0</v>
          </cell>
          <cell r="AD481" t="str">
            <v>0</v>
          </cell>
          <cell r="AF481" t="str">
            <v>0</v>
          </cell>
          <cell r="AI481">
            <v>0</v>
          </cell>
          <cell r="AJ481">
            <v>0</v>
          </cell>
          <cell r="AK481">
            <v>0.3</v>
          </cell>
          <cell r="AL481">
            <v>0</v>
          </cell>
          <cell r="AM481">
            <v>0</v>
          </cell>
        </row>
        <row r="482">
          <cell r="A482" t="str">
            <v>1.2.2.115</v>
          </cell>
          <cell r="B482" t="str">
            <v>Реконструкция КЛ-0,4 кВ РП-103 - ул. Дзержинского, 14В</v>
          </cell>
          <cell r="C482" t="str">
            <v>С_1.2.2.115</v>
          </cell>
          <cell r="J482" t="str">
            <v>0</v>
          </cell>
          <cell r="L482" t="str">
            <v>0</v>
          </cell>
          <cell r="O482" t="str">
            <v>0</v>
          </cell>
          <cell r="Q482" t="str">
            <v>0</v>
          </cell>
          <cell r="T482" t="str">
            <v>0</v>
          </cell>
          <cell r="V482">
            <v>0.44800000000000001</v>
          </cell>
          <cell r="Y482" t="str">
            <v>0</v>
          </cell>
          <cell r="AA482" t="str">
            <v>0</v>
          </cell>
          <cell r="AD482" t="str">
            <v>0</v>
          </cell>
          <cell r="AF482" t="str">
            <v>0</v>
          </cell>
          <cell r="AI482">
            <v>0</v>
          </cell>
          <cell r="AJ482">
            <v>0</v>
          </cell>
          <cell r="AK482">
            <v>0.44800000000000001</v>
          </cell>
          <cell r="AL482">
            <v>0</v>
          </cell>
          <cell r="AM482">
            <v>0</v>
          </cell>
        </row>
        <row r="483">
          <cell r="A483" t="str">
            <v>1.2.2.116</v>
          </cell>
          <cell r="B483" t="str">
            <v>Реконструкция КЛ-0,4 кВ РП-114 - ул. Гагарина, 26</v>
          </cell>
          <cell r="C483" t="str">
            <v>С_1.2.2.116</v>
          </cell>
          <cell r="J483" t="str">
            <v>0</v>
          </cell>
          <cell r="L483" t="str">
            <v>0</v>
          </cell>
          <cell r="O483" t="str">
            <v>0</v>
          </cell>
          <cell r="Q483" t="str">
            <v>0</v>
          </cell>
          <cell r="T483" t="str">
            <v>0</v>
          </cell>
          <cell r="V483">
            <v>0.16</v>
          </cell>
          <cell r="Y483" t="str">
            <v>0</v>
          </cell>
          <cell r="AA483" t="str">
            <v>0</v>
          </cell>
          <cell r="AD483" t="str">
            <v>0</v>
          </cell>
          <cell r="AF483" t="str">
            <v>0</v>
          </cell>
          <cell r="AI483">
            <v>0</v>
          </cell>
          <cell r="AJ483">
            <v>0</v>
          </cell>
          <cell r="AK483">
            <v>0.16</v>
          </cell>
          <cell r="AL483">
            <v>0</v>
          </cell>
          <cell r="AM483">
            <v>0</v>
          </cell>
        </row>
        <row r="484">
          <cell r="A484" t="str">
            <v>1.2.2.117</v>
          </cell>
          <cell r="B484" t="str">
            <v>Реконструкция КЛ-0,4 кВ РП-114 - ул. Просвещения, 33</v>
          </cell>
          <cell r="C484" t="str">
            <v>С_1.2.2.117</v>
          </cell>
          <cell r="J484" t="str">
            <v>0</v>
          </cell>
          <cell r="L484" t="str">
            <v>0</v>
          </cell>
          <cell r="O484" t="str">
            <v>0</v>
          </cell>
          <cell r="Q484" t="str">
            <v>0</v>
          </cell>
          <cell r="T484" t="str">
            <v>0</v>
          </cell>
          <cell r="V484">
            <v>0.5</v>
          </cell>
          <cell r="Y484" t="str">
            <v>0</v>
          </cell>
          <cell r="AA484" t="str">
            <v>0</v>
          </cell>
          <cell r="AD484" t="str">
            <v>0</v>
          </cell>
          <cell r="AF484" t="str">
            <v>0</v>
          </cell>
          <cell r="AI484">
            <v>0</v>
          </cell>
          <cell r="AJ484">
            <v>0</v>
          </cell>
          <cell r="AK484">
            <v>0.5</v>
          </cell>
          <cell r="AL484">
            <v>0</v>
          </cell>
          <cell r="AM484">
            <v>0</v>
          </cell>
        </row>
        <row r="485">
          <cell r="A485" t="str">
            <v>1.2.2.118</v>
          </cell>
          <cell r="B485" t="str">
            <v>Реконструкция КЛ-0,4 кВ РП-114 - ул. Просвещения, 35</v>
          </cell>
          <cell r="C485" t="str">
            <v>С_1.2.2.118</v>
          </cell>
          <cell r="J485" t="str">
            <v>0</v>
          </cell>
          <cell r="L485" t="str">
            <v>0</v>
          </cell>
          <cell r="O485" t="str">
            <v>0</v>
          </cell>
          <cell r="Q485" t="str">
            <v>0</v>
          </cell>
          <cell r="T485" t="str">
            <v>0</v>
          </cell>
          <cell r="V485">
            <v>0.36</v>
          </cell>
          <cell r="Y485" t="str">
            <v>0</v>
          </cell>
          <cell r="AA485" t="str">
            <v>0</v>
          </cell>
          <cell r="AD485" t="str">
            <v>0</v>
          </cell>
          <cell r="AF485" t="str">
            <v>0</v>
          </cell>
          <cell r="AI485">
            <v>0</v>
          </cell>
          <cell r="AJ485">
            <v>0</v>
          </cell>
          <cell r="AK485">
            <v>0.36</v>
          </cell>
          <cell r="AL485">
            <v>0</v>
          </cell>
          <cell r="AM485">
            <v>0</v>
          </cell>
        </row>
        <row r="486">
          <cell r="A486" t="str">
            <v>1.2.2.119</v>
          </cell>
          <cell r="B486" t="str">
            <v>Реконструкция КЛ-0,4 кВ РП-114 - ул. Просвещения, 39</v>
          </cell>
          <cell r="C486" t="str">
            <v>С_1.2.2.119</v>
          </cell>
          <cell r="J486" t="str">
            <v>0</v>
          </cell>
          <cell r="L486" t="str">
            <v>0</v>
          </cell>
          <cell r="O486" t="str">
            <v>0</v>
          </cell>
          <cell r="Q486" t="str">
            <v>0</v>
          </cell>
          <cell r="T486" t="str">
            <v>0</v>
          </cell>
          <cell r="V486">
            <v>0.24</v>
          </cell>
          <cell r="Y486" t="str">
            <v>0</v>
          </cell>
          <cell r="AA486" t="str">
            <v>0</v>
          </cell>
          <cell r="AD486" t="str">
            <v>0</v>
          </cell>
          <cell r="AF486" t="str">
            <v>0</v>
          </cell>
          <cell r="AI486">
            <v>0</v>
          </cell>
          <cell r="AJ486">
            <v>0</v>
          </cell>
          <cell r="AK486">
            <v>0.24</v>
          </cell>
          <cell r="AL486">
            <v>0</v>
          </cell>
          <cell r="AM486">
            <v>0</v>
          </cell>
        </row>
        <row r="487">
          <cell r="A487" t="str">
            <v>1.2.2.120</v>
          </cell>
          <cell r="B487" t="str">
            <v>Реконструкция КЛ-0,4 кВ РП-114 - ул. Просвещения, 41</v>
          </cell>
          <cell r="C487" t="str">
            <v>С_1.2.2.120</v>
          </cell>
          <cell r="J487" t="str">
            <v>0</v>
          </cell>
          <cell r="L487" t="str">
            <v>0</v>
          </cell>
          <cell r="O487" t="str">
            <v>0</v>
          </cell>
          <cell r="Q487" t="str">
            <v>0</v>
          </cell>
          <cell r="T487" t="str">
            <v>0</v>
          </cell>
          <cell r="V487">
            <v>0.28999999999999998</v>
          </cell>
          <cell r="Y487" t="str">
            <v>0</v>
          </cell>
          <cell r="AA487" t="str">
            <v>0</v>
          </cell>
          <cell r="AD487" t="str">
            <v>0</v>
          </cell>
          <cell r="AF487" t="str">
            <v>0</v>
          </cell>
          <cell r="AI487">
            <v>0</v>
          </cell>
          <cell r="AJ487">
            <v>0</v>
          </cell>
          <cell r="AK487">
            <v>0.28999999999999998</v>
          </cell>
          <cell r="AL487">
            <v>0</v>
          </cell>
          <cell r="AM487">
            <v>0</v>
          </cell>
        </row>
        <row r="488">
          <cell r="A488" t="str">
            <v>1.2.2.121</v>
          </cell>
          <cell r="B488" t="str">
            <v>Реконструкция КЛ-0,4 кВ РП-123 - пр-д. Первопроходцев, 14/1</v>
          </cell>
          <cell r="C488" t="str">
            <v>С_1.2.2.121</v>
          </cell>
          <cell r="J488" t="str">
            <v>0</v>
          </cell>
          <cell r="L488" t="str">
            <v>0</v>
          </cell>
          <cell r="O488" t="str">
            <v>0</v>
          </cell>
          <cell r="Q488" t="str">
            <v>0</v>
          </cell>
          <cell r="T488" t="str">
            <v>0</v>
          </cell>
          <cell r="V488">
            <v>0.12</v>
          </cell>
          <cell r="Y488" t="str">
            <v>0</v>
          </cell>
          <cell r="AA488" t="str">
            <v>0</v>
          </cell>
          <cell r="AD488" t="str">
            <v>0</v>
          </cell>
          <cell r="AF488" t="str">
            <v>0</v>
          </cell>
          <cell r="AI488">
            <v>0</v>
          </cell>
          <cell r="AJ488">
            <v>0</v>
          </cell>
          <cell r="AK488">
            <v>0.12</v>
          </cell>
          <cell r="AL488">
            <v>0</v>
          </cell>
          <cell r="AM488">
            <v>0</v>
          </cell>
        </row>
        <row r="489">
          <cell r="A489" t="str">
            <v>1.2.2.122</v>
          </cell>
          <cell r="B489" t="str">
            <v>Реконструкция КЛ-0,4 кВ ТП-201 - ул. 60 лет Октября, 14</v>
          </cell>
          <cell r="C489" t="str">
            <v>С_1.2.2.122</v>
          </cell>
          <cell r="J489" t="str">
            <v>0</v>
          </cell>
          <cell r="L489" t="str">
            <v>0</v>
          </cell>
          <cell r="O489" t="str">
            <v>0</v>
          </cell>
          <cell r="Q489" t="str">
            <v>0</v>
          </cell>
          <cell r="T489" t="str">
            <v>0</v>
          </cell>
          <cell r="V489">
            <v>0.14000000000000001</v>
          </cell>
          <cell r="Y489" t="str">
            <v>0</v>
          </cell>
          <cell r="AA489" t="str">
            <v>0</v>
          </cell>
          <cell r="AD489" t="str">
            <v>0</v>
          </cell>
          <cell r="AF489" t="str">
            <v>0</v>
          </cell>
          <cell r="AI489">
            <v>0</v>
          </cell>
          <cell r="AJ489">
            <v>0</v>
          </cell>
          <cell r="AK489">
            <v>0.14000000000000001</v>
          </cell>
          <cell r="AL489">
            <v>0</v>
          </cell>
          <cell r="AM489">
            <v>0</v>
          </cell>
        </row>
        <row r="490">
          <cell r="A490" t="str">
            <v>1.2.2.123</v>
          </cell>
          <cell r="B490" t="str">
            <v>Реконструкция КЛ-0,4 кВ ТП-218 - Сберкасса</v>
          </cell>
          <cell r="C490" t="str">
            <v>С_1.2.2.123</v>
          </cell>
          <cell r="J490" t="str">
            <v>0</v>
          </cell>
          <cell r="L490" t="str">
            <v>0</v>
          </cell>
          <cell r="O490" t="str">
            <v>0</v>
          </cell>
          <cell r="Q490" t="str">
            <v>0</v>
          </cell>
          <cell r="T490" t="str">
            <v>0</v>
          </cell>
          <cell r="V490">
            <v>0.5</v>
          </cell>
          <cell r="Y490" t="str">
            <v>0</v>
          </cell>
          <cell r="AA490" t="str">
            <v>0</v>
          </cell>
          <cell r="AD490" t="str">
            <v>0</v>
          </cell>
          <cell r="AF490" t="str">
            <v>0</v>
          </cell>
          <cell r="AI490">
            <v>0</v>
          </cell>
          <cell r="AJ490">
            <v>0</v>
          </cell>
          <cell r="AK490">
            <v>0.5</v>
          </cell>
          <cell r="AL490">
            <v>0</v>
          </cell>
          <cell r="AM490">
            <v>0</v>
          </cell>
        </row>
        <row r="491">
          <cell r="A491" t="str">
            <v>1.2.2.124</v>
          </cell>
          <cell r="B491" t="str">
            <v>Реконструкция КЛ-0,4 кВ ТП-237 - пр-т. Набережный, 4В</v>
          </cell>
          <cell r="C491" t="str">
            <v>С_1.2.2.124</v>
          </cell>
          <cell r="J491" t="str">
            <v>0</v>
          </cell>
          <cell r="L491" t="str">
            <v>0</v>
          </cell>
          <cell r="O491" t="str">
            <v>0</v>
          </cell>
          <cell r="Q491" t="str">
            <v>0</v>
          </cell>
          <cell r="T491" t="str">
            <v>0</v>
          </cell>
          <cell r="V491">
            <v>0.3</v>
          </cell>
          <cell r="Y491" t="str">
            <v>0</v>
          </cell>
          <cell r="AA491" t="str">
            <v>0</v>
          </cell>
          <cell r="AD491" t="str">
            <v>0</v>
          </cell>
          <cell r="AF491" t="str">
            <v>0</v>
          </cell>
          <cell r="AI491">
            <v>0</v>
          </cell>
          <cell r="AJ491">
            <v>0</v>
          </cell>
          <cell r="AK491">
            <v>0.3</v>
          </cell>
          <cell r="AL491">
            <v>0</v>
          </cell>
          <cell r="AM491">
            <v>0</v>
          </cell>
        </row>
        <row r="492">
          <cell r="A492" t="str">
            <v>1.2.2.125</v>
          </cell>
          <cell r="B492" t="str">
            <v>Реконструкция КЛ-0,4 кВ ТП-238 - пр-т. Набережный, 10</v>
          </cell>
          <cell r="C492" t="str">
            <v>С_1.2.2.125</v>
          </cell>
          <cell r="J492" t="str">
            <v>0</v>
          </cell>
          <cell r="L492" t="str">
            <v>0</v>
          </cell>
          <cell r="O492" t="str">
            <v>0</v>
          </cell>
          <cell r="Q492" t="str">
            <v>0</v>
          </cell>
          <cell r="T492" t="str">
            <v>0</v>
          </cell>
          <cell r="V492">
            <v>0.28000000000000003</v>
          </cell>
          <cell r="Y492" t="str">
            <v>0</v>
          </cell>
          <cell r="AA492" t="str">
            <v>0</v>
          </cell>
          <cell r="AD492" t="str">
            <v>0</v>
          </cell>
          <cell r="AF492" t="str">
            <v>0</v>
          </cell>
          <cell r="AI492">
            <v>0</v>
          </cell>
          <cell r="AJ492">
            <v>0</v>
          </cell>
          <cell r="AK492">
            <v>0.28000000000000003</v>
          </cell>
          <cell r="AL492">
            <v>0</v>
          </cell>
          <cell r="AM492">
            <v>0</v>
          </cell>
        </row>
        <row r="493">
          <cell r="A493" t="str">
            <v>1.2.2.126</v>
          </cell>
          <cell r="B493" t="str">
            <v>Реконструкция КЛ-0,4 кВ ТП-240 - ул. Ленинградская, 5</v>
          </cell>
          <cell r="C493" t="str">
            <v>С_1.2.2.126</v>
          </cell>
          <cell r="J493" t="str">
            <v>0</v>
          </cell>
          <cell r="L493" t="str">
            <v>0</v>
          </cell>
          <cell r="O493" t="str">
            <v>0</v>
          </cell>
          <cell r="Q493" t="str">
            <v>0</v>
          </cell>
          <cell r="T493" t="str">
            <v>0</v>
          </cell>
          <cell r="V493" t="str">
            <v>0</v>
          </cell>
          <cell r="Y493" t="str">
            <v>0</v>
          </cell>
          <cell r="AA493" t="str">
            <v>0</v>
          </cell>
          <cell r="AD493" t="str">
            <v>0</v>
          </cell>
          <cell r="AF493">
            <v>0.22</v>
          </cell>
          <cell r="AI493">
            <v>0</v>
          </cell>
          <cell r="AJ493">
            <v>0</v>
          </cell>
          <cell r="AK493">
            <v>0.22</v>
          </cell>
          <cell r="AL493">
            <v>0</v>
          </cell>
          <cell r="AM493">
            <v>0</v>
          </cell>
        </row>
        <row r="494">
          <cell r="A494" t="str">
            <v>1.2.2.127</v>
          </cell>
          <cell r="B494" t="str">
            <v>Реконструкция КЛ-0,4 кВ ТП-241 - пр-т. Набережный, 4</v>
          </cell>
          <cell r="C494" t="str">
            <v>С_1.2.2.127</v>
          </cell>
          <cell r="J494" t="str">
            <v>0</v>
          </cell>
          <cell r="L494" t="str">
            <v>0</v>
          </cell>
          <cell r="O494" t="str">
            <v>0</v>
          </cell>
          <cell r="Q494" t="str">
            <v>0</v>
          </cell>
          <cell r="T494" t="str">
            <v>0</v>
          </cell>
          <cell r="V494" t="str">
            <v>0</v>
          </cell>
          <cell r="Y494" t="str">
            <v>0</v>
          </cell>
          <cell r="AA494" t="str">
            <v>0</v>
          </cell>
          <cell r="AD494" t="str">
            <v>0</v>
          </cell>
          <cell r="AF494">
            <v>0.4</v>
          </cell>
          <cell r="AI494">
            <v>0</v>
          </cell>
          <cell r="AJ494">
            <v>0</v>
          </cell>
          <cell r="AK494">
            <v>0.4</v>
          </cell>
          <cell r="AL494">
            <v>0</v>
          </cell>
          <cell r="AM494">
            <v>0</v>
          </cell>
        </row>
        <row r="495">
          <cell r="A495" t="str">
            <v>1.2.2.128</v>
          </cell>
          <cell r="B495" t="str">
            <v>Реконструкция КЛ-0,4 кВ ТП-241 - пр-т. Набережный, 4Б</v>
          </cell>
          <cell r="C495" t="str">
            <v>С_1.2.2.128</v>
          </cell>
          <cell r="J495" t="str">
            <v>0</v>
          </cell>
          <cell r="L495" t="str">
            <v>0</v>
          </cell>
          <cell r="O495" t="str">
            <v>0</v>
          </cell>
          <cell r="Q495" t="str">
            <v>0</v>
          </cell>
          <cell r="T495" t="str">
            <v>0</v>
          </cell>
          <cell r="V495" t="str">
            <v>0</v>
          </cell>
          <cell r="Y495" t="str">
            <v>0</v>
          </cell>
          <cell r="AA495" t="str">
            <v>0</v>
          </cell>
          <cell r="AD495" t="str">
            <v>0</v>
          </cell>
          <cell r="AF495">
            <v>0.16</v>
          </cell>
          <cell r="AI495">
            <v>0</v>
          </cell>
          <cell r="AJ495">
            <v>0</v>
          </cell>
          <cell r="AK495">
            <v>0.16</v>
          </cell>
          <cell r="AL495">
            <v>0</v>
          </cell>
          <cell r="AM495">
            <v>0</v>
          </cell>
        </row>
        <row r="496">
          <cell r="A496" t="str">
            <v>1.2.2.129</v>
          </cell>
          <cell r="B496" t="str">
            <v>Реконструкция КЛ-0,4 кВ ТП-241 - ул. Ленинградская, 1</v>
          </cell>
          <cell r="C496" t="str">
            <v>С_1.2.2.129</v>
          </cell>
          <cell r="J496" t="str">
            <v>0</v>
          </cell>
          <cell r="L496" t="str">
            <v>0</v>
          </cell>
          <cell r="O496" t="str">
            <v>0</v>
          </cell>
          <cell r="Q496" t="str">
            <v>0</v>
          </cell>
          <cell r="T496" t="str">
            <v>0</v>
          </cell>
          <cell r="V496" t="str">
            <v>0</v>
          </cell>
          <cell r="Y496" t="str">
            <v>0</v>
          </cell>
          <cell r="AA496" t="str">
            <v>0</v>
          </cell>
          <cell r="AD496" t="str">
            <v>0</v>
          </cell>
          <cell r="AF496">
            <v>0.2</v>
          </cell>
          <cell r="AI496">
            <v>0</v>
          </cell>
          <cell r="AJ496">
            <v>0</v>
          </cell>
          <cell r="AK496">
            <v>0.2</v>
          </cell>
          <cell r="AL496">
            <v>0</v>
          </cell>
          <cell r="AM496">
            <v>0</v>
          </cell>
        </row>
        <row r="497">
          <cell r="A497" t="str">
            <v>1.2.2.130</v>
          </cell>
          <cell r="B497" t="str">
            <v>Реконструкция КЛ-0,4 кВ ТП-241 - ул. Ленинградская, 3</v>
          </cell>
          <cell r="C497" t="str">
            <v>С_1.2.2.130</v>
          </cell>
          <cell r="J497" t="str">
            <v>0</v>
          </cell>
          <cell r="L497" t="str">
            <v>0</v>
          </cell>
          <cell r="O497" t="str">
            <v>0</v>
          </cell>
          <cell r="Q497" t="str">
            <v>0</v>
          </cell>
          <cell r="T497" t="str">
            <v>0</v>
          </cell>
          <cell r="V497" t="str">
            <v>0</v>
          </cell>
          <cell r="Y497" t="str">
            <v>0</v>
          </cell>
          <cell r="AA497" t="str">
            <v>0</v>
          </cell>
          <cell r="AD497" t="str">
            <v>0</v>
          </cell>
          <cell r="AF497">
            <v>0.15</v>
          </cell>
          <cell r="AI497">
            <v>0</v>
          </cell>
          <cell r="AJ497">
            <v>0</v>
          </cell>
          <cell r="AK497">
            <v>0.15</v>
          </cell>
          <cell r="AL497">
            <v>0</v>
          </cell>
          <cell r="AM497">
            <v>0</v>
          </cell>
        </row>
        <row r="498">
          <cell r="A498" t="str">
            <v>1.2.2.131</v>
          </cell>
          <cell r="B498" t="str">
            <v>Реконструкция КЛ-0,4 кВ ТП-243 - ул. Дзержинского, 16</v>
          </cell>
          <cell r="C498" t="str">
            <v>С_1.2.2.131</v>
          </cell>
          <cell r="J498" t="str">
            <v>0</v>
          </cell>
          <cell r="L498" t="str">
            <v>0</v>
          </cell>
          <cell r="O498" t="str">
            <v>0</v>
          </cell>
          <cell r="Q498" t="str">
            <v>0</v>
          </cell>
          <cell r="T498" t="str">
            <v>0</v>
          </cell>
          <cell r="V498" t="str">
            <v>0</v>
          </cell>
          <cell r="Y498" t="str">
            <v>0</v>
          </cell>
          <cell r="AA498" t="str">
            <v>0</v>
          </cell>
          <cell r="AD498" t="str">
            <v>0</v>
          </cell>
          <cell r="AF498">
            <v>2.5</v>
          </cell>
          <cell r="AI498">
            <v>0</v>
          </cell>
          <cell r="AJ498">
            <v>0</v>
          </cell>
          <cell r="AK498">
            <v>2.5</v>
          </cell>
          <cell r="AL498">
            <v>0</v>
          </cell>
          <cell r="AM498">
            <v>0</v>
          </cell>
        </row>
        <row r="499">
          <cell r="A499" t="str">
            <v>1.2.2.132</v>
          </cell>
          <cell r="B499" t="str">
            <v>Реконструкция КЛ-0,4 кВ ТП-244 - ул. Кукуевицкого, 10</v>
          </cell>
          <cell r="C499" t="str">
            <v>С_1.2.2.132</v>
          </cell>
          <cell r="J499" t="str">
            <v>0</v>
          </cell>
          <cell r="L499" t="str">
            <v>0</v>
          </cell>
          <cell r="O499" t="str">
            <v>0</v>
          </cell>
          <cell r="Q499" t="str">
            <v>0</v>
          </cell>
          <cell r="T499" t="str">
            <v>0</v>
          </cell>
          <cell r="V499" t="str">
            <v>0</v>
          </cell>
          <cell r="Y499" t="str">
            <v>0</v>
          </cell>
          <cell r="AA499" t="str">
            <v>0</v>
          </cell>
          <cell r="AD499" t="str">
            <v>0</v>
          </cell>
          <cell r="AF499">
            <v>0.2</v>
          </cell>
          <cell r="AI499">
            <v>0</v>
          </cell>
          <cell r="AJ499">
            <v>0</v>
          </cell>
          <cell r="AK499">
            <v>0.2</v>
          </cell>
          <cell r="AL499">
            <v>0</v>
          </cell>
          <cell r="AM499">
            <v>0</v>
          </cell>
        </row>
        <row r="500">
          <cell r="A500" t="str">
            <v>1.2.2.133</v>
          </cell>
          <cell r="B500" t="str">
            <v>Реконструкция КЛ-0,4 кВ ТП-244 - ул. Кукуевицкого, 10/1</v>
          </cell>
          <cell r="C500" t="str">
            <v>С_1.2.2.133</v>
          </cell>
          <cell r="J500" t="str">
            <v>0</v>
          </cell>
          <cell r="L500" t="str">
            <v>0</v>
          </cell>
          <cell r="O500" t="str">
            <v>0</v>
          </cell>
          <cell r="Q500" t="str">
            <v>0</v>
          </cell>
          <cell r="T500" t="str">
            <v>0</v>
          </cell>
          <cell r="V500" t="str">
            <v>0</v>
          </cell>
          <cell r="Y500" t="str">
            <v>0</v>
          </cell>
          <cell r="AA500" t="str">
            <v>0</v>
          </cell>
          <cell r="AD500" t="str">
            <v>0</v>
          </cell>
          <cell r="AF500">
            <v>0.11</v>
          </cell>
          <cell r="AI500">
            <v>0</v>
          </cell>
          <cell r="AJ500">
            <v>0</v>
          </cell>
          <cell r="AK500">
            <v>0.11</v>
          </cell>
          <cell r="AL500">
            <v>0</v>
          </cell>
          <cell r="AM500">
            <v>0</v>
          </cell>
        </row>
        <row r="501">
          <cell r="A501" t="str">
            <v>1.2.2.134</v>
          </cell>
          <cell r="B501" t="str">
            <v>Реконструкция КЛ-0,4 кВ ТП-244 - ул. Кукуевицкого, 10/2</v>
          </cell>
          <cell r="C501" t="str">
            <v>С_1.2.2.134</v>
          </cell>
          <cell r="J501" t="str">
            <v>0</v>
          </cell>
          <cell r="L501" t="str">
            <v>0</v>
          </cell>
          <cell r="O501" t="str">
            <v>0</v>
          </cell>
          <cell r="Q501" t="str">
            <v>0</v>
          </cell>
          <cell r="T501" t="str">
            <v>0</v>
          </cell>
          <cell r="V501" t="str">
            <v>0</v>
          </cell>
          <cell r="Y501" t="str">
            <v>0</v>
          </cell>
          <cell r="AA501" t="str">
            <v>0</v>
          </cell>
          <cell r="AD501" t="str">
            <v>0</v>
          </cell>
          <cell r="AF501">
            <v>0.12</v>
          </cell>
          <cell r="AI501">
            <v>0</v>
          </cell>
          <cell r="AJ501">
            <v>0</v>
          </cell>
          <cell r="AK501">
            <v>0.12</v>
          </cell>
          <cell r="AL501">
            <v>0</v>
          </cell>
          <cell r="AM501">
            <v>0</v>
          </cell>
        </row>
        <row r="502">
          <cell r="A502" t="str">
            <v>1.2.2.135</v>
          </cell>
          <cell r="B502" t="str">
            <v>Реконструкция КЛ-0,4 кВ ТП-244 - ул. Кукуевицкого, 12</v>
          </cell>
          <cell r="C502" t="str">
            <v>С_1.2.2.135</v>
          </cell>
          <cell r="J502" t="str">
            <v>0</v>
          </cell>
          <cell r="L502" t="str">
            <v>0</v>
          </cell>
          <cell r="O502" t="str">
            <v>0</v>
          </cell>
          <cell r="Q502" t="str">
            <v>0</v>
          </cell>
          <cell r="T502" t="str">
            <v>0</v>
          </cell>
          <cell r="V502" t="str">
            <v>0</v>
          </cell>
          <cell r="Y502" t="str">
            <v>0</v>
          </cell>
          <cell r="AA502" t="str">
            <v>0</v>
          </cell>
          <cell r="AD502" t="str">
            <v>0</v>
          </cell>
          <cell r="AF502">
            <v>0.29799999999999999</v>
          </cell>
          <cell r="AI502">
            <v>0</v>
          </cell>
          <cell r="AJ502">
            <v>0</v>
          </cell>
          <cell r="AK502">
            <v>0.29799999999999999</v>
          </cell>
          <cell r="AL502">
            <v>0</v>
          </cell>
          <cell r="AM502">
            <v>0</v>
          </cell>
        </row>
        <row r="503">
          <cell r="A503" t="str">
            <v>1.2.2.136</v>
          </cell>
          <cell r="B503" t="str">
            <v>Реконструкция КЛ-0,4 кВ ТП-264 - ул. Майская, 4</v>
          </cell>
          <cell r="C503" t="str">
            <v>С_1.2.2.136</v>
          </cell>
          <cell r="J503" t="str">
            <v>0</v>
          </cell>
          <cell r="L503" t="str">
            <v>0</v>
          </cell>
          <cell r="O503" t="str">
            <v>0</v>
          </cell>
          <cell r="Q503" t="str">
            <v>0</v>
          </cell>
          <cell r="T503" t="str">
            <v>0</v>
          </cell>
          <cell r="V503" t="str">
            <v>0</v>
          </cell>
          <cell r="Y503" t="str">
            <v>0</v>
          </cell>
          <cell r="AA503" t="str">
            <v>0</v>
          </cell>
          <cell r="AD503" t="str">
            <v>0</v>
          </cell>
          <cell r="AF503">
            <v>0.4</v>
          </cell>
          <cell r="AI503">
            <v>0</v>
          </cell>
          <cell r="AJ503">
            <v>0</v>
          </cell>
          <cell r="AK503">
            <v>0.4</v>
          </cell>
          <cell r="AL503">
            <v>0</v>
          </cell>
          <cell r="AM503">
            <v>0</v>
          </cell>
        </row>
        <row r="504">
          <cell r="A504" t="str">
            <v>1.2.2.137</v>
          </cell>
          <cell r="B504" t="str">
            <v>Реконструкция КЛ-0,4 кВ ТП-276 - ЦТП-28</v>
          </cell>
          <cell r="C504" t="str">
            <v>С_1.2.2.137</v>
          </cell>
          <cell r="J504" t="str">
            <v>0</v>
          </cell>
          <cell r="L504" t="str">
            <v>0</v>
          </cell>
          <cell r="O504" t="str">
            <v>0</v>
          </cell>
          <cell r="Q504" t="str">
            <v>0</v>
          </cell>
          <cell r="T504" t="str">
            <v>0</v>
          </cell>
          <cell r="V504" t="str">
            <v>0</v>
          </cell>
          <cell r="Y504" t="str">
            <v>0</v>
          </cell>
          <cell r="AA504" t="str">
            <v>0</v>
          </cell>
          <cell r="AD504" t="str">
            <v>0</v>
          </cell>
          <cell r="AF504">
            <v>0.1</v>
          </cell>
          <cell r="AI504">
            <v>0</v>
          </cell>
          <cell r="AJ504">
            <v>0</v>
          </cell>
          <cell r="AK504">
            <v>0.1</v>
          </cell>
          <cell r="AL504">
            <v>0</v>
          </cell>
          <cell r="AM504">
            <v>0</v>
          </cell>
        </row>
        <row r="505">
          <cell r="A505" t="str">
            <v>1.2.2.138</v>
          </cell>
          <cell r="B505" t="str">
            <v>Реконструкция КЛ-0,4 кВ ТП-277 - ул. Бажова, 20</v>
          </cell>
          <cell r="C505" t="str">
            <v>С_1.2.2.138</v>
          </cell>
          <cell r="J505" t="str">
            <v>0</v>
          </cell>
          <cell r="L505" t="str">
            <v>0</v>
          </cell>
          <cell r="O505" t="str">
            <v>0</v>
          </cell>
          <cell r="Q505" t="str">
            <v>0</v>
          </cell>
          <cell r="T505" t="str">
            <v>0</v>
          </cell>
          <cell r="V505" t="str">
            <v>0</v>
          </cell>
          <cell r="Y505" t="str">
            <v>0</v>
          </cell>
          <cell r="AA505" t="str">
            <v>0</v>
          </cell>
          <cell r="AD505" t="str">
            <v>0</v>
          </cell>
          <cell r="AF505">
            <v>0.28000000000000003</v>
          </cell>
          <cell r="AI505">
            <v>0</v>
          </cell>
          <cell r="AJ505">
            <v>0</v>
          </cell>
          <cell r="AK505">
            <v>0.28000000000000003</v>
          </cell>
          <cell r="AL505">
            <v>0</v>
          </cell>
          <cell r="AM505">
            <v>0</v>
          </cell>
        </row>
        <row r="506">
          <cell r="A506" t="str">
            <v>1.2.2.139</v>
          </cell>
          <cell r="B506" t="str">
            <v>Реконструкция КЛ-0,4 кВ ТП-277 - ул. Бажова, 22</v>
          </cell>
          <cell r="C506" t="str">
            <v>С_1.2.2.139</v>
          </cell>
          <cell r="J506" t="str">
            <v>0</v>
          </cell>
          <cell r="L506" t="str">
            <v>0</v>
          </cell>
          <cell r="O506" t="str">
            <v>0</v>
          </cell>
          <cell r="Q506" t="str">
            <v>0</v>
          </cell>
          <cell r="T506" t="str">
            <v>0</v>
          </cell>
          <cell r="V506" t="str">
            <v>0</v>
          </cell>
          <cell r="Y506" t="str">
            <v>0</v>
          </cell>
          <cell r="AA506" t="str">
            <v>0</v>
          </cell>
          <cell r="AD506" t="str">
            <v>0</v>
          </cell>
          <cell r="AF506">
            <v>0.22</v>
          </cell>
          <cell r="AI506">
            <v>0</v>
          </cell>
          <cell r="AJ506">
            <v>0</v>
          </cell>
          <cell r="AK506">
            <v>0.22</v>
          </cell>
          <cell r="AL506">
            <v>0</v>
          </cell>
          <cell r="AM506">
            <v>0</v>
          </cell>
        </row>
        <row r="507">
          <cell r="A507" t="str">
            <v>1.2.2.140</v>
          </cell>
          <cell r="B507" t="str">
            <v>Реконструкция КЛ-0,4 кВ ТП-277 - ул. Бажова, 24</v>
          </cell>
          <cell r="C507" t="str">
            <v>С_1.2.2.140</v>
          </cell>
          <cell r="J507" t="str">
            <v>0</v>
          </cell>
          <cell r="L507" t="str">
            <v>0</v>
          </cell>
          <cell r="O507" t="str">
            <v>0</v>
          </cell>
          <cell r="Q507" t="str">
            <v>0</v>
          </cell>
          <cell r="T507" t="str">
            <v>0</v>
          </cell>
          <cell r="V507" t="str">
            <v>0</v>
          </cell>
          <cell r="Y507" t="str">
            <v>0</v>
          </cell>
          <cell r="AA507" t="str">
            <v>0</v>
          </cell>
          <cell r="AD507" t="str">
            <v>0</v>
          </cell>
          <cell r="AF507">
            <v>0.1</v>
          </cell>
          <cell r="AI507">
            <v>0</v>
          </cell>
          <cell r="AJ507">
            <v>0</v>
          </cell>
          <cell r="AK507">
            <v>0.1</v>
          </cell>
          <cell r="AL507">
            <v>0</v>
          </cell>
          <cell r="AM507">
            <v>0</v>
          </cell>
        </row>
        <row r="508">
          <cell r="A508" t="str">
            <v>1.2.2.141</v>
          </cell>
          <cell r="B508" t="str">
            <v>Реконструкция КЛ-0,4 кВ ТП-277 - ЦТП-27</v>
          </cell>
          <cell r="C508" t="str">
            <v>С_1.2.2.141</v>
          </cell>
          <cell r="J508" t="str">
            <v>0</v>
          </cell>
          <cell r="L508" t="str">
            <v>0</v>
          </cell>
          <cell r="O508" t="str">
            <v>0</v>
          </cell>
          <cell r="Q508" t="str">
            <v>0</v>
          </cell>
          <cell r="T508" t="str">
            <v>0</v>
          </cell>
          <cell r="V508" t="str">
            <v>0</v>
          </cell>
          <cell r="Y508" t="str">
            <v>0</v>
          </cell>
          <cell r="AA508" t="str">
            <v>0</v>
          </cell>
          <cell r="AD508" t="str">
            <v>0</v>
          </cell>
          <cell r="AF508">
            <v>0.34</v>
          </cell>
          <cell r="AI508">
            <v>0</v>
          </cell>
          <cell r="AJ508">
            <v>0</v>
          </cell>
          <cell r="AK508">
            <v>0.34</v>
          </cell>
          <cell r="AL508">
            <v>0</v>
          </cell>
          <cell r="AM508">
            <v>0</v>
          </cell>
        </row>
        <row r="509">
          <cell r="A509" t="str">
            <v>1.2.2.142</v>
          </cell>
          <cell r="B509" t="str">
            <v>Реконструкция КЛ-0,4 кВ ТП-278 - пр-т. Мира, 4</v>
          </cell>
          <cell r="C509" t="str">
            <v>С_1.2.2.142</v>
          </cell>
          <cell r="J509" t="str">
            <v>0</v>
          </cell>
          <cell r="L509" t="str">
            <v>0</v>
          </cell>
          <cell r="O509" t="str">
            <v>0</v>
          </cell>
          <cell r="Q509" t="str">
            <v>0</v>
          </cell>
          <cell r="T509" t="str">
            <v>0</v>
          </cell>
          <cell r="V509" t="str">
            <v>0</v>
          </cell>
          <cell r="Y509" t="str">
            <v>0</v>
          </cell>
          <cell r="AA509" t="str">
            <v>0</v>
          </cell>
          <cell r="AD509" t="str">
            <v>0</v>
          </cell>
          <cell r="AF509">
            <v>0.16700000000000001</v>
          </cell>
          <cell r="AI509">
            <v>0</v>
          </cell>
          <cell r="AJ509">
            <v>0</v>
          </cell>
          <cell r="AK509">
            <v>0.16700000000000001</v>
          </cell>
          <cell r="AL509">
            <v>0</v>
          </cell>
          <cell r="AM509">
            <v>0</v>
          </cell>
        </row>
        <row r="510">
          <cell r="A510" t="str">
            <v>1.2.2.143</v>
          </cell>
          <cell r="B510" t="str">
            <v>Реконструкция КЛ-0,4 кВ ТП-278 - ул. Бажова, 29</v>
          </cell>
          <cell r="C510" t="str">
            <v>С_1.2.2.143</v>
          </cell>
          <cell r="J510" t="str">
            <v>0</v>
          </cell>
          <cell r="L510" t="str">
            <v>0</v>
          </cell>
          <cell r="O510" t="str">
            <v>0</v>
          </cell>
          <cell r="Q510" t="str">
            <v>0</v>
          </cell>
          <cell r="T510" t="str">
            <v>0</v>
          </cell>
          <cell r="V510" t="str">
            <v>0</v>
          </cell>
          <cell r="Y510" t="str">
            <v>0</v>
          </cell>
          <cell r="AA510" t="str">
            <v>0</v>
          </cell>
          <cell r="AD510" t="str">
            <v>0</v>
          </cell>
          <cell r="AF510">
            <v>0.2</v>
          </cell>
          <cell r="AI510">
            <v>0</v>
          </cell>
          <cell r="AJ510">
            <v>0</v>
          </cell>
          <cell r="AK510">
            <v>0.2</v>
          </cell>
          <cell r="AL510">
            <v>0</v>
          </cell>
          <cell r="AM510">
            <v>0</v>
          </cell>
        </row>
        <row r="511">
          <cell r="A511" t="str">
            <v>1.2.2.144</v>
          </cell>
          <cell r="B511" t="str">
            <v>Реконструкция КЛ-0,4 кВ ТП-280 - д/с Росинка</v>
          </cell>
          <cell r="C511" t="str">
            <v>С_1.2.2.144</v>
          </cell>
          <cell r="J511" t="str">
            <v>0</v>
          </cell>
          <cell r="L511" t="str">
            <v>0</v>
          </cell>
          <cell r="O511" t="str">
            <v>0</v>
          </cell>
          <cell r="Q511" t="str">
            <v>0</v>
          </cell>
          <cell r="T511" t="str">
            <v>0</v>
          </cell>
          <cell r="V511" t="str">
            <v>0</v>
          </cell>
          <cell r="Y511" t="str">
            <v>0</v>
          </cell>
          <cell r="AA511" t="str">
            <v>0</v>
          </cell>
          <cell r="AD511" t="str">
            <v>0</v>
          </cell>
          <cell r="AF511">
            <v>0.48</v>
          </cell>
          <cell r="AI511">
            <v>0</v>
          </cell>
          <cell r="AJ511">
            <v>0</v>
          </cell>
          <cell r="AK511">
            <v>0.48</v>
          </cell>
          <cell r="AL511">
            <v>0</v>
          </cell>
          <cell r="AM511">
            <v>0</v>
          </cell>
        </row>
        <row r="512">
          <cell r="A512" t="str">
            <v>1.2.2.145</v>
          </cell>
          <cell r="B512" t="str">
            <v>Реконструкция КЛ-0,4 кВ ТП-280 - ул. Бажова, 21</v>
          </cell>
          <cell r="C512" t="str">
            <v>С_1.2.2.145</v>
          </cell>
          <cell r="J512" t="str">
            <v>0</v>
          </cell>
          <cell r="L512" t="str">
            <v>0</v>
          </cell>
          <cell r="O512" t="str">
            <v>0</v>
          </cell>
          <cell r="Q512" t="str">
            <v>0</v>
          </cell>
          <cell r="T512" t="str">
            <v>0</v>
          </cell>
          <cell r="V512" t="str">
            <v>0</v>
          </cell>
          <cell r="Y512" t="str">
            <v>0</v>
          </cell>
          <cell r="AA512" t="str">
            <v>0</v>
          </cell>
          <cell r="AD512" t="str">
            <v>0</v>
          </cell>
          <cell r="AF512">
            <v>0.42399999999999999</v>
          </cell>
          <cell r="AI512">
            <v>0</v>
          </cell>
          <cell r="AJ512">
            <v>0</v>
          </cell>
          <cell r="AK512">
            <v>0.42399999999999999</v>
          </cell>
          <cell r="AL512">
            <v>0</v>
          </cell>
          <cell r="AM512">
            <v>0</v>
          </cell>
        </row>
        <row r="513">
          <cell r="A513" t="str">
            <v>1.2.2.146</v>
          </cell>
          <cell r="B513" t="str">
            <v>Реконструкция КЛ-0,4 кВ ТП-280 - ул. Бажова, 23</v>
          </cell>
          <cell r="C513" t="str">
            <v>С_1.2.2.146</v>
          </cell>
          <cell r="J513" t="str">
            <v>0</v>
          </cell>
          <cell r="L513" t="str">
            <v>0</v>
          </cell>
          <cell r="O513" t="str">
            <v>0</v>
          </cell>
          <cell r="Q513" t="str">
            <v>0</v>
          </cell>
          <cell r="T513" t="str">
            <v>0</v>
          </cell>
          <cell r="V513" t="str">
            <v>0</v>
          </cell>
          <cell r="Y513" t="str">
            <v>0</v>
          </cell>
          <cell r="AA513" t="str">
            <v>0</v>
          </cell>
          <cell r="AD513" t="str">
            <v>0</v>
          </cell>
          <cell r="AF513">
            <v>0.33</v>
          </cell>
          <cell r="AI513">
            <v>0</v>
          </cell>
          <cell r="AJ513">
            <v>0</v>
          </cell>
          <cell r="AK513">
            <v>0.33</v>
          </cell>
          <cell r="AL513">
            <v>0</v>
          </cell>
          <cell r="AM513">
            <v>0</v>
          </cell>
        </row>
        <row r="514">
          <cell r="A514" t="str">
            <v>1.2.2.147</v>
          </cell>
          <cell r="B514" t="str">
            <v>Реконструкция КЛ-0,4 кВ ТП-281 - ул. Бажова, 2В</v>
          </cell>
          <cell r="C514" t="str">
            <v>С_1.2.2.147</v>
          </cell>
          <cell r="J514" t="str">
            <v>0</v>
          </cell>
          <cell r="L514" t="str">
            <v>0</v>
          </cell>
          <cell r="O514" t="str">
            <v>0</v>
          </cell>
          <cell r="Q514" t="str">
            <v>0</v>
          </cell>
          <cell r="T514" t="str">
            <v>0</v>
          </cell>
          <cell r="V514" t="str">
            <v>0</v>
          </cell>
          <cell r="Y514" t="str">
            <v>0</v>
          </cell>
          <cell r="AA514" t="str">
            <v>0</v>
          </cell>
          <cell r="AD514" t="str">
            <v>0</v>
          </cell>
          <cell r="AF514">
            <v>0.23</v>
          </cell>
          <cell r="AI514">
            <v>0</v>
          </cell>
          <cell r="AJ514">
            <v>0</v>
          </cell>
          <cell r="AK514">
            <v>0.23</v>
          </cell>
          <cell r="AL514">
            <v>0</v>
          </cell>
          <cell r="AM514">
            <v>0</v>
          </cell>
        </row>
        <row r="515">
          <cell r="A515" t="str">
            <v>1.2.2.148</v>
          </cell>
          <cell r="B515" t="str">
            <v>Реконструкция КЛ-0,4 кВ ТП-281 - ул. Бажова, 2Б</v>
          </cell>
          <cell r="C515" t="str">
            <v>С_1.2.2.148</v>
          </cell>
          <cell r="J515" t="str">
            <v>0</v>
          </cell>
          <cell r="L515" t="str">
            <v>0</v>
          </cell>
          <cell r="O515" t="str">
            <v>0</v>
          </cell>
          <cell r="Q515" t="str">
            <v>0</v>
          </cell>
          <cell r="T515" t="str">
            <v>0</v>
          </cell>
          <cell r="V515" t="str">
            <v>0</v>
          </cell>
          <cell r="Y515" t="str">
            <v>0</v>
          </cell>
          <cell r="AA515" t="str">
            <v>0</v>
          </cell>
          <cell r="AD515" t="str">
            <v>0</v>
          </cell>
          <cell r="AF515">
            <v>0.1</v>
          </cell>
          <cell r="AI515">
            <v>0</v>
          </cell>
          <cell r="AJ515">
            <v>0</v>
          </cell>
          <cell r="AK515">
            <v>0.1</v>
          </cell>
          <cell r="AL515">
            <v>0</v>
          </cell>
          <cell r="AM515">
            <v>0</v>
          </cell>
        </row>
        <row r="516">
          <cell r="A516" t="str">
            <v>1.2.2.149</v>
          </cell>
          <cell r="B516" t="str">
            <v>Реконструкция КЛ-0,4 кВ ТП-282 - ул. Бажова, 8</v>
          </cell>
          <cell r="C516" t="str">
            <v>С_1.2.2.149</v>
          </cell>
          <cell r="J516" t="str">
            <v>0</v>
          </cell>
          <cell r="L516" t="str">
            <v>0</v>
          </cell>
          <cell r="O516" t="str">
            <v>0</v>
          </cell>
          <cell r="Q516" t="str">
            <v>0</v>
          </cell>
          <cell r="T516" t="str">
            <v>0</v>
          </cell>
          <cell r="V516" t="str">
            <v>0</v>
          </cell>
          <cell r="Y516" t="str">
            <v>0</v>
          </cell>
          <cell r="AA516" t="str">
            <v>0</v>
          </cell>
          <cell r="AD516" t="str">
            <v>0</v>
          </cell>
          <cell r="AF516">
            <v>0.86</v>
          </cell>
          <cell r="AI516">
            <v>0</v>
          </cell>
          <cell r="AJ516">
            <v>0</v>
          </cell>
          <cell r="AK516">
            <v>0.86</v>
          </cell>
          <cell r="AL516">
            <v>0</v>
          </cell>
          <cell r="AM516">
            <v>0</v>
          </cell>
        </row>
        <row r="517">
          <cell r="A517" t="str">
            <v>1.2.2.150</v>
          </cell>
          <cell r="B517" t="str">
            <v>Реконструкция КЛ-0,4 кВ ТП-282 - ул. Бахилова, 4</v>
          </cell>
          <cell r="C517" t="str">
            <v>С_1.2.2.150</v>
          </cell>
          <cell r="J517" t="str">
            <v>0</v>
          </cell>
          <cell r="L517" t="str">
            <v>0</v>
          </cell>
          <cell r="O517" t="str">
            <v>0</v>
          </cell>
          <cell r="Q517" t="str">
            <v>0</v>
          </cell>
          <cell r="T517" t="str">
            <v>0</v>
          </cell>
          <cell r="V517" t="str">
            <v>0</v>
          </cell>
          <cell r="Y517" t="str">
            <v>0</v>
          </cell>
          <cell r="AA517" t="str">
            <v>0</v>
          </cell>
          <cell r="AD517" t="str">
            <v>0</v>
          </cell>
          <cell r="AF517">
            <v>0.1</v>
          </cell>
          <cell r="AI517">
            <v>0</v>
          </cell>
          <cell r="AJ517">
            <v>0</v>
          </cell>
          <cell r="AK517">
            <v>0.1</v>
          </cell>
          <cell r="AL517">
            <v>0</v>
          </cell>
          <cell r="AM517">
            <v>0</v>
          </cell>
        </row>
        <row r="518">
          <cell r="A518" t="str">
            <v>1.2.2.151</v>
          </cell>
          <cell r="B518" t="str">
            <v>Реконструкция КЛ-0,4 кВ ТП-282 - ул. Бахилова, 6</v>
          </cell>
          <cell r="C518" t="str">
            <v>С_1.2.2.151</v>
          </cell>
          <cell r="J518" t="str">
            <v>0</v>
          </cell>
          <cell r="L518" t="str">
            <v>0</v>
          </cell>
          <cell r="O518" t="str">
            <v>0</v>
          </cell>
          <cell r="Q518" t="str">
            <v>0</v>
          </cell>
          <cell r="T518" t="str">
            <v>0</v>
          </cell>
          <cell r="V518" t="str">
            <v>0</v>
          </cell>
          <cell r="Y518" t="str">
            <v>0</v>
          </cell>
          <cell r="AA518" t="str">
            <v>0</v>
          </cell>
          <cell r="AD518" t="str">
            <v>0</v>
          </cell>
          <cell r="AF518">
            <v>0.28999999999999998</v>
          </cell>
          <cell r="AI518">
            <v>0</v>
          </cell>
          <cell r="AJ518">
            <v>0</v>
          </cell>
          <cell r="AK518">
            <v>0.28999999999999998</v>
          </cell>
          <cell r="AL518">
            <v>0</v>
          </cell>
          <cell r="AM518">
            <v>0</v>
          </cell>
        </row>
        <row r="519">
          <cell r="A519" t="str">
            <v>1.2.2.152</v>
          </cell>
          <cell r="B519" t="str">
            <v>Реконструкция КЛ-0,4 кВ ТП-282 - ЦТП-7</v>
          </cell>
          <cell r="C519" t="str">
            <v>С_1.2.2.152</v>
          </cell>
          <cell r="J519" t="str">
            <v>0</v>
          </cell>
          <cell r="L519" t="str">
            <v>0</v>
          </cell>
          <cell r="O519" t="str">
            <v>0</v>
          </cell>
          <cell r="Q519" t="str">
            <v>0</v>
          </cell>
          <cell r="T519" t="str">
            <v>0</v>
          </cell>
          <cell r="V519" t="str">
            <v>0</v>
          </cell>
          <cell r="Y519" t="str">
            <v>0</v>
          </cell>
          <cell r="AA519" t="str">
            <v>0</v>
          </cell>
          <cell r="AD519" t="str">
            <v>0</v>
          </cell>
          <cell r="AF519">
            <v>0.14000000000000001</v>
          </cell>
          <cell r="AI519">
            <v>0</v>
          </cell>
          <cell r="AJ519">
            <v>0</v>
          </cell>
          <cell r="AK519">
            <v>0.14000000000000001</v>
          </cell>
          <cell r="AL519">
            <v>0</v>
          </cell>
          <cell r="AM519">
            <v>0</v>
          </cell>
        </row>
        <row r="520">
          <cell r="A520" t="str">
            <v>1.2.2.153</v>
          </cell>
          <cell r="B520" t="str">
            <v>Реконструкция КЛ-0,4 кВ ТП-284 - ул. Бажова, 15</v>
          </cell>
          <cell r="C520" t="str">
            <v>С_1.2.2.153</v>
          </cell>
          <cell r="J520" t="str">
            <v>0</v>
          </cell>
          <cell r="L520" t="str">
            <v>0</v>
          </cell>
          <cell r="O520" t="str">
            <v>0</v>
          </cell>
          <cell r="Q520" t="str">
            <v>0</v>
          </cell>
          <cell r="T520" t="str">
            <v>0</v>
          </cell>
          <cell r="V520" t="str">
            <v>0</v>
          </cell>
          <cell r="Y520" t="str">
            <v>0</v>
          </cell>
          <cell r="AA520" t="str">
            <v>0</v>
          </cell>
          <cell r="AD520" t="str">
            <v>0</v>
          </cell>
          <cell r="AF520">
            <v>0.24</v>
          </cell>
          <cell r="AI520">
            <v>0</v>
          </cell>
          <cell r="AJ520">
            <v>0</v>
          </cell>
          <cell r="AK520">
            <v>0.24</v>
          </cell>
          <cell r="AL520">
            <v>0</v>
          </cell>
          <cell r="AM520">
            <v>0</v>
          </cell>
        </row>
        <row r="521">
          <cell r="A521" t="str">
            <v>1.2.2.154</v>
          </cell>
          <cell r="B521" t="str">
            <v>Реконструкция КЛ-0,4 кВ ТП-284 - ул. Бажова, 17А</v>
          </cell>
          <cell r="C521" t="str">
            <v>С_1.2.2.154</v>
          </cell>
          <cell r="J521" t="str">
            <v>0</v>
          </cell>
          <cell r="L521" t="str">
            <v>0</v>
          </cell>
          <cell r="O521" t="str">
            <v>0</v>
          </cell>
          <cell r="Q521" t="str">
            <v>0</v>
          </cell>
          <cell r="T521" t="str">
            <v>0</v>
          </cell>
          <cell r="V521" t="str">
            <v>0</v>
          </cell>
          <cell r="Y521" t="str">
            <v>0</v>
          </cell>
          <cell r="AA521" t="str">
            <v>0</v>
          </cell>
          <cell r="AD521" t="str">
            <v>0</v>
          </cell>
          <cell r="AF521">
            <v>0.2</v>
          </cell>
          <cell r="AI521">
            <v>0</v>
          </cell>
          <cell r="AJ521">
            <v>0</v>
          </cell>
          <cell r="AK521">
            <v>0.2</v>
          </cell>
          <cell r="AL521">
            <v>0</v>
          </cell>
          <cell r="AM521">
            <v>0</v>
          </cell>
        </row>
        <row r="522">
          <cell r="A522" t="str">
            <v>1.2.2.155</v>
          </cell>
          <cell r="B522" t="str">
            <v>Реконструкция КЛ-0,4 кВ ТП-284 - ЦТП-9</v>
          </cell>
          <cell r="C522" t="str">
            <v>С_1.2.2.155</v>
          </cell>
          <cell r="J522" t="str">
            <v>0</v>
          </cell>
          <cell r="L522" t="str">
            <v>0</v>
          </cell>
          <cell r="O522" t="str">
            <v>0</v>
          </cell>
          <cell r="Q522" t="str">
            <v>0</v>
          </cell>
          <cell r="T522" t="str">
            <v>0</v>
          </cell>
          <cell r="V522" t="str">
            <v>0</v>
          </cell>
          <cell r="Y522" t="str">
            <v>0</v>
          </cell>
          <cell r="AA522" t="str">
            <v>0</v>
          </cell>
          <cell r="AD522" t="str">
            <v>0</v>
          </cell>
          <cell r="AF522">
            <v>0.14000000000000001</v>
          </cell>
          <cell r="AI522">
            <v>0</v>
          </cell>
          <cell r="AJ522">
            <v>0</v>
          </cell>
          <cell r="AK522">
            <v>0.14000000000000001</v>
          </cell>
          <cell r="AL522">
            <v>0</v>
          </cell>
          <cell r="AM522">
            <v>0</v>
          </cell>
        </row>
        <row r="523">
          <cell r="A523" t="str">
            <v>1.2.2.156</v>
          </cell>
          <cell r="B523" t="str">
            <v>Реконструкция КЛ-0,4 кВ ТП-285 - ул. Бажова, 7</v>
          </cell>
          <cell r="C523" t="str">
            <v>С_1.2.2.156</v>
          </cell>
          <cell r="J523" t="str">
            <v>0</v>
          </cell>
          <cell r="L523" t="str">
            <v>0</v>
          </cell>
          <cell r="O523" t="str">
            <v>0</v>
          </cell>
          <cell r="Q523" t="str">
            <v>0</v>
          </cell>
          <cell r="T523" t="str">
            <v>0</v>
          </cell>
          <cell r="V523" t="str">
            <v>0</v>
          </cell>
          <cell r="Y523" t="str">
            <v>0</v>
          </cell>
          <cell r="AA523" t="str">
            <v>0</v>
          </cell>
          <cell r="AD523" t="str">
            <v>0</v>
          </cell>
          <cell r="AF523">
            <v>0.56999999999999995</v>
          </cell>
          <cell r="AI523">
            <v>0</v>
          </cell>
          <cell r="AJ523">
            <v>0</v>
          </cell>
          <cell r="AK523">
            <v>0.56999999999999995</v>
          </cell>
          <cell r="AL523">
            <v>0</v>
          </cell>
          <cell r="AM523">
            <v>0</v>
          </cell>
        </row>
        <row r="524">
          <cell r="A524" t="str">
            <v>1.2.2.157</v>
          </cell>
          <cell r="B524" t="str">
            <v>Реконструкция КЛ-0,4 кВ ТП-285 - ул. Островского, 11</v>
          </cell>
          <cell r="C524" t="str">
            <v>С_1.2.2.157</v>
          </cell>
          <cell r="J524" t="str">
            <v>0</v>
          </cell>
          <cell r="L524">
            <v>0.317</v>
          </cell>
          <cell r="O524" t="str">
            <v>0</v>
          </cell>
          <cell r="Q524" t="str">
            <v>0</v>
          </cell>
          <cell r="T524" t="str">
            <v>0</v>
          </cell>
          <cell r="V524" t="str">
            <v>0</v>
          </cell>
          <cell r="Y524" t="str">
            <v>0</v>
          </cell>
          <cell r="AA524" t="str">
            <v>0</v>
          </cell>
          <cell r="AD524" t="str">
            <v>0</v>
          </cell>
          <cell r="AF524" t="str">
            <v>0</v>
          </cell>
          <cell r="AI524">
            <v>0</v>
          </cell>
          <cell r="AJ524">
            <v>0</v>
          </cell>
          <cell r="AK524">
            <v>0.317</v>
          </cell>
          <cell r="AL524">
            <v>0</v>
          </cell>
          <cell r="AM524">
            <v>0</v>
          </cell>
        </row>
        <row r="525">
          <cell r="A525" t="str">
            <v>1.2.2.158</v>
          </cell>
          <cell r="B525" t="str">
            <v>Реконструкция КЛ-0,4 кВ ТП-285 - пр-т. Мира, 20</v>
          </cell>
          <cell r="C525" t="str">
            <v>С_1.2.2.158</v>
          </cell>
          <cell r="J525" t="str">
            <v>0</v>
          </cell>
          <cell r="L525">
            <v>0.39</v>
          </cell>
          <cell r="O525" t="str">
            <v>0</v>
          </cell>
          <cell r="Q525" t="str">
            <v>0</v>
          </cell>
          <cell r="T525" t="str">
            <v>0</v>
          </cell>
          <cell r="V525" t="str">
            <v>0</v>
          </cell>
          <cell r="Y525" t="str">
            <v>0</v>
          </cell>
          <cell r="AA525" t="str">
            <v>0</v>
          </cell>
          <cell r="AD525" t="str">
            <v>0</v>
          </cell>
          <cell r="AF525" t="str">
            <v>0</v>
          </cell>
          <cell r="AI525">
            <v>0</v>
          </cell>
          <cell r="AJ525">
            <v>0</v>
          </cell>
          <cell r="AK525">
            <v>0.39</v>
          </cell>
          <cell r="AL525">
            <v>0</v>
          </cell>
          <cell r="AM525">
            <v>0</v>
          </cell>
        </row>
        <row r="526">
          <cell r="A526" t="str">
            <v>1.2.2.159</v>
          </cell>
          <cell r="B526" t="str">
            <v>Реконструкция КЛ-0,4 кВ ТП-295 - ул. Студенческая, 21</v>
          </cell>
          <cell r="C526" t="str">
            <v>С_1.2.2.159</v>
          </cell>
          <cell r="J526" t="str">
            <v>0</v>
          </cell>
          <cell r="L526">
            <v>0.34399999999999997</v>
          </cell>
          <cell r="O526" t="str">
            <v>0</v>
          </cell>
          <cell r="Q526" t="str">
            <v>0</v>
          </cell>
          <cell r="T526" t="str">
            <v>0</v>
          </cell>
          <cell r="V526" t="str">
            <v>0</v>
          </cell>
          <cell r="Y526" t="str">
            <v>0</v>
          </cell>
          <cell r="AA526" t="str">
            <v>0</v>
          </cell>
          <cell r="AD526" t="str">
            <v>0</v>
          </cell>
          <cell r="AF526" t="str">
            <v>0</v>
          </cell>
          <cell r="AI526">
            <v>0</v>
          </cell>
          <cell r="AJ526">
            <v>0</v>
          </cell>
          <cell r="AK526">
            <v>0.34399999999999997</v>
          </cell>
          <cell r="AL526">
            <v>0</v>
          </cell>
          <cell r="AM526">
            <v>0</v>
          </cell>
        </row>
        <row r="527">
          <cell r="A527" t="str">
            <v>1.2.2.160</v>
          </cell>
          <cell r="B527" t="str">
            <v>Реконструкция КЛ-0,4 кВ ТП-296 - ул. Студенческая, 13</v>
          </cell>
          <cell r="C527" t="str">
            <v>С_1.2.2.160</v>
          </cell>
          <cell r="J527" t="str">
            <v>0</v>
          </cell>
          <cell r="L527">
            <v>0.42599999999999999</v>
          </cell>
          <cell r="O527" t="str">
            <v>0</v>
          </cell>
          <cell r="Q527" t="str">
            <v>0</v>
          </cell>
          <cell r="T527" t="str">
            <v>0</v>
          </cell>
          <cell r="V527" t="str">
            <v>0</v>
          </cell>
          <cell r="Y527" t="str">
            <v>0</v>
          </cell>
          <cell r="AA527" t="str">
            <v>0</v>
          </cell>
          <cell r="AD527" t="str">
            <v>0</v>
          </cell>
          <cell r="AF527" t="str">
            <v>0</v>
          </cell>
          <cell r="AI527">
            <v>0</v>
          </cell>
          <cell r="AJ527">
            <v>0</v>
          </cell>
          <cell r="AK527">
            <v>0.42599999999999999</v>
          </cell>
          <cell r="AL527">
            <v>0</v>
          </cell>
          <cell r="AM527">
            <v>0</v>
          </cell>
        </row>
        <row r="528">
          <cell r="A528" t="str">
            <v>1.2.2.161</v>
          </cell>
          <cell r="B528" t="str">
            <v>Реконструкция КЛ-0,4 кВ ТП-296 - ул. Студенческая, 21</v>
          </cell>
          <cell r="C528" t="str">
            <v>С_1.2.2.161</v>
          </cell>
          <cell r="J528" t="str">
            <v>0</v>
          </cell>
          <cell r="L528">
            <v>0.38</v>
          </cell>
          <cell r="O528" t="str">
            <v>0</v>
          </cell>
          <cell r="Q528" t="str">
            <v>0</v>
          </cell>
          <cell r="T528" t="str">
            <v>0</v>
          </cell>
          <cell r="V528" t="str">
            <v>0</v>
          </cell>
          <cell r="Y528" t="str">
            <v>0</v>
          </cell>
          <cell r="AA528" t="str">
            <v>0</v>
          </cell>
          <cell r="AD528" t="str">
            <v>0</v>
          </cell>
          <cell r="AF528" t="str">
            <v>0</v>
          </cell>
          <cell r="AI528">
            <v>0</v>
          </cell>
          <cell r="AJ528">
            <v>0</v>
          </cell>
          <cell r="AK528">
            <v>0.38</v>
          </cell>
          <cell r="AL528">
            <v>0</v>
          </cell>
          <cell r="AM528">
            <v>0</v>
          </cell>
        </row>
        <row r="529">
          <cell r="A529" t="str">
            <v>1.2.2.162</v>
          </cell>
          <cell r="B529" t="str">
            <v>Реконструкция КЛ-0,4 кВ ТП-297 - пр-т. Мира, 36</v>
          </cell>
          <cell r="C529" t="str">
            <v>С_1.2.2.162</v>
          </cell>
          <cell r="J529" t="str">
            <v>0</v>
          </cell>
          <cell r="L529">
            <v>0.33560000000000001</v>
          </cell>
          <cell r="O529" t="str">
            <v>0</v>
          </cell>
          <cell r="Q529" t="str">
            <v>0</v>
          </cell>
          <cell r="T529" t="str">
            <v>0</v>
          </cell>
          <cell r="V529" t="str">
            <v>0</v>
          </cell>
          <cell r="Y529" t="str">
            <v>0</v>
          </cell>
          <cell r="AA529" t="str">
            <v>0</v>
          </cell>
          <cell r="AD529" t="str">
            <v>0</v>
          </cell>
          <cell r="AF529" t="str">
            <v>0</v>
          </cell>
          <cell r="AI529">
            <v>0</v>
          </cell>
          <cell r="AJ529">
            <v>0</v>
          </cell>
          <cell r="AK529">
            <v>0.33560000000000001</v>
          </cell>
          <cell r="AL529">
            <v>0</v>
          </cell>
          <cell r="AM529">
            <v>0</v>
          </cell>
        </row>
        <row r="530">
          <cell r="A530" t="str">
            <v>1.2.2.163</v>
          </cell>
          <cell r="B530" t="str">
            <v xml:space="preserve">Реконструкция КЛ-0,4 кВ ТП-298 Мира 30 </v>
          </cell>
          <cell r="C530" t="str">
            <v>С_1.2.2.163</v>
          </cell>
          <cell r="J530" t="str">
            <v>0</v>
          </cell>
          <cell r="L530">
            <v>0.4</v>
          </cell>
          <cell r="O530" t="str">
            <v>0</v>
          </cell>
          <cell r="Q530" t="str">
            <v>0</v>
          </cell>
          <cell r="T530" t="str">
            <v>0</v>
          </cell>
          <cell r="V530" t="str">
            <v>0</v>
          </cell>
          <cell r="Y530" t="str">
            <v>0</v>
          </cell>
          <cell r="AA530" t="str">
            <v>0</v>
          </cell>
          <cell r="AD530" t="str">
            <v>0</v>
          </cell>
          <cell r="AF530" t="str">
            <v>0</v>
          </cell>
          <cell r="AI530">
            <v>0</v>
          </cell>
          <cell r="AJ530">
            <v>0</v>
          </cell>
          <cell r="AK530">
            <v>0.4</v>
          </cell>
          <cell r="AL530">
            <v>0</v>
          </cell>
          <cell r="AM530">
            <v>0</v>
          </cell>
        </row>
        <row r="531">
          <cell r="A531" t="str">
            <v>1.2.2.164</v>
          </cell>
          <cell r="B531" t="str">
            <v xml:space="preserve">Реконструкция КЛ-0,4 кВ ТП-298 Мира 30/1 </v>
          </cell>
          <cell r="C531" t="str">
            <v>С_1.2.2.164</v>
          </cell>
          <cell r="J531" t="str">
            <v>0</v>
          </cell>
          <cell r="L531">
            <v>0.26100000000000001</v>
          </cell>
          <cell r="O531" t="str">
            <v>0</v>
          </cell>
          <cell r="Q531" t="str">
            <v>0</v>
          </cell>
          <cell r="T531" t="str">
            <v>0</v>
          </cell>
          <cell r="V531" t="str">
            <v>0</v>
          </cell>
          <cell r="Y531" t="str">
            <v>0</v>
          </cell>
          <cell r="AA531" t="str">
            <v>0</v>
          </cell>
          <cell r="AD531" t="str">
            <v>0</v>
          </cell>
          <cell r="AF531" t="str">
            <v>0</v>
          </cell>
          <cell r="AI531">
            <v>0</v>
          </cell>
          <cell r="AJ531">
            <v>0</v>
          </cell>
          <cell r="AK531">
            <v>0.26100000000000001</v>
          </cell>
          <cell r="AL531">
            <v>0</v>
          </cell>
          <cell r="AM531">
            <v>0</v>
          </cell>
        </row>
        <row r="532">
          <cell r="A532" t="str">
            <v>1.2.2.165</v>
          </cell>
          <cell r="B532" t="str">
            <v xml:space="preserve">Реконструкция КЛ-0,4 кВ ТП-298 ЦТП-75 </v>
          </cell>
          <cell r="C532" t="str">
            <v>С_1.2.2.165</v>
          </cell>
          <cell r="J532" t="str">
            <v>0</v>
          </cell>
          <cell r="L532">
            <v>0.25</v>
          </cell>
          <cell r="O532" t="str">
            <v>0</v>
          </cell>
          <cell r="Q532" t="str">
            <v>0</v>
          </cell>
          <cell r="T532" t="str">
            <v>0</v>
          </cell>
          <cell r="V532" t="str">
            <v>0</v>
          </cell>
          <cell r="Y532" t="str">
            <v>0</v>
          </cell>
          <cell r="AA532" t="str">
            <v>0</v>
          </cell>
          <cell r="AD532" t="str">
            <v>0</v>
          </cell>
          <cell r="AF532" t="str">
            <v>0</v>
          </cell>
          <cell r="AI532">
            <v>0</v>
          </cell>
          <cell r="AJ532">
            <v>0</v>
          </cell>
          <cell r="AK532">
            <v>0.25</v>
          </cell>
          <cell r="AL532">
            <v>0</v>
          </cell>
          <cell r="AM532">
            <v>0</v>
          </cell>
        </row>
        <row r="533">
          <cell r="A533" t="str">
            <v>1.2.2.166</v>
          </cell>
          <cell r="B533" t="str">
            <v>Реконструкция КЛ-0,4 кВ ТП-300 - ул. 50 лет ВЛКСМ, 6</v>
          </cell>
          <cell r="C533" t="str">
            <v>С_1.2.2.166</v>
          </cell>
          <cell r="J533" t="str">
            <v>0</v>
          </cell>
          <cell r="L533">
            <v>0.99280000000000002</v>
          </cell>
          <cell r="O533" t="str">
            <v>0</v>
          </cell>
          <cell r="Q533" t="str">
            <v>0</v>
          </cell>
          <cell r="T533" t="str">
            <v>0</v>
          </cell>
          <cell r="V533" t="str">
            <v>0</v>
          </cell>
          <cell r="Y533" t="str">
            <v>0</v>
          </cell>
          <cell r="AA533" t="str">
            <v>0</v>
          </cell>
          <cell r="AD533" t="str">
            <v>0</v>
          </cell>
          <cell r="AF533" t="str">
            <v>0</v>
          </cell>
          <cell r="AI533">
            <v>0</v>
          </cell>
          <cell r="AJ533">
            <v>0</v>
          </cell>
          <cell r="AK533">
            <v>0.99280000000000002</v>
          </cell>
          <cell r="AL533">
            <v>0</v>
          </cell>
          <cell r="AM533">
            <v>0</v>
          </cell>
        </row>
        <row r="534">
          <cell r="A534" t="str">
            <v>1.2.2.167</v>
          </cell>
          <cell r="B534" t="str">
            <v>Реконструкция КЛ-0,4 кВ ТП-343 - ул. Островского, 20</v>
          </cell>
          <cell r="C534" t="str">
            <v>С_1.2.2.167</v>
          </cell>
          <cell r="J534" t="str">
            <v>0</v>
          </cell>
          <cell r="L534">
            <v>0.32</v>
          </cell>
          <cell r="O534" t="str">
            <v>0</v>
          </cell>
          <cell r="Q534" t="str">
            <v>0</v>
          </cell>
          <cell r="T534" t="str">
            <v>0</v>
          </cell>
          <cell r="V534" t="str">
            <v>0</v>
          </cell>
          <cell r="Y534" t="str">
            <v>0</v>
          </cell>
          <cell r="AA534" t="str">
            <v>0</v>
          </cell>
          <cell r="AD534" t="str">
            <v>0</v>
          </cell>
          <cell r="AF534" t="str">
            <v>0</v>
          </cell>
          <cell r="AI534">
            <v>0</v>
          </cell>
          <cell r="AJ534">
            <v>0</v>
          </cell>
          <cell r="AK534">
            <v>0.32</v>
          </cell>
          <cell r="AL534">
            <v>0</v>
          </cell>
          <cell r="AM534">
            <v>0</v>
          </cell>
        </row>
        <row r="535">
          <cell r="A535" t="str">
            <v>1.2.2.168</v>
          </cell>
          <cell r="B535" t="str">
            <v>Реконструкция КЛ-0,4 кВ ТП-344 - ул. Островского, 30</v>
          </cell>
          <cell r="C535" t="str">
            <v>С_1.2.2.168</v>
          </cell>
          <cell r="J535" t="str">
            <v>0</v>
          </cell>
          <cell r="L535" t="str">
            <v>0</v>
          </cell>
          <cell r="O535" t="str">
            <v>0</v>
          </cell>
          <cell r="Q535" t="str">
            <v>0</v>
          </cell>
          <cell r="T535" t="str">
            <v>0</v>
          </cell>
          <cell r="V535" t="str">
            <v>0</v>
          </cell>
          <cell r="Y535" t="str">
            <v>0</v>
          </cell>
          <cell r="AA535" t="str">
            <v>0</v>
          </cell>
          <cell r="AD535" t="str">
            <v>0</v>
          </cell>
          <cell r="AF535">
            <v>0.24</v>
          </cell>
          <cell r="AI535">
            <v>0</v>
          </cell>
          <cell r="AJ535">
            <v>0</v>
          </cell>
          <cell r="AK535">
            <v>0.24</v>
          </cell>
          <cell r="AL535">
            <v>0</v>
          </cell>
          <cell r="AM535">
            <v>0</v>
          </cell>
        </row>
        <row r="536">
          <cell r="A536" t="str">
            <v>1.2.2.169</v>
          </cell>
          <cell r="B536" t="str">
            <v>Реконструкция КЛ-0,4 кВ ТП-344 - ул. Островского, 32</v>
          </cell>
          <cell r="C536" t="str">
            <v>С_1.2.2.169</v>
          </cell>
          <cell r="J536" t="str">
            <v>0</v>
          </cell>
          <cell r="L536" t="str">
            <v>0</v>
          </cell>
          <cell r="O536" t="str">
            <v>0</v>
          </cell>
          <cell r="Q536" t="str">
            <v>0</v>
          </cell>
          <cell r="T536" t="str">
            <v>0</v>
          </cell>
          <cell r="V536" t="str">
            <v>0</v>
          </cell>
          <cell r="Y536" t="str">
            <v>0</v>
          </cell>
          <cell r="AA536" t="str">
            <v>0</v>
          </cell>
          <cell r="AD536" t="str">
            <v>0</v>
          </cell>
          <cell r="AF536">
            <v>0.3</v>
          </cell>
          <cell r="AI536">
            <v>0</v>
          </cell>
          <cell r="AJ536">
            <v>0</v>
          </cell>
          <cell r="AK536">
            <v>0.3</v>
          </cell>
          <cell r="AL536">
            <v>0</v>
          </cell>
          <cell r="AM536">
            <v>0</v>
          </cell>
        </row>
        <row r="537">
          <cell r="A537" t="str">
            <v>1.2.2.170</v>
          </cell>
          <cell r="B537" t="str">
            <v>Реконструкция КЛ-0,4 кВ ТП-346 - ул. Островского, 38</v>
          </cell>
          <cell r="C537" t="str">
            <v>С_1.2.2.170</v>
          </cell>
          <cell r="J537" t="str">
            <v>0</v>
          </cell>
          <cell r="L537" t="str">
            <v>0</v>
          </cell>
          <cell r="O537" t="str">
            <v>0</v>
          </cell>
          <cell r="Q537" t="str">
            <v>0</v>
          </cell>
          <cell r="T537" t="str">
            <v>0</v>
          </cell>
          <cell r="V537" t="str">
            <v>0</v>
          </cell>
          <cell r="Y537" t="str">
            <v>0</v>
          </cell>
          <cell r="AA537" t="str">
            <v>0</v>
          </cell>
          <cell r="AD537" t="str">
            <v>0</v>
          </cell>
          <cell r="AF537">
            <v>0.23200000000000001</v>
          </cell>
          <cell r="AI537">
            <v>0</v>
          </cell>
          <cell r="AJ537">
            <v>0</v>
          </cell>
          <cell r="AK537">
            <v>0.23200000000000001</v>
          </cell>
          <cell r="AL537">
            <v>0</v>
          </cell>
          <cell r="AM537">
            <v>0</v>
          </cell>
        </row>
        <row r="538">
          <cell r="A538" t="str">
            <v>1.2.2.171</v>
          </cell>
          <cell r="B538" t="str">
            <v>Реконструкция КЛ-0,4 кВ ТП-347 - д/с Искорка</v>
          </cell>
          <cell r="C538" t="str">
            <v>С_1.2.2.171</v>
          </cell>
          <cell r="J538" t="str">
            <v>0</v>
          </cell>
          <cell r="L538" t="str">
            <v>0</v>
          </cell>
          <cell r="O538" t="str">
            <v>0</v>
          </cell>
          <cell r="Q538" t="str">
            <v>0</v>
          </cell>
          <cell r="T538" t="str">
            <v>0</v>
          </cell>
          <cell r="V538" t="str">
            <v>0</v>
          </cell>
          <cell r="Y538" t="str">
            <v>0</v>
          </cell>
          <cell r="AA538" t="str">
            <v>0</v>
          </cell>
          <cell r="AD538" t="str">
            <v>0</v>
          </cell>
          <cell r="AF538">
            <v>0.24</v>
          </cell>
          <cell r="AI538">
            <v>0</v>
          </cell>
          <cell r="AJ538">
            <v>0</v>
          </cell>
          <cell r="AK538">
            <v>0.24</v>
          </cell>
          <cell r="AL538">
            <v>0</v>
          </cell>
          <cell r="AM538">
            <v>0</v>
          </cell>
        </row>
        <row r="539">
          <cell r="A539" t="str">
            <v>1.2.2.172</v>
          </cell>
          <cell r="B539" t="str">
            <v>Реконструкция КЛ-0,4 кВ ТП-348 - ул. Пушкина, 25</v>
          </cell>
          <cell r="C539" t="str">
            <v>С_1.2.2.172</v>
          </cell>
          <cell r="J539" t="str">
            <v>0</v>
          </cell>
          <cell r="L539" t="str">
            <v>0</v>
          </cell>
          <cell r="O539" t="str">
            <v>0</v>
          </cell>
          <cell r="Q539" t="str">
            <v>0</v>
          </cell>
          <cell r="T539" t="str">
            <v>0</v>
          </cell>
          <cell r="V539" t="str">
            <v>0</v>
          </cell>
          <cell r="Y539" t="str">
            <v>0</v>
          </cell>
          <cell r="AA539" t="str">
            <v>0</v>
          </cell>
          <cell r="AD539" t="str">
            <v>0</v>
          </cell>
          <cell r="AF539">
            <v>0.3</v>
          </cell>
          <cell r="AI539">
            <v>0</v>
          </cell>
          <cell r="AJ539">
            <v>0</v>
          </cell>
          <cell r="AK539">
            <v>0.3</v>
          </cell>
          <cell r="AL539">
            <v>0</v>
          </cell>
          <cell r="AM539">
            <v>0</v>
          </cell>
        </row>
        <row r="540">
          <cell r="A540" t="str">
            <v>1.2.2.173</v>
          </cell>
          <cell r="B540" t="str">
            <v>Реконструкция КЛ-0,4 кВ ТП-349 - пр-т. Мира, 31</v>
          </cell>
          <cell r="C540" t="str">
            <v>С_1.2.2.173</v>
          </cell>
          <cell r="J540" t="str">
            <v>0</v>
          </cell>
          <cell r="L540" t="str">
            <v>0</v>
          </cell>
          <cell r="O540" t="str">
            <v>0</v>
          </cell>
          <cell r="Q540" t="str">
            <v>0</v>
          </cell>
          <cell r="T540" t="str">
            <v>0</v>
          </cell>
          <cell r="V540" t="str">
            <v>0</v>
          </cell>
          <cell r="Y540" t="str">
            <v>0</v>
          </cell>
          <cell r="AA540" t="str">
            <v>0</v>
          </cell>
          <cell r="AD540" t="str">
            <v>0</v>
          </cell>
          <cell r="AF540">
            <v>0.27600000000000002</v>
          </cell>
          <cell r="AI540">
            <v>0</v>
          </cell>
          <cell r="AJ540">
            <v>0</v>
          </cell>
          <cell r="AK540">
            <v>0.27600000000000002</v>
          </cell>
          <cell r="AL540">
            <v>0</v>
          </cell>
          <cell r="AM540">
            <v>0</v>
          </cell>
        </row>
        <row r="541">
          <cell r="A541" t="str">
            <v>1.2.2.174</v>
          </cell>
          <cell r="B541" t="str">
            <v>Реконструкция КЛ-0,4 кВ ТП-349 - ул. Островского, 16 СГП</v>
          </cell>
          <cell r="C541" t="str">
            <v>С_1.2.2.174</v>
          </cell>
          <cell r="J541" t="str">
            <v>0</v>
          </cell>
          <cell r="L541" t="str">
            <v>0</v>
          </cell>
          <cell r="O541" t="str">
            <v>0</v>
          </cell>
          <cell r="Q541" t="str">
            <v>0</v>
          </cell>
          <cell r="T541" t="str">
            <v>0</v>
          </cell>
          <cell r="V541" t="str">
            <v>0</v>
          </cell>
          <cell r="Y541" t="str">
            <v>0</v>
          </cell>
          <cell r="AA541" t="str">
            <v>0</v>
          </cell>
          <cell r="AD541" t="str">
            <v>0</v>
          </cell>
          <cell r="AF541">
            <v>0.28000000000000003</v>
          </cell>
          <cell r="AI541">
            <v>0</v>
          </cell>
          <cell r="AJ541">
            <v>0</v>
          </cell>
          <cell r="AK541">
            <v>0.28000000000000003</v>
          </cell>
          <cell r="AL541">
            <v>0</v>
          </cell>
          <cell r="AM541">
            <v>0</v>
          </cell>
        </row>
        <row r="542">
          <cell r="A542" t="str">
            <v>1.2.2.175</v>
          </cell>
          <cell r="B542" t="str">
            <v>Реконструкция КЛ-0,4 кВ ТП-374 - ул. Просвещения, 43</v>
          </cell>
          <cell r="C542" t="str">
            <v>С_1.2.2.175</v>
          </cell>
          <cell r="J542" t="str">
            <v>0</v>
          </cell>
          <cell r="L542" t="str">
            <v>0</v>
          </cell>
          <cell r="O542" t="str">
            <v>0</v>
          </cell>
          <cell r="Q542" t="str">
            <v>0</v>
          </cell>
          <cell r="T542" t="str">
            <v>0</v>
          </cell>
          <cell r="V542" t="str">
            <v>0</v>
          </cell>
          <cell r="Y542" t="str">
            <v>0</v>
          </cell>
          <cell r="AA542" t="str">
            <v>0</v>
          </cell>
          <cell r="AD542" t="str">
            <v>0</v>
          </cell>
          <cell r="AF542">
            <v>0.68</v>
          </cell>
          <cell r="AI542">
            <v>0</v>
          </cell>
          <cell r="AJ542">
            <v>0</v>
          </cell>
          <cell r="AK542">
            <v>0.68</v>
          </cell>
          <cell r="AL542">
            <v>0</v>
          </cell>
          <cell r="AM542">
            <v>0</v>
          </cell>
        </row>
        <row r="543">
          <cell r="A543" t="str">
            <v>1.2.2.176</v>
          </cell>
          <cell r="B543" t="str">
            <v>Реконструкция КЛ-0,4 кВ ТП-374 - ул. Просвещения, 45</v>
          </cell>
          <cell r="C543" t="str">
            <v>С_1.2.2.176</v>
          </cell>
          <cell r="J543" t="str">
            <v>0</v>
          </cell>
          <cell r="L543" t="str">
            <v>0</v>
          </cell>
          <cell r="O543" t="str">
            <v>0</v>
          </cell>
          <cell r="Q543" t="str">
            <v>0</v>
          </cell>
          <cell r="T543" t="str">
            <v>0</v>
          </cell>
          <cell r="V543" t="str">
            <v>0</v>
          </cell>
          <cell r="Y543" t="str">
            <v>0</v>
          </cell>
          <cell r="AA543" t="str">
            <v>0</v>
          </cell>
          <cell r="AD543" t="str">
            <v>0</v>
          </cell>
          <cell r="AF543">
            <v>0.26</v>
          </cell>
          <cell r="AI543">
            <v>0</v>
          </cell>
          <cell r="AJ543">
            <v>0</v>
          </cell>
          <cell r="AK543">
            <v>0.26</v>
          </cell>
          <cell r="AL543">
            <v>0</v>
          </cell>
          <cell r="AM543">
            <v>0</v>
          </cell>
        </row>
        <row r="544">
          <cell r="A544" t="str">
            <v>1.2.2.177</v>
          </cell>
          <cell r="B544" t="str">
            <v>Реконструкция КЛ-0,4 кВ ТП-375 - ул. Энгельса, 9</v>
          </cell>
          <cell r="C544" t="str">
            <v>С_1.2.2.177</v>
          </cell>
          <cell r="J544" t="str">
            <v>0</v>
          </cell>
          <cell r="L544" t="str">
            <v>0</v>
          </cell>
          <cell r="O544" t="str">
            <v>0</v>
          </cell>
          <cell r="Q544" t="str">
            <v>0</v>
          </cell>
          <cell r="T544" t="str">
            <v>0</v>
          </cell>
          <cell r="V544" t="str">
            <v>0</v>
          </cell>
          <cell r="Y544" t="str">
            <v>0</v>
          </cell>
          <cell r="AA544" t="str">
            <v>0</v>
          </cell>
          <cell r="AD544" t="str">
            <v>0</v>
          </cell>
          <cell r="AF544">
            <v>0.23</v>
          </cell>
          <cell r="AI544">
            <v>0</v>
          </cell>
          <cell r="AJ544">
            <v>0</v>
          </cell>
          <cell r="AK544">
            <v>0.23</v>
          </cell>
          <cell r="AL544">
            <v>0</v>
          </cell>
          <cell r="AM544">
            <v>0</v>
          </cell>
        </row>
        <row r="545">
          <cell r="A545" t="str">
            <v>1.2.2.178</v>
          </cell>
          <cell r="B545" t="str">
            <v>Реконструкция КЛ-0,4 кВ ТП-378 - ул. Энергетиков, 5</v>
          </cell>
          <cell r="C545" t="str">
            <v>С_1.2.2.178</v>
          </cell>
          <cell r="J545" t="str">
            <v>0</v>
          </cell>
          <cell r="L545" t="str">
            <v>0</v>
          </cell>
          <cell r="O545" t="str">
            <v>0</v>
          </cell>
          <cell r="Q545" t="str">
            <v>0</v>
          </cell>
          <cell r="T545" t="str">
            <v>0</v>
          </cell>
          <cell r="V545" t="str">
            <v>0</v>
          </cell>
          <cell r="Y545" t="str">
            <v>0</v>
          </cell>
          <cell r="AA545" t="str">
            <v>0</v>
          </cell>
          <cell r="AD545" t="str">
            <v>0</v>
          </cell>
          <cell r="AF545">
            <v>0.23</v>
          </cell>
          <cell r="AI545">
            <v>0</v>
          </cell>
          <cell r="AJ545">
            <v>0</v>
          </cell>
          <cell r="AK545">
            <v>0.23</v>
          </cell>
          <cell r="AL545">
            <v>0</v>
          </cell>
          <cell r="AM545">
            <v>0</v>
          </cell>
        </row>
        <row r="546">
          <cell r="A546" t="str">
            <v>1.2.2.179</v>
          </cell>
          <cell r="B546" t="str">
            <v>Реконструкция КЛ-0,4 кВ ТП-382 - ул. Энергетиков, 29;29А;29В</v>
          </cell>
          <cell r="C546" t="str">
            <v>С_1.2.2.179</v>
          </cell>
          <cell r="J546" t="str">
            <v>0</v>
          </cell>
          <cell r="L546" t="str">
            <v>0</v>
          </cell>
          <cell r="O546" t="str">
            <v>0</v>
          </cell>
          <cell r="Q546" t="str">
            <v>0</v>
          </cell>
          <cell r="T546" t="str">
            <v>0</v>
          </cell>
          <cell r="V546" t="str">
            <v>0</v>
          </cell>
          <cell r="Y546" t="str">
            <v>0</v>
          </cell>
          <cell r="AA546" t="str">
            <v>0</v>
          </cell>
          <cell r="AD546" t="str">
            <v>0</v>
          </cell>
          <cell r="AF546">
            <v>0.4899</v>
          </cell>
          <cell r="AI546">
            <v>0</v>
          </cell>
          <cell r="AJ546">
            <v>0</v>
          </cell>
          <cell r="AK546">
            <v>0.4899</v>
          </cell>
          <cell r="AL546">
            <v>0</v>
          </cell>
          <cell r="AM546">
            <v>0</v>
          </cell>
        </row>
        <row r="547">
          <cell r="A547" t="str">
            <v>1.2.2.180</v>
          </cell>
          <cell r="B547" t="str">
            <v>Реконструкция КЛ-0,4 кВ ТП-389 - ул. 30 лет Победы, 28</v>
          </cell>
          <cell r="C547" t="str">
            <v>С_1.2.2.180</v>
          </cell>
          <cell r="J547" t="str">
            <v>0</v>
          </cell>
          <cell r="L547" t="str">
            <v>0</v>
          </cell>
          <cell r="O547" t="str">
            <v>0</v>
          </cell>
          <cell r="Q547" t="str">
            <v>0</v>
          </cell>
          <cell r="T547" t="str">
            <v>0</v>
          </cell>
          <cell r="V547" t="str">
            <v>0</v>
          </cell>
          <cell r="Y547" t="str">
            <v>0</v>
          </cell>
          <cell r="AA547" t="str">
            <v>0</v>
          </cell>
          <cell r="AD547" t="str">
            <v>0</v>
          </cell>
          <cell r="AF547">
            <v>0.36</v>
          </cell>
          <cell r="AI547">
            <v>0</v>
          </cell>
          <cell r="AJ547">
            <v>0</v>
          </cell>
          <cell r="AK547">
            <v>0.36</v>
          </cell>
          <cell r="AL547">
            <v>0</v>
          </cell>
          <cell r="AM547">
            <v>0</v>
          </cell>
        </row>
        <row r="548">
          <cell r="A548" t="str">
            <v>1.2.2.181</v>
          </cell>
          <cell r="B548" t="str">
            <v>Реконструкция КЛ-0,4 кВ ТП-391 - пр-д. Дружбы, 6</v>
          </cell>
          <cell r="C548" t="str">
            <v>С_1.2.2.181</v>
          </cell>
          <cell r="J548" t="str">
            <v>0</v>
          </cell>
          <cell r="L548" t="str">
            <v>0</v>
          </cell>
          <cell r="O548" t="str">
            <v>0</v>
          </cell>
          <cell r="Q548" t="str">
            <v>0</v>
          </cell>
          <cell r="T548" t="str">
            <v>0</v>
          </cell>
          <cell r="V548" t="str">
            <v>0</v>
          </cell>
          <cell r="Y548" t="str">
            <v>0</v>
          </cell>
          <cell r="AA548" t="str">
            <v>0</v>
          </cell>
          <cell r="AD548" t="str">
            <v>0</v>
          </cell>
          <cell r="AF548">
            <v>0.16800000000000001</v>
          </cell>
          <cell r="AI548">
            <v>0</v>
          </cell>
          <cell r="AJ548">
            <v>0</v>
          </cell>
          <cell r="AK548">
            <v>0.16800000000000001</v>
          </cell>
          <cell r="AL548">
            <v>0</v>
          </cell>
          <cell r="AM548">
            <v>0</v>
          </cell>
        </row>
        <row r="549">
          <cell r="A549" t="str">
            <v>1.2.2.182</v>
          </cell>
          <cell r="B549" t="str">
            <v>Реконструкция КЛ-0,4 кВ ТП-392 - ул. 30 лет Победы, 5</v>
          </cell>
          <cell r="C549" t="str">
            <v>С_1.2.2.182</v>
          </cell>
          <cell r="J549" t="str">
            <v>0</v>
          </cell>
          <cell r="L549" t="str">
            <v>0</v>
          </cell>
          <cell r="O549" t="str">
            <v>0</v>
          </cell>
          <cell r="Q549" t="str">
            <v>0</v>
          </cell>
          <cell r="T549" t="str">
            <v>0</v>
          </cell>
          <cell r="V549" t="str">
            <v>0</v>
          </cell>
          <cell r="Y549" t="str">
            <v>0</v>
          </cell>
          <cell r="AA549">
            <v>0.26</v>
          </cell>
          <cell r="AD549" t="str">
            <v>0</v>
          </cell>
          <cell r="AF549" t="str">
            <v>0</v>
          </cell>
          <cell r="AI549">
            <v>0</v>
          </cell>
          <cell r="AJ549">
            <v>0</v>
          </cell>
          <cell r="AK549">
            <v>0.26</v>
          </cell>
          <cell r="AL549">
            <v>0</v>
          </cell>
          <cell r="AM549">
            <v>0</v>
          </cell>
        </row>
        <row r="550">
          <cell r="A550" t="str">
            <v>1.2.2.183</v>
          </cell>
          <cell r="B550" t="str">
            <v>Реконструкция КЛ-0,4 кВ ТП-392 - ул. Северная, 70</v>
          </cell>
          <cell r="C550" t="str">
            <v>С_1.2.2.183</v>
          </cell>
          <cell r="J550" t="str">
            <v>0</v>
          </cell>
          <cell r="L550" t="str">
            <v>0</v>
          </cell>
          <cell r="O550" t="str">
            <v>0</v>
          </cell>
          <cell r="Q550" t="str">
            <v>0</v>
          </cell>
          <cell r="T550" t="str">
            <v>0</v>
          </cell>
          <cell r="V550" t="str">
            <v>0</v>
          </cell>
          <cell r="Y550" t="str">
            <v>0</v>
          </cell>
          <cell r="AA550">
            <v>0.16800000000000001</v>
          </cell>
          <cell r="AD550" t="str">
            <v>0</v>
          </cell>
          <cell r="AF550" t="str">
            <v>0</v>
          </cell>
          <cell r="AI550">
            <v>0</v>
          </cell>
          <cell r="AJ550">
            <v>0</v>
          </cell>
          <cell r="AK550">
            <v>0.16800000000000001</v>
          </cell>
          <cell r="AL550">
            <v>0</v>
          </cell>
          <cell r="AM550">
            <v>0</v>
          </cell>
        </row>
        <row r="551">
          <cell r="A551" t="str">
            <v>1.2.2.184</v>
          </cell>
          <cell r="B551" t="str">
            <v>Реконструкция КЛ-0,4 кВ ТП-393 - ул. 50 лет ВЛКСМ, 11А</v>
          </cell>
          <cell r="C551" t="str">
            <v>С_1.2.2.184</v>
          </cell>
          <cell r="J551" t="str">
            <v>0</v>
          </cell>
          <cell r="L551" t="str">
            <v>0</v>
          </cell>
          <cell r="O551" t="str">
            <v>0</v>
          </cell>
          <cell r="Q551" t="str">
            <v>0</v>
          </cell>
          <cell r="T551" t="str">
            <v>0</v>
          </cell>
          <cell r="V551" t="str">
            <v>0</v>
          </cell>
          <cell r="Y551" t="str">
            <v>0</v>
          </cell>
          <cell r="AA551">
            <v>0.51600000000000001</v>
          </cell>
          <cell r="AD551" t="str">
            <v>0</v>
          </cell>
          <cell r="AF551" t="str">
            <v>0</v>
          </cell>
          <cell r="AI551">
            <v>0</v>
          </cell>
          <cell r="AJ551">
            <v>0</v>
          </cell>
          <cell r="AK551">
            <v>0.51600000000000001</v>
          </cell>
          <cell r="AL551">
            <v>0</v>
          </cell>
          <cell r="AM551">
            <v>0</v>
          </cell>
        </row>
        <row r="552">
          <cell r="A552" t="str">
            <v>1.2.2.185</v>
          </cell>
          <cell r="B552" t="str">
            <v>Реконструкция КЛ-0,4 кВ ТП-395 - пр-д. Дружбы, 13</v>
          </cell>
          <cell r="C552" t="str">
            <v>С_1.2.2.185</v>
          </cell>
          <cell r="J552" t="str">
            <v>0</v>
          </cell>
          <cell r="L552" t="str">
            <v>0</v>
          </cell>
          <cell r="O552" t="str">
            <v>0</v>
          </cell>
          <cell r="Q552" t="str">
            <v>0</v>
          </cell>
          <cell r="T552" t="str">
            <v>0</v>
          </cell>
          <cell r="V552" t="str">
            <v>0</v>
          </cell>
          <cell r="Y552" t="str">
            <v>0</v>
          </cell>
          <cell r="AA552">
            <v>0.23599999999999999</v>
          </cell>
          <cell r="AD552" t="str">
            <v>0</v>
          </cell>
          <cell r="AF552" t="str">
            <v>0</v>
          </cell>
          <cell r="AI552">
            <v>0</v>
          </cell>
          <cell r="AJ552">
            <v>0</v>
          </cell>
          <cell r="AK552">
            <v>0.23599999999999999</v>
          </cell>
          <cell r="AL552">
            <v>0</v>
          </cell>
          <cell r="AM552">
            <v>0</v>
          </cell>
        </row>
        <row r="553">
          <cell r="A553" t="str">
            <v>1.2.2.186</v>
          </cell>
          <cell r="B553" t="str">
            <v>Реконструкция КЛ-0,4 кВ ТП-395 - пр-д. Дружбы, 15</v>
          </cell>
          <cell r="C553" t="str">
            <v>С_1.2.2.186</v>
          </cell>
          <cell r="J553" t="str">
            <v>0</v>
          </cell>
          <cell r="L553" t="str">
            <v>0</v>
          </cell>
          <cell r="O553" t="str">
            <v>0</v>
          </cell>
          <cell r="Q553" t="str">
            <v>0</v>
          </cell>
          <cell r="T553" t="str">
            <v>0</v>
          </cell>
          <cell r="V553" t="str">
            <v>0</v>
          </cell>
          <cell r="Y553" t="str">
            <v>0</v>
          </cell>
          <cell r="AA553">
            <v>0.3</v>
          </cell>
          <cell r="AD553" t="str">
            <v>0</v>
          </cell>
          <cell r="AF553" t="str">
            <v>0</v>
          </cell>
          <cell r="AI553">
            <v>0</v>
          </cell>
          <cell r="AJ553">
            <v>0</v>
          </cell>
          <cell r="AK553">
            <v>0.3</v>
          </cell>
          <cell r="AL553">
            <v>0</v>
          </cell>
          <cell r="AM553">
            <v>0</v>
          </cell>
        </row>
        <row r="554">
          <cell r="A554" t="str">
            <v>1.2.2.187</v>
          </cell>
          <cell r="B554" t="str">
            <v>Реконструкция КЛ-0,4 кВ ТП-448 - пр-д. Первопроходцев, 10</v>
          </cell>
          <cell r="C554" t="str">
            <v>С_1.2.2.187</v>
          </cell>
          <cell r="J554" t="str">
            <v>0</v>
          </cell>
          <cell r="L554" t="str">
            <v>0</v>
          </cell>
          <cell r="O554" t="str">
            <v>0</v>
          </cell>
          <cell r="Q554" t="str">
            <v>0</v>
          </cell>
          <cell r="T554" t="str">
            <v>0</v>
          </cell>
          <cell r="V554" t="str">
            <v>0</v>
          </cell>
          <cell r="Y554" t="str">
            <v>0</v>
          </cell>
          <cell r="AA554">
            <v>1.98</v>
          </cell>
          <cell r="AD554" t="str">
            <v>0</v>
          </cell>
          <cell r="AF554" t="str">
            <v>0</v>
          </cell>
          <cell r="AI554">
            <v>0</v>
          </cell>
          <cell r="AJ554">
            <v>0</v>
          </cell>
          <cell r="AK554">
            <v>1.98</v>
          </cell>
          <cell r="AL554">
            <v>0</v>
          </cell>
          <cell r="AM554">
            <v>0</v>
          </cell>
        </row>
        <row r="555">
          <cell r="A555" t="str">
            <v>1.2.2.188</v>
          </cell>
          <cell r="B555" t="str">
            <v>Реконструкция КЛ-0,4 кВ ТП-502 - ул. Грибоедова, 5</v>
          </cell>
          <cell r="C555" t="str">
            <v>С_1.2.2.188</v>
          </cell>
          <cell r="J555" t="str">
            <v>0</v>
          </cell>
          <cell r="L555" t="str">
            <v>0</v>
          </cell>
          <cell r="O555" t="str">
            <v>0</v>
          </cell>
          <cell r="Q555" t="str">
            <v>0</v>
          </cell>
          <cell r="T555" t="str">
            <v>0</v>
          </cell>
          <cell r="V555" t="str">
            <v>0</v>
          </cell>
          <cell r="Y555" t="str">
            <v>0</v>
          </cell>
          <cell r="AA555">
            <v>0.24</v>
          </cell>
          <cell r="AD555" t="str">
            <v>0</v>
          </cell>
          <cell r="AF555" t="str">
            <v>0</v>
          </cell>
          <cell r="AI555">
            <v>0</v>
          </cell>
          <cell r="AJ555">
            <v>0</v>
          </cell>
          <cell r="AK555">
            <v>0.24</v>
          </cell>
          <cell r="AL555">
            <v>0</v>
          </cell>
          <cell r="AM555">
            <v>0</v>
          </cell>
        </row>
        <row r="556">
          <cell r="A556" t="str">
            <v>1.2.2.189</v>
          </cell>
          <cell r="B556" t="str">
            <v>Реконструкция КЛ-0,4 кВ ТП-502 - ул. Грибоедова, 9</v>
          </cell>
          <cell r="C556" t="str">
            <v>С_1.2.2.189</v>
          </cell>
          <cell r="J556" t="str">
            <v>0</v>
          </cell>
          <cell r="L556" t="str">
            <v>0</v>
          </cell>
          <cell r="O556" t="str">
            <v>0</v>
          </cell>
          <cell r="Q556" t="str">
            <v>0</v>
          </cell>
          <cell r="T556" t="str">
            <v>0</v>
          </cell>
          <cell r="V556" t="str">
            <v>0</v>
          </cell>
          <cell r="Y556" t="str">
            <v>0</v>
          </cell>
          <cell r="AA556">
            <v>0.16</v>
          </cell>
          <cell r="AD556" t="str">
            <v>0</v>
          </cell>
          <cell r="AF556" t="str">
            <v>0</v>
          </cell>
          <cell r="AI556">
            <v>0</v>
          </cell>
          <cell r="AJ556">
            <v>0</v>
          </cell>
          <cell r="AK556">
            <v>0.16</v>
          </cell>
          <cell r="AL556">
            <v>0</v>
          </cell>
          <cell r="AM556">
            <v>0</v>
          </cell>
        </row>
        <row r="557">
          <cell r="A557" t="str">
            <v>1.2.2.190</v>
          </cell>
          <cell r="B557" t="str">
            <v>Реконструкция КЛ-0,4 кВ ТП-504 - ул. Грибоедова, 11</v>
          </cell>
          <cell r="C557" t="str">
            <v>С_1.2.2.190</v>
          </cell>
          <cell r="J557" t="str">
            <v>0</v>
          </cell>
          <cell r="L557" t="str">
            <v>0</v>
          </cell>
          <cell r="O557" t="str">
            <v>0</v>
          </cell>
          <cell r="Q557" t="str">
            <v>0</v>
          </cell>
          <cell r="T557" t="str">
            <v>0</v>
          </cell>
          <cell r="V557" t="str">
            <v>0</v>
          </cell>
          <cell r="Y557" t="str">
            <v>0</v>
          </cell>
          <cell r="AA557">
            <v>0.2</v>
          </cell>
          <cell r="AD557" t="str">
            <v>0</v>
          </cell>
          <cell r="AF557" t="str">
            <v>0</v>
          </cell>
          <cell r="AI557">
            <v>0</v>
          </cell>
          <cell r="AJ557">
            <v>0</v>
          </cell>
          <cell r="AK557">
            <v>0.2</v>
          </cell>
          <cell r="AL557">
            <v>0</v>
          </cell>
          <cell r="AM557">
            <v>0</v>
          </cell>
        </row>
        <row r="558">
          <cell r="A558" t="str">
            <v>1.2.2.191</v>
          </cell>
          <cell r="B558" t="str">
            <v>Реконструкция КЛ-0,4 кВ ТП-505 - ул. Толстого, 18</v>
          </cell>
          <cell r="C558" t="str">
            <v>С_1.2.2.191</v>
          </cell>
          <cell r="J558" t="str">
            <v>0</v>
          </cell>
          <cell r="L558" t="str">
            <v>0</v>
          </cell>
          <cell r="O558" t="str">
            <v>0</v>
          </cell>
          <cell r="Q558" t="str">
            <v>0</v>
          </cell>
          <cell r="T558" t="str">
            <v>0</v>
          </cell>
          <cell r="V558" t="str">
            <v>0</v>
          </cell>
          <cell r="Y558" t="str">
            <v>0</v>
          </cell>
          <cell r="AA558">
            <v>0.21</v>
          </cell>
          <cell r="AD558" t="str">
            <v>0</v>
          </cell>
          <cell r="AF558" t="str">
            <v>0</v>
          </cell>
          <cell r="AI558">
            <v>0</v>
          </cell>
          <cell r="AJ558">
            <v>0</v>
          </cell>
          <cell r="AK558">
            <v>0.21</v>
          </cell>
          <cell r="AL558">
            <v>0</v>
          </cell>
          <cell r="AM558">
            <v>0</v>
          </cell>
        </row>
        <row r="559">
          <cell r="A559" t="str">
            <v>1.2.2.192</v>
          </cell>
          <cell r="B559" t="str">
            <v>Реконструкция КЛ-0,4 кВ ТП-505 - ул. Толстого, 24</v>
          </cell>
          <cell r="C559" t="str">
            <v>С_1.2.2.192</v>
          </cell>
          <cell r="J559" t="str">
            <v>0</v>
          </cell>
          <cell r="L559" t="str">
            <v>0</v>
          </cell>
          <cell r="O559" t="str">
            <v>0</v>
          </cell>
          <cell r="Q559" t="str">
            <v>0</v>
          </cell>
          <cell r="T559" t="str">
            <v>0</v>
          </cell>
          <cell r="V559" t="str">
            <v>0</v>
          </cell>
          <cell r="Y559" t="str">
            <v>0</v>
          </cell>
          <cell r="AA559">
            <v>0.24</v>
          </cell>
          <cell r="AD559" t="str">
            <v>0</v>
          </cell>
          <cell r="AF559" t="str">
            <v>0</v>
          </cell>
          <cell r="AI559">
            <v>0</v>
          </cell>
          <cell r="AJ559">
            <v>0</v>
          </cell>
          <cell r="AK559">
            <v>0.24</v>
          </cell>
          <cell r="AL559">
            <v>0</v>
          </cell>
          <cell r="AM559">
            <v>0</v>
          </cell>
        </row>
        <row r="560">
          <cell r="A560" t="str">
            <v>1.2.2.193</v>
          </cell>
          <cell r="B560" t="str">
            <v>Реконструкция КЛ-0,4 кВ ТП-508 - ул. Грибоедова, 1</v>
          </cell>
          <cell r="C560" t="str">
            <v>С_1.2.2.193</v>
          </cell>
          <cell r="J560" t="str">
            <v>0</v>
          </cell>
          <cell r="L560" t="str">
            <v>0</v>
          </cell>
          <cell r="O560" t="str">
            <v>0</v>
          </cell>
          <cell r="Q560" t="str">
            <v>0</v>
          </cell>
          <cell r="T560" t="str">
            <v>0</v>
          </cell>
          <cell r="V560" t="str">
            <v>0</v>
          </cell>
          <cell r="Y560" t="str">
            <v>0</v>
          </cell>
          <cell r="AA560">
            <v>0.4</v>
          </cell>
          <cell r="AD560" t="str">
            <v>0</v>
          </cell>
          <cell r="AF560" t="str">
            <v>0</v>
          </cell>
          <cell r="AI560">
            <v>0</v>
          </cell>
          <cell r="AJ560">
            <v>0</v>
          </cell>
          <cell r="AK560">
            <v>0.4</v>
          </cell>
          <cell r="AL560">
            <v>0</v>
          </cell>
          <cell r="AM560">
            <v>0</v>
          </cell>
        </row>
        <row r="561">
          <cell r="A561" t="str">
            <v>1.2.2.194</v>
          </cell>
          <cell r="B561" t="str">
            <v>Реконструкция КЛ-0,4 кВ ТП-508 - ул. Крылова, 13</v>
          </cell>
          <cell r="C561" t="str">
            <v>С_1.2.2.194</v>
          </cell>
          <cell r="J561" t="str">
            <v>0</v>
          </cell>
          <cell r="L561" t="str">
            <v>0</v>
          </cell>
          <cell r="O561" t="str">
            <v>0</v>
          </cell>
          <cell r="Q561" t="str">
            <v>0</v>
          </cell>
          <cell r="T561" t="str">
            <v>0</v>
          </cell>
          <cell r="V561" t="str">
            <v>0</v>
          </cell>
          <cell r="Y561" t="str">
            <v>0</v>
          </cell>
          <cell r="AA561">
            <v>0.6</v>
          </cell>
          <cell r="AD561" t="str">
            <v>0</v>
          </cell>
          <cell r="AF561" t="str">
            <v>0</v>
          </cell>
          <cell r="AI561">
            <v>0</v>
          </cell>
          <cell r="AJ561">
            <v>0</v>
          </cell>
          <cell r="AK561">
            <v>0.6</v>
          </cell>
          <cell r="AL561">
            <v>0</v>
          </cell>
          <cell r="AM561">
            <v>0</v>
          </cell>
        </row>
        <row r="562">
          <cell r="A562" t="str">
            <v>1.2.2.195</v>
          </cell>
          <cell r="B562" t="str">
            <v>Реконструкция КЛ-0,4 кВ ТП-508 - ул. Крылова, 15</v>
          </cell>
          <cell r="C562" t="str">
            <v>С_1.2.2.195</v>
          </cell>
          <cell r="J562" t="str">
            <v>0</v>
          </cell>
          <cell r="L562" t="str">
            <v>0</v>
          </cell>
          <cell r="O562" t="str">
            <v>0</v>
          </cell>
          <cell r="Q562" t="str">
            <v>0</v>
          </cell>
          <cell r="T562" t="str">
            <v>0</v>
          </cell>
          <cell r="V562" t="str">
            <v>0</v>
          </cell>
          <cell r="Y562" t="str">
            <v>0</v>
          </cell>
          <cell r="AA562">
            <v>0.24</v>
          </cell>
          <cell r="AD562" t="str">
            <v>0</v>
          </cell>
          <cell r="AF562" t="str">
            <v>0</v>
          </cell>
          <cell r="AI562">
            <v>0</v>
          </cell>
          <cell r="AJ562">
            <v>0</v>
          </cell>
          <cell r="AK562">
            <v>0.24</v>
          </cell>
          <cell r="AL562">
            <v>0</v>
          </cell>
          <cell r="AM562">
            <v>0</v>
          </cell>
        </row>
        <row r="563">
          <cell r="A563" t="str">
            <v>1.2.2.196</v>
          </cell>
          <cell r="B563" t="str">
            <v>Реконструкция КЛ-0,4 кВ ТП-473 - ЦТП-61</v>
          </cell>
          <cell r="C563" t="str">
            <v>С_1.2.2.196</v>
          </cell>
          <cell r="J563" t="str">
            <v>0</v>
          </cell>
          <cell r="L563" t="str">
            <v>0</v>
          </cell>
          <cell r="O563" t="str">
            <v>0</v>
          </cell>
          <cell r="Q563" t="str">
            <v>0</v>
          </cell>
          <cell r="T563" t="str">
            <v>0</v>
          </cell>
          <cell r="V563" t="str">
            <v>0</v>
          </cell>
          <cell r="Y563" t="str">
            <v>0</v>
          </cell>
          <cell r="AA563">
            <v>0.22</v>
          </cell>
          <cell r="AD563" t="str">
            <v>0</v>
          </cell>
          <cell r="AF563" t="str">
            <v>0</v>
          </cell>
          <cell r="AI563">
            <v>0</v>
          </cell>
          <cell r="AJ563">
            <v>0</v>
          </cell>
          <cell r="AK563">
            <v>0.22</v>
          </cell>
          <cell r="AL563">
            <v>0</v>
          </cell>
          <cell r="AM563">
            <v>0</v>
          </cell>
        </row>
        <row r="564">
          <cell r="A564" t="str">
            <v>1.2.2.197</v>
          </cell>
          <cell r="B564" t="str">
            <v>Воздушные линии 6/10кВ</v>
          </cell>
          <cell r="C564" t="str">
            <v>С_1.2.2.197</v>
          </cell>
          <cell r="J564" t="str">
            <v>0</v>
          </cell>
          <cell r="L564" t="str">
            <v>0</v>
          </cell>
          <cell r="O564" t="str">
            <v>0</v>
          </cell>
          <cell r="Q564" t="str">
            <v>0</v>
          </cell>
          <cell r="T564" t="str">
            <v>0</v>
          </cell>
          <cell r="V564" t="str">
            <v>0</v>
          </cell>
          <cell r="Y564" t="str">
            <v>0</v>
          </cell>
          <cell r="AA564" t="str">
            <v>0</v>
          </cell>
          <cell r="AD564" t="str">
            <v>0</v>
          </cell>
          <cell r="AF564" t="str">
            <v>0</v>
          </cell>
          <cell r="AI564">
            <v>0</v>
          </cell>
          <cell r="AJ564">
            <v>0</v>
          </cell>
          <cell r="AK564">
            <v>0</v>
          </cell>
          <cell r="AL564">
            <v>0</v>
          </cell>
          <cell r="AM564">
            <v>0</v>
          </cell>
        </row>
        <row r="565">
          <cell r="A565" t="str">
            <v>1.2.2.198</v>
          </cell>
          <cell r="B565" t="str">
            <v xml:space="preserve">Реконструкция ВЛ-10 кВ ПС-5-РП-137 </v>
          </cell>
          <cell r="C565" t="str">
            <v>С_1.2.2.198</v>
          </cell>
          <cell r="J565" t="str">
            <v>0</v>
          </cell>
          <cell r="L565" t="str">
            <v>0</v>
          </cell>
          <cell r="O565" t="str">
            <v>0</v>
          </cell>
          <cell r="Q565">
            <v>1.2</v>
          </cell>
          <cell r="T565" t="str">
            <v>0</v>
          </cell>
          <cell r="V565" t="str">
            <v>0</v>
          </cell>
          <cell r="Y565" t="str">
            <v>0</v>
          </cell>
          <cell r="AA565" t="str">
            <v>0</v>
          </cell>
          <cell r="AD565" t="str">
            <v>0</v>
          </cell>
          <cell r="AF565" t="str">
            <v>0</v>
          </cell>
          <cell r="AI565">
            <v>0</v>
          </cell>
          <cell r="AJ565">
            <v>0</v>
          </cell>
          <cell r="AK565">
            <v>1.2</v>
          </cell>
          <cell r="AL565">
            <v>0</v>
          </cell>
          <cell r="AM565">
            <v>0</v>
          </cell>
        </row>
        <row r="566">
          <cell r="A566" t="str">
            <v>1.2.2.199</v>
          </cell>
          <cell r="B566" t="str">
            <v xml:space="preserve">Реконструкция ВЛ-10кв ПС-9 ф. 17 от п.на  КТПН-635,636 ,639  </v>
          </cell>
          <cell r="C566" t="str">
            <v>С_1.2.2.199</v>
          </cell>
          <cell r="J566" t="str">
            <v>0</v>
          </cell>
          <cell r="L566" t="str">
            <v>0</v>
          </cell>
          <cell r="O566" t="str">
            <v>0</v>
          </cell>
          <cell r="Q566">
            <v>0.997</v>
          </cell>
          <cell r="T566" t="str">
            <v>0</v>
          </cell>
          <cell r="V566" t="str">
            <v>0</v>
          </cell>
          <cell r="Y566" t="str">
            <v>0</v>
          </cell>
          <cell r="AA566" t="str">
            <v>0</v>
          </cell>
          <cell r="AD566" t="str">
            <v>0</v>
          </cell>
          <cell r="AF566" t="str">
            <v>0</v>
          </cell>
          <cell r="AI566">
            <v>0</v>
          </cell>
          <cell r="AJ566">
            <v>0</v>
          </cell>
          <cell r="AK566">
            <v>0.997</v>
          </cell>
          <cell r="AL566">
            <v>0</v>
          </cell>
          <cell r="AM566">
            <v>0</v>
          </cell>
        </row>
        <row r="567">
          <cell r="A567" t="str">
            <v>1.2.2.200</v>
          </cell>
          <cell r="B567" t="str">
            <v>Реконструкция ВЛ-10кв  от ПС-9  ф.17 РП-124   эск-16 (ВЛ-10 кВ ф. Черный Мыс-307 до оп. №9)</v>
          </cell>
          <cell r="C567" t="str">
            <v>С_1.2.2.200</v>
          </cell>
          <cell r="J567" t="str">
            <v>0</v>
          </cell>
          <cell r="L567" t="str">
            <v>0</v>
          </cell>
          <cell r="O567" t="str">
            <v>0</v>
          </cell>
          <cell r="Q567">
            <v>3.2</v>
          </cell>
          <cell r="T567" t="str">
            <v>0</v>
          </cell>
          <cell r="V567" t="str">
            <v>0</v>
          </cell>
          <cell r="Y567" t="str">
            <v>0</v>
          </cell>
          <cell r="AA567" t="str">
            <v>0</v>
          </cell>
          <cell r="AD567" t="str">
            <v>0</v>
          </cell>
          <cell r="AF567" t="str">
            <v>0</v>
          </cell>
          <cell r="AI567">
            <v>0</v>
          </cell>
          <cell r="AJ567">
            <v>0</v>
          </cell>
          <cell r="AK567">
            <v>3.2</v>
          </cell>
          <cell r="AL567">
            <v>0</v>
          </cell>
          <cell r="AM567">
            <v>0</v>
          </cell>
        </row>
        <row r="568">
          <cell r="A568" t="str">
            <v>1.2.2.201</v>
          </cell>
          <cell r="B568" t="str">
            <v xml:space="preserve">Реконструкция ВЛ-10кв   ТП-384  КТПН-633 </v>
          </cell>
          <cell r="C568" t="str">
            <v>С_1.2.2.201</v>
          </cell>
          <cell r="J568" t="str">
            <v>0</v>
          </cell>
          <cell r="L568" t="str">
            <v>0</v>
          </cell>
          <cell r="O568" t="str">
            <v>0</v>
          </cell>
          <cell r="Q568">
            <v>0.89900000000000002</v>
          </cell>
          <cell r="T568" t="str">
            <v>0</v>
          </cell>
          <cell r="V568" t="str">
            <v>0</v>
          </cell>
          <cell r="Y568" t="str">
            <v>0</v>
          </cell>
          <cell r="AA568" t="str">
            <v>0</v>
          </cell>
          <cell r="AD568" t="str">
            <v>0</v>
          </cell>
          <cell r="AF568" t="str">
            <v>0</v>
          </cell>
          <cell r="AI568">
            <v>0</v>
          </cell>
          <cell r="AJ568">
            <v>0</v>
          </cell>
          <cell r="AK568">
            <v>0.89900000000000002</v>
          </cell>
          <cell r="AL568">
            <v>0</v>
          </cell>
          <cell r="AM568">
            <v>0</v>
          </cell>
        </row>
        <row r="569">
          <cell r="A569" t="str">
            <v>1.2.2.202</v>
          </cell>
          <cell r="B569" t="str">
            <v>Реконструкция ВЛ-10кв  ПС-5  ф. Х.завод -I,II</v>
          </cell>
          <cell r="C569" t="str">
            <v>С_1.2.2.202</v>
          </cell>
          <cell r="J569" t="str">
            <v>0</v>
          </cell>
          <cell r="L569" t="str">
            <v>0</v>
          </cell>
          <cell r="O569" t="str">
            <v>0</v>
          </cell>
          <cell r="Q569">
            <v>5.6</v>
          </cell>
          <cell r="T569" t="str">
            <v>0</v>
          </cell>
          <cell r="V569" t="str">
            <v>0</v>
          </cell>
          <cell r="Y569" t="str">
            <v>0</v>
          </cell>
          <cell r="AA569" t="str">
            <v>0</v>
          </cell>
          <cell r="AD569" t="str">
            <v>0</v>
          </cell>
          <cell r="AF569" t="str">
            <v>0</v>
          </cell>
          <cell r="AI569">
            <v>0</v>
          </cell>
          <cell r="AJ569">
            <v>0</v>
          </cell>
          <cell r="AK569">
            <v>5.6</v>
          </cell>
          <cell r="AL569">
            <v>0</v>
          </cell>
          <cell r="AM569">
            <v>0</v>
          </cell>
        </row>
        <row r="570">
          <cell r="A570" t="str">
            <v>1.2.2.203</v>
          </cell>
          <cell r="B570" t="str">
            <v xml:space="preserve">Реконструкция ВЛ-10 кВ ПС-5  ф.Чернореченский отп.  </v>
          </cell>
          <cell r="C570" t="str">
            <v>С_1.2.2.203</v>
          </cell>
          <cell r="J570" t="str">
            <v>0</v>
          </cell>
          <cell r="L570" t="str">
            <v>0</v>
          </cell>
          <cell r="O570" t="str">
            <v>0</v>
          </cell>
          <cell r="Q570" t="str">
            <v>0</v>
          </cell>
          <cell r="T570" t="str">
            <v>0</v>
          </cell>
          <cell r="V570">
            <v>4.7</v>
          </cell>
          <cell r="Y570" t="str">
            <v>0</v>
          </cell>
          <cell r="AA570" t="str">
            <v>0</v>
          </cell>
          <cell r="AD570" t="str">
            <v>0</v>
          </cell>
          <cell r="AF570" t="str">
            <v>0</v>
          </cell>
          <cell r="AI570">
            <v>0</v>
          </cell>
          <cell r="AJ570">
            <v>0</v>
          </cell>
          <cell r="AK570">
            <v>4.7</v>
          </cell>
          <cell r="AL570">
            <v>0</v>
          </cell>
          <cell r="AM570">
            <v>0</v>
          </cell>
        </row>
        <row r="571">
          <cell r="A571" t="str">
            <v>1.2.2.204</v>
          </cell>
          <cell r="B571" t="str">
            <v xml:space="preserve">Реконструкция ВЛ- 6кв РП-100 яч. 18 </v>
          </cell>
          <cell r="C571" t="str">
            <v>С_1.2.2.204</v>
          </cell>
          <cell r="J571" t="str">
            <v>0</v>
          </cell>
          <cell r="L571" t="str">
            <v>0</v>
          </cell>
          <cell r="O571" t="str">
            <v>0</v>
          </cell>
          <cell r="Q571" t="str">
            <v>0</v>
          </cell>
          <cell r="T571" t="str">
            <v>0</v>
          </cell>
          <cell r="V571">
            <v>0.44</v>
          </cell>
          <cell r="Y571" t="str">
            <v>0</v>
          </cell>
          <cell r="AA571" t="str">
            <v>0</v>
          </cell>
          <cell r="AD571" t="str">
            <v>0</v>
          </cell>
          <cell r="AF571" t="str">
            <v>0</v>
          </cell>
          <cell r="AI571">
            <v>0</v>
          </cell>
          <cell r="AJ571">
            <v>0</v>
          </cell>
          <cell r="AK571">
            <v>0.44</v>
          </cell>
          <cell r="AL571">
            <v>0</v>
          </cell>
          <cell r="AM571">
            <v>0</v>
          </cell>
        </row>
        <row r="572">
          <cell r="A572" t="str">
            <v>1.2.2.205</v>
          </cell>
          <cell r="B572" t="str">
            <v xml:space="preserve">Реконструкция ВЛ-10кв  РП-138  ф.Вост. гр. скажин. </v>
          </cell>
          <cell r="C572" t="str">
            <v>С_1.2.2.205</v>
          </cell>
          <cell r="J572" t="str">
            <v>0</v>
          </cell>
          <cell r="L572" t="str">
            <v>0</v>
          </cell>
          <cell r="O572" t="str">
            <v>0</v>
          </cell>
          <cell r="Q572" t="str">
            <v>0</v>
          </cell>
          <cell r="T572" t="str">
            <v>0</v>
          </cell>
          <cell r="V572">
            <v>0.1</v>
          </cell>
          <cell r="Y572" t="str">
            <v>0</v>
          </cell>
          <cell r="AA572" t="str">
            <v>0</v>
          </cell>
          <cell r="AD572" t="str">
            <v>0</v>
          </cell>
          <cell r="AF572" t="str">
            <v>0</v>
          </cell>
          <cell r="AI572">
            <v>0</v>
          </cell>
          <cell r="AJ572">
            <v>0</v>
          </cell>
          <cell r="AK572">
            <v>0.1</v>
          </cell>
          <cell r="AL572">
            <v>0</v>
          </cell>
          <cell r="AM572">
            <v>0</v>
          </cell>
        </row>
        <row r="573">
          <cell r="A573" t="str">
            <v>1.2.2.206</v>
          </cell>
          <cell r="B573" t="str">
            <v>Реконструкция ВЛ-6кв п/ст 46 яч. 20</v>
          </cell>
          <cell r="C573" t="str">
            <v>С_1.2.2.206</v>
          </cell>
          <cell r="J573" t="str">
            <v>0</v>
          </cell>
          <cell r="L573" t="str">
            <v>0</v>
          </cell>
          <cell r="O573" t="str">
            <v>0</v>
          </cell>
          <cell r="Q573" t="str">
            <v>0</v>
          </cell>
          <cell r="T573" t="str">
            <v>0</v>
          </cell>
          <cell r="V573" t="str">
            <v>0</v>
          </cell>
          <cell r="Y573" t="str">
            <v>0</v>
          </cell>
          <cell r="AA573">
            <v>4.0359999999999996</v>
          </cell>
          <cell r="AD573" t="str">
            <v>0</v>
          </cell>
          <cell r="AF573" t="str">
            <v>0</v>
          </cell>
          <cell r="AI573">
            <v>0</v>
          </cell>
          <cell r="AJ573">
            <v>0</v>
          </cell>
          <cell r="AK573">
            <v>4.0359999999999996</v>
          </cell>
          <cell r="AL573">
            <v>0</v>
          </cell>
          <cell r="AM573">
            <v>0</v>
          </cell>
        </row>
        <row r="574">
          <cell r="A574" t="str">
            <v>1.2.2.207</v>
          </cell>
          <cell r="B574" t="str">
            <v>Реконструкция КВЛ-6кв  от КРУПЭ до ТП-489</v>
          </cell>
          <cell r="C574" t="str">
            <v>С_1.2.2.207</v>
          </cell>
          <cell r="J574" t="str">
            <v>0</v>
          </cell>
          <cell r="L574" t="str">
            <v>0</v>
          </cell>
          <cell r="O574" t="str">
            <v>0</v>
          </cell>
          <cell r="Q574" t="str">
            <v>0</v>
          </cell>
          <cell r="T574" t="str">
            <v>0</v>
          </cell>
          <cell r="V574" t="str">
            <v>0</v>
          </cell>
          <cell r="Y574" t="str">
            <v>0</v>
          </cell>
          <cell r="AA574">
            <v>2.4</v>
          </cell>
          <cell r="AD574" t="str">
            <v>0</v>
          </cell>
          <cell r="AF574" t="str">
            <v>0</v>
          </cell>
          <cell r="AI574">
            <v>0</v>
          </cell>
          <cell r="AJ574">
            <v>0</v>
          </cell>
          <cell r="AK574">
            <v>2.4</v>
          </cell>
          <cell r="AL574">
            <v>0</v>
          </cell>
          <cell r="AM574">
            <v>0</v>
          </cell>
        </row>
        <row r="575">
          <cell r="A575" t="str">
            <v>/1.2.3/</v>
          </cell>
          <cell r="B575" t="str">
            <v>Развитие и модернизация учета электрической энергии (мощности), всего, в том числе:</v>
          </cell>
          <cell r="C575">
            <v>0</v>
          </cell>
          <cell r="E575">
            <v>0</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K575">
            <v>0</v>
          </cell>
          <cell r="AL575">
            <v>0</v>
          </cell>
          <cell r="AM575">
            <v>0</v>
          </cell>
        </row>
        <row r="576">
          <cell r="A576" t="str">
            <v>1.2.3.1</v>
          </cell>
          <cell r="B576" t="str">
            <v>Монтаж системы АИИС КУЭ ВРУ жилых домов</v>
          </cell>
          <cell r="C576" t="str">
            <v>С_1.2.3.1</v>
          </cell>
          <cell r="J576" t="str">
            <v>0</v>
          </cell>
          <cell r="L576" t="str">
            <v>0</v>
          </cell>
          <cell r="O576" t="str">
            <v>0</v>
          </cell>
          <cell r="Q576" t="str">
            <v>0</v>
          </cell>
          <cell r="T576" t="str">
            <v>0</v>
          </cell>
          <cell r="V576" t="str">
            <v>0</v>
          </cell>
          <cell r="Y576" t="str">
            <v>0</v>
          </cell>
          <cell r="AA576" t="str">
            <v>0</v>
          </cell>
          <cell r="AD576" t="str">
            <v>0</v>
          </cell>
          <cell r="AF576" t="str">
            <v>0</v>
          </cell>
          <cell r="AI576">
            <v>0</v>
          </cell>
          <cell r="AJ576">
            <v>0</v>
          </cell>
          <cell r="AK576">
            <v>0</v>
          </cell>
          <cell r="AL576">
            <v>0</v>
          </cell>
          <cell r="AM576">
            <v>0</v>
          </cell>
        </row>
        <row r="577">
          <cell r="A577" t="str">
            <v>1.2.3.2</v>
          </cell>
          <cell r="B577" t="str">
            <v>Монтаж системы АИИС КУЭ РП; ТП; КТПН</v>
          </cell>
          <cell r="C577" t="str">
            <v>С_1.2.3.2</v>
          </cell>
          <cell r="J577" t="str">
            <v>0</v>
          </cell>
          <cell r="L577" t="str">
            <v>0</v>
          </cell>
          <cell r="O577" t="str">
            <v>0</v>
          </cell>
          <cell r="Q577" t="str">
            <v>0</v>
          </cell>
          <cell r="T577" t="str">
            <v>0</v>
          </cell>
          <cell r="V577" t="str">
            <v>0</v>
          </cell>
          <cell r="Y577" t="str">
            <v>0</v>
          </cell>
          <cell r="AA577" t="str">
            <v>0</v>
          </cell>
          <cell r="AD577" t="str">
            <v>0</v>
          </cell>
          <cell r="AF577" t="str">
            <v>0</v>
          </cell>
          <cell r="AI577">
            <v>0</v>
          </cell>
          <cell r="AJ577">
            <v>0</v>
          </cell>
          <cell r="AK577">
            <v>0</v>
          </cell>
          <cell r="AL577">
            <v>0</v>
          </cell>
          <cell r="AM577">
            <v>0</v>
          </cell>
        </row>
        <row r="578">
          <cell r="A578" t="str">
            <v>1.2.3.3</v>
          </cell>
          <cell r="B578" t="str">
            <v xml:space="preserve">Энергоаудит сетей ООО "СГЭС" с административными и производственными помещениями </v>
          </cell>
          <cell r="C578" t="str">
            <v>С_1.2.3.3</v>
          </cell>
          <cell r="J578" t="str">
            <v>0</v>
          </cell>
          <cell r="L578" t="str">
            <v>0</v>
          </cell>
          <cell r="O578" t="str">
            <v>0</v>
          </cell>
          <cell r="Q578" t="str">
            <v>0</v>
          </cell>
          <cell r="T578" t="str">
            <v>0</v>
          </cell>
          <cell r="V578" t="str">
            <v>0</v>
          </cell>
          <cell r="Y578" t="str">
            <v>0</v>
          </cell>
          <cell r="AA578" t="str">
            <v>0</v>
          </cell>
          <cell r="AD578" t="str">
            <v>0</v>
          </cell>
          <cell r="AF578" t="str">
            <v>0</v>
          </cell>
          <cell r="AI578">
            <v>0</v>
          </cell>
          <cell r="AJ578">
            <v>0</v>
          </cell>
          <cell r="AK578">
            <v>0</v>
          </cell>
          <cell r="AL578">
            <v>0</v>
          </cell>
          <cell r="AM578">
            <v>0</v>
          </cell>
        </row>
        <row r="579">
          <cell r="A579" t="str">
            <v>1.2.3.4</v>
          </cell>
          <cell r="B579" t="str">
            <v>Сертификация качества электроэнергии  сетей ООО "СГЭС" от центров питания (ПС-110/10кВ)</v>
          </cell>
          <cell r="C579" t="str">
            <v>С_1.2.3.4</v>
          </cell>
          <cell r="J579" t="str">
            <v>0</v>
          </cell>
          <cell r="L579" t="str">
            <v>0</v>
          </cell>
          <cell r="O579" t="str">
            <v>0</v>
          </cell>
          <cell r="Q579" t="str">
            <v>0</v>
          </cell>
          <cell r="T579" t="str">
            <v>0</v>
          </cell>
          <cell r="V579" t="str">
            <v>0</v>
          </cell>
          <cell r="Y579" t="str">
            <v>0</v>
          </cell>
          <cell r="AA579" t="str">
            <v>0</v>
          </cell>
          <cell r="AD579" t="str">
            <v>0</v>
          </cell>
          <cell r="AF579" t="str">
            <v>0</v>
          </cell>
          <cell r="AI579">
            <v>0</v>
          </cell>
          <cell r="AJ579">
            <v>0</v>
          </cell>
          <cell r="AK579">
            <v>0</v>
          </cell>
          <cell r="AL579">
            <v>0</v>
          </cell>
          <cell r="AM579">
            <v>0</v>
          </cell>
        </row>
        <row r="580">
          <cell r="A580" t="str">
            <v>1.2.3.5</v>
          </cell>
          <cell r="B580" t="str">
            <v>Техническое освидетельствование объектов с истекшим сроком эксплуатации</v>
          </cell>
          <cell r="C580" t="str">
            <v>С_1.2.3.5</v>
          </cell>
          <cell r="J580" t="str">
            <v>0</v>
          </cell>
          <cell r="L580" t="str">
            <v>0</v>
          </cell>
          <cell r="O580" t="str">
            <v>0</v>
          </cell>
          <cell r="Q580" t="str">
            <v>0</v>
          </cell>
          <cell r="T580" t="str">
            <v>0</v>
          </cell>
          <cell r="V580" t="str">
            <v>0</v>
          </cell>
          <cell r="Y580" t="str">
            <v>0</v>
          </cell>
          <cell r="AA580" t="str">
            <v>0</v>
          </cell>
          <cell r="AD580" t="str">
            <v>0</v>
          </cell>
          <cell r="AF580" t="str">
            <v>0</v>
          </cell>
          <cell r="AI580">
            <v>0</v>
          </cell>
          <cell r="AJ580">
            <v>0</v>
          </cell>
          <cell r="AK580">
            <v>0</v>
          </cell>
          <cell r="AL580">
            <v>0</v>
          </cell>
          <cell r="AM580">
            <v>0</v>
          </cell>
        </row>
        <row r="581">
          <cell r="A581" t="str">
            <v>1.2.3.6</v>
          </cell>
          <cell r="B581" t="str">
            <v>Монтаж телемеханики на РП; ТП</v>
          </cell>
          <cell r="C581" t="str">
            <v>С_1.2.3.6</v>
          </cell>
          <cell r="J581" t="str">
            <v>0</v>
          </cell>
          <cell r="L581" t="str">
            <v>0</v>
          </cell>
          <cell r="O581" t="str">
            <v>0</v>
          </cell>
          <cell r="Q581" t="str">
            <v>0</v>
          </cell>
          <cell r="T581" t="str">
            <v>0</v>
          </cell>
          <cell r="V581" t="str">
            <v>0</v>
          </cell>
          <cell r="Y581" t="str">
            <v>0</v>
          </cell>
          <cell r="AA581" t="str">
            <v>0</v>
          </cell>
          <cell r="AD581" t="str">
            <v>0</v>
          </cell>
          <cell r="AF581" t="str">
            <v>0</v>
          </cell>
          <cell r="AI581">
            <v>0</v>
          </cell>
          <cell r="AJ581">
            <v>0</v>
          </cell>
          <cell r="AK581">
            <v>0</v>
          </cell>
          <cell r="AL581">
            <v>0</v>
          </cell>
          <cell r="AM581">
            <v>0</v>
          </cell>
        </row>
        <row r="582">
          <cell r="A582" t="str">
            <v>1.2.3.7</v>
          </cell>
          <cell r="B582" t="str">
            <v>Монтаж устройств компенсации реактивной мощности на РП</v>
          </cell>
          <cell r="C582" t="str">
            <v>С_1.2.3.7</v>
          </cell>
          <cell r="J582" t="str">
            <v>0</v>
          </cell>
          <cell r="L582" t="str">
            <v>0</v>
          </cell>
          <cell r="O582" t="str">
            <v>0</v>
          </cell>
          <cell r="Q582" t="str">
            <v>0</v>
          </cell>
          <cell r="T582" t="str">
            <v>0</v>
          </cell>
          <cell r="V582" t="str">
            <v>0</v>
          </cell>
          <cell r="Y582" t="str">
            <v>0</v>
          </cell>
          <cell r="AA582" t="str">
            <v>0</v>
          </cell>
          <cell r="AD582" t="str">
            <v>0</v>
          </cell>
          <cell r="AF582" t="str">
            <v>0</v>
          </cell>
          <cell r="AI582">
            <v>0</v>
          </cell>
          <cell r="AJ582">
            <v>0</v>
          </cell>
          <cell r="AK582">
            <v>0</v>
          </cell>
          <cell r="AL582">
            <v>0</v>
          </cell>
          <cell r="AM582">
            <v>0</v>
          </cell>
        </row>
        <row r="583">
          <cell r="A583" t="str">
            <v>/1.4/</v>
          </cell>
          <cell r="B583" t="str">
            <v>Прочее новое строительство объектов электросетевого хозяйства, всего, в том числе:</v>
          </cell>
          <cell r="C583">
            <v>0</v>
          </cell>
          <cell r="E583">
            <v>0</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K583">
            <v>0</v>
          </cell>
          <cell r="AL583">
            <v>0</v>
          </cell>
          <cell r="AM583">
            <v>0</v>
          </cell>
        </row>
        <row r="584">
          <cell r="A584" t="str">
            <v>1.4</v>
          </cell>
          <cell r="B584" t="str">
            <v>Наименование инвестиционного проекта</v>
          </cell>
          <cell r="C584" t="str">
            <v>С_1.4</v>
          </cell>
          <cell r="J584" t="str">
            <v>0</v>
          </cell>
          <cell r="L584" t="str">
            <v>0</v>
          </cell>
          <cell r="O584" t="str">
            <v>0</v>
          </cell>
          <cell r="Q584" t="str">
            <v>0</v>
          </cell>
          <cell r="T584" t="str">
            <v>0</v>
          </cell>
          <cell r="V584" t="str">
            <v>0</v>
          </cell>
          <cell r="Y584" t="str">
            <v>0</v>
          </cell>
          <cell r="AA584" t="str">
            <v>0</v>
          </cell>
          <cell r="AD584" t="str">
            <v>0</v>
          </cell>
          <cell r="AF584" t="str">
            <v>0</v>
          </cell>
          <cell r="AI584">
            <v>0</v>
          </cell>
          <cell r="AJ584">
            <v>0</v>
          </cell>
          <cell r="AK584">
            <v>0</v>
          </cell>
          <cell r="AL584">
            <v>0</v>
          </cell>
          <cell r="AM584">
            <v>0</v>
          </cell>
        </row>
        <row r="585">
          <cell r="A585" t="str">
            <v>1.4</v>
          </cell>
          <cell r="B585" t="str">
            <v>Наименование инвестиционного проекта</v>
          </cell>
          <cell r="C585" t="str">
            <v>С_1.4</v>
          </cell>
          <cell r="J585" t="str">
            <v>0</v>
          </cell>
          <cell r="L585" t="str">
            <v>0</v>
          </cell>
          <cell r="O585" t="str">
            <v>0</v>
          </cell>
          <cell r="Q585" t="str">
            <v>0</v>
          </cell>
          <cell r="T585" t="str">
            <v>0</v>
          </cell>
          <cell r="V585" t="str">
            <v>0</v>
          </cell>
          <cell r="Y585" t="str">
            <v>0</v>
          </cell>
          <cell r="AA585" t="str">
            <v>0</v>
          </cell>
          <cell r="AD585" t="str">
            <v>0</v>
          </cell>
          <cell r="AF585" t="str">
            <v>0</v>
          </cell>
          <cell r="AI585">
            <v>0</v>
          </cell>
          <cell r="AJ585">
            <v>0</v>
          </cell>
          <cell r="AK585">
            <v>0</v>
          </cell>
          <cell r="AL585">
            <v>0</v>
          </cell>
          <cell r="AM585">
            <v>0</v>
          </cell>
        </row>
        <row r="586">
          <cell r="A586" t="str">
            <v>/1.6/</v>
          </cell>
          <cell r="B586" t="str">
            <v>Прочие инвестиционные проекты, всего, в том числе:</v>
          </cell>
          <cell r="C586">
            <v>0</v>
          </cell>
          <cell r="E586">
            <v>0</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K586">
            <v>0</v>
          </cell>
          <cell r="AL586">
            <v>0</v>
          </cell>
          <cell r="AM586">
            <v>0</v>
          </cell>
        </row>
        <row r="587">
          <cell r="A587" t="str">
            <v>1.6.1</v>
          </cell>
          <cell r="B587" t="str">
            <v>Производственных помещений, г.Сургут</v>
          </cell>
          <cell r="C587" t="str">
            <v>С_1.6.1</v>
          </cell>
          <cell r="J587" t="str">
            <v>0</v>
          </cell>
          <cell r="L587" t="str">
            <v>0</v>
          </cell>
          <cell r="O587" t="str">
            <v>0</v>
          </cell>
          <cell r="Q587" t="str">
            <v>0</v>
          </cell>
          <cell r="T587" t="str">
            <v>0</v>
          </cell>
          <cell r="V587" t="str">
            <v>0</v>
          </cell>
          <cell r="Y587" t="str">
            <v>0</v>
          </cell>
          <cell r="AA587" t="str">
            <v>0</v>
          </cell>
          <cell r="AD587" t="str">
            <v>0</v>
          </cell>
          <cell r="AF587" t="str">
            <v>0</v>
          </cell>
          <cell r="AI587">
            <v>0</v>
          </cell>
          <cell r="AJ587">
            <v>0</v>
          </cell>
          <cell r="AK587">
            <v>0</v>
          </cell>
          <cell r="AL587">
            <v>0</v>
          </cell>
          <cell r="AM587">
            <v>0</v>
          </cell>
        </row>
        <row r="588">
          <cell r="A588" t="str">
            <v>1.6.2</v>
          </cell>
          <cell r="B588" t="str">
            <v>Монтаж диспетчерского щита</v>
          </cell>
          <cell r="C588" t="str">
            <v>С_1.6.2</v>
          </cell>
          <cell r="J588" t="str">
            <v>0</v>
          </cell>
          <cell r="L588" t="str">
            <v>0</v>
          </cell>
          <cell r="O588" t="str">
            <v>0</v>
          </cell>
          <cell r="Q588" t="str">
            <v>0</v>
          </cell>
          <cell r="T588" t="str">
            <v>0</v>
          </cell>
          <cell r="V588" t="str">
            <v>0</v>
          </cell>
          <cell r="Y588" t="str">
            <v>0</v>
          </cell>
          <cell r="AA588" t="str">
            <v>0</v>
          </cell>
          <cell r="AD588" t="str">
            <v>0</v>
          </cell>
          <cell r="AF588" t="str">
            <v>0</v>
          </cell>
          <cell r="AI588">
            <v>0</v>
          </cell>
          <cell r="AJ588">
            <v>0</v>
          </cell>
          <cell r="AK588">
            <v>0</v>
          </cell>
          <cell r="AL588">
            <v>0</v>
          </cell>
          <cell r="AM588">
            <v>0</v>
          </cell>
        </row>
        <row r="589">
          <cell r="A589" t="str">
            <v>1.6.3</v>
          </cell>
          <cell r="B589" t="str">
            <v>АГП ВС-22-06 ЭИ КАМАЗ 43502 4х4 - 2шт.</v>
          </cell>
          <cell r="C589" t="str">
            <v>С_1.6.3</v>
          </cell>
          <cell r="J589" t="str">
            <v>0</v>
          </cell>
          <cell r="L589" t="str">
            <v>0</v>
          </cell>
          <cell r="O589" t="str">
            <v>0</v>
          </cell>
          <cell r="Q589" t="str">
            <v>0</v>
          </cell>
          <cell r="T589" t="str">
            <v>0</v>
          </cell>
          <cell r="V589" t="str">
            <v>0</v>
          </cell>
          <cell r="Y589" t="str">
            <v>0</v>
          </cell>
          <cell r="AA589" t="str">
            <v>0</v>
          </cell>
          <cell r="AD589" t="str">
            <v>0</v>
          </cell>
          <cell r="AF589" t="str">
            <v>0</v>
          </cell>
          <cell r="AI589">
            <v>0</v>
          </cell>
          <cell r="AJ589">
            <v>0</v>
          </cell>
          <cell r="AK589">
            <v>0</v>
          </cell>
          <cell r="AL589">
            <v>0</v>
          </cell>
          <cell r="AM589">
            <v>0</v>
          </cell>
        </row>
        <row r="590">
          <cell r="A590" t="str">
            <v>1.6.4</v>
          </cell>
          <cell r="B590" t="str">
            <v>АГП ПСС121-28 КАМАЗ 5350 6х6</v>
          </cell>
          <cell r="C590" t="str">
            <v>С_1.6.4</v>
          </cell>
          <cell r="J590" t="str">
            <v>0</v>
          </cell>
          <cell r="L590" t="str">
            <v>0</v>
          </cell>
          <cell r="O590" t="str">
            <v>0</v>
          </cell>
          <cell r="Q590" t="str">
            <v>0</v>
          </cell>
          <cell r="T590" t="str">
            <v>0</v>
          </cell>
          <cell r="V590" t="str">
            <v>0</v>
          </cell>
          <cell r="Y590" t="str">
            <v>0</v>
          </cell>
          <cell r="AA590" t="str">
            <v>0</v>
          </cell>
          <cell r="AD590" t="str">
            <v>0</v>
          </cell>
          <cell r="AF590" t="str">
            <v>0</v>
          </cell>
          <cell r="AI590">
            <v>0</v>
          </cell>
          <cell r="AJ590">
            <v>0</v>
          </cell>
          <cell r="AK590">
            <v>0</v>
          </cell>
          <cell r="AL590">
            <v>0</v>
          </cell>
          <cell r="AM590">
            <v>0</v>
          </cell>
        </row>
        <row r="591">
          <cell r="A591" t="str">
            <v>1.6.5</v>
          </cell>
          <cell r="B591" t="str">
            <v>Газель-Next цельнометалическая-6шт.</v>
          </cell>
          <cell r="C591" t="str">
            <v>С_1.6.5</v>
          </cell>
          <cell r="J591" t="str">
            <v>0</v>
          </cell>
          <cell r="L591" t="str">
            <v>0</v>
          </cell>
          <cell r="O591" t="str">
            <v>0</v>
          </cell>
          <cell r="Q591" t="str">
            <v>0</v>
          </cell>
          <cell r="T591" t="str">
            <v>0</v>
          </cell>
          <cell r="V591" t="str">
            <v>0</v>
          </cell>
          <cell r="Y591" t="str">
            <v>0</v>
          </cell>
          <cell r="AA591" t="str">
            <v>0</v>
          </cell>
          <cell r="AD591" t="str">
            <v>0</v>
          </cell>
          <cell r="AF591" t="str">
            <v>0</v>
          </cell>
          <cell r="AI591">
            <v>0</v>
          </cell>
          <cell r="AJ591">
            <v>0</v>
          </cell>
          <cell r="AK591">
            <v>0</v>
          </cell>
          <cell r="AL591">
            <v>0</v>
          </cell>
          <cell r="AM591">
            <v>0</v>
          </cell>
        </row>
        <row r="592">
          <cell r="A592" t="str">
            <v>1.6.6</v>
          </cell>
          <cell r="B592" t="str">
            <v>Шевроле – Нива GLC-7шт.</v>
          </cell>
          <cell r="C592" t="str">
            <v>С_1.6.6</v>
          </cell>
          <cell r="J592" t="str">
            <v>0</v>
          </cell>
          <cell r="L592" t="str">
            <v>0</v>
          </cell>
          <cell r="O592" t="str">
            <v>0</v>
          </cell>
          <cell r="Q592" t="str">
            <v>0</v>
          </cell>
          <cell r="T592" t="str">
            <v>0</v>
          </cell>
          <cell r="V592" t="str">
            <v>0</v>
          </cell>
          <cell r="Y592" t="str">
            <v>0</v>
          </cell>
          <cell r="AA592" t="str">
            <v>0</v>
          </cell>
          <cell r="AD592" t="str">
            <v>0</v>
          </cell>
          <cell r="AF592" t="str">
            <v>0</v>
          </cell>
          <cell r="AI592">
            <v>0</v>
          </cell>
          <cell r="AJ592">
            <v>0</v>
          </cell>
          <cell r="AK592">
            <v>0</v>
          </cell>
          <cell r="AL592">
            <v>0</v>
          </cell>
          <cell r="AM592">
            <v>0</v>
          </cell>
        </row>
        <row r="593">
          <cell r="A593" t="str">
            <v>1.6.7</v>
          </cell>
          <cell r="B593" t="str">
            <v xml:space="preserve">Погрузчик фронтальный «Амкадор-352» г.п. 5 тн. </v>
          </cell>
          <cell r="C593" t="str">
            <v>С_1.6.7</v>
          </cell>
          <cell r="J593" t="str">
            <v>0</v>
          </cell>
          <cell r="L593" t="str">
            <v>0</v>
          </cell>
          <cell r="O593" t="str">
            <v>0</v>
          </cell>
          <cell r="Q593" t="str">
            <v>0</v>
          </cell>
          <cell r="T593" t="str">
            <v>0</v>
          </cell>
          <cell r="V593" t="str">
            <v>0</v>
          </cell>
          <cell r="Y593" t="str">
            <v>0</v>
          </cell>
          <cell r="AA593" t="str">
            <v>0</v>
          </cell>
          <cell r="AD593" t="str">
            <v>0</v>
          </cell>
          <cell r="AF593" t="str">
            <v>0</v>
          </cell>
          <cell r="AI593">
            <v>0</v>
          </cell>
          <cell r="AJ593">
            <v>0</v>
          </cell>
          <cell r="AK593">
            <v>0</v>
          </cell>
          <cell r="AL593">
            <v>0</v>
          </cell>
          <cell r="AM593">
            <v>0</v>
          </cell>
        </row>
        <row r="594">
          <cell r="A594" t="str">
            <v>1.6.8</v>
          </cell>
          <cell r="B594" t="str">
            <v>КС 65717-34 (50 тонн) КАМАЗ 6560 8х8</v>
          </cell>
          <cell r="C594" t="str">
            <v>С_1.6.8</v>
          </cell>
          <cell r="J594" t="str">
            <v>0</v>
          </cell>
          <cell r="L594" t="str">
            <v>0</v>
          </cell>
          <cell r="O594" t="str">
            <v>0</v>
          </cell>
          <cell r="Q594" t="str">
            <v>0</v>
          </cell>
          <cell r="T594" t="str">
            <v>0</v>
          </cell>
          <cell r="V594" t="str">
            <v>0</v>
          </cell>
          <cell r="Y594" t="str">
            <v>0</v>
          </cell>
          <cell r="AA594" t="str">
            <v>0</v>
          </cell>
          <cell r="AD594" t="str">
            <v>0</v>
          </cell>
          <cell r="AF594" t="str">
            <v>0</v>
          </cell>
          <cell r="AI594">
            <v>0</v>
          </cell>
          <cell r="AJ594">
            <v>0</v>
          </cell>
          <cell r="AK594">
            <v>0</v>
          </cell>
          <cell r="AL594">
            <v>0</v>
          </cell>
          <cell r="AM594">
            <v>0</v>
          </cell>
        </row>
        <row r="595">
          <cell r="A595" t="str">
            <v>1.6.9</v>
          </cell>
          <cell r="B595" t="str">
            <v>БКМ 517 КАМАЗ 43502</v>
          </cell>
          <cell r="C595" t="str">
            <v>С_1.6.9</v>
          </cell>
          <cell r="J595" t="str">
            <v>0</v>
          </cell>
          <cell r="L595" t="str">
            <v>0</v>
          </cell>
          <cell r="O595" t="str">
            <v>0</v>
          </cell>
          <cell r="Q595" t="str">
            <v>0</v>
          </cell>
          <cell r="T595" t="str">
            <v>0</v>
          </cell>
          <cell r="V595" t="str">
            <v>0</v>
          </cell>
          <cell r="Y595" t="str">
            <v>0</v>
          </cell>
          <cell r="AA595" t="str">
            <v>0</v>
          </cell>
          <cell r="AD595" t="str">
            <v>0</v>
          </cell>
          <cell r="AF595" t="str">
            <v>0</v>
          </cell>
          <cell r="AI595">
            <v>0</v>
          </cell>
          <cell r="AJ595">
            <v>0</v>
          </cell>
          <cell r="AK595">
            <v>0</v>
          </cell>
          <cell r="AL595">
            <v>0</v>
          </cell>
          <cell r="AM595">
            <v>0</v>
          </cell>
        </row>
        <row r="596">
          <cell r="A596" t="str">
            <v>1.6.10</v>
          </cell>
          <cell r="B596" t="str">
            <v>Мини погрузчик МКСМ-800-2шт.</v>
          </cell>
          <cell r="C596" t="str">
            <v>С_1.6.10</v>
          </cell>
          <cell r="J596" t="str">
            <v>0</v>
          </cell>
          <cell r="L596" t="str">
            <v>0</v>
          </cell>
          <cell r="O596" t="str">
            <v>0</v>
          </cell>
          <cell r="Q596" t="str">
            <v>0</v>
          </cell>
          <cell r="T596" t="str">
            <v>0</v>
          </cell>
          <cell r="V596" t="str">
            <v>0</v>
          </cell>
          <cell r="Y596" t="str">
            <v>0</v>
          </cell>
          <cell r="AA596" t="str">
            <v>0</v>
          </cell>
          <cell r="AD596" t="str">
            <v>0</v>
          </cell>
          <cell r="AF596" t="str">
            <v>0</v>
          </cell>
          <cell r="AI596">
            <v>0</v>
          </cell>
          <cell r="AJ596">
            <v>0</v>
          </cell>
          <cell r="AK596">
            <v>0</v>
          </cell>
          <cell r="AL596">
            <v>0</v>
          </cell>
          <cell r="AM596">
            <v>0</v>
          </cell>
        </row>
        <row r="597">
          <cell r="A597" t="str">
            <v>1.6.11</v>
          </cell>
          <cell r="B597" t="str">
            <v>Лаборатории на базе КАМАЗ 4х4- 2шт.</v>
          </cell>
          <cell r="C597" t="str">
            <v>С_1.6.11</v>
          </cell>
          <cell r="J597" t="str">
            <v>0</v>
          </cell>
          <cell r="L597" t="str">
            <v>0</v>
          </cell>
          <cell r="O597" t="str">
            <v>0</v>
          </cell>
          <cell r="Q597" t="str">
            <v>0</v>
          </cell>
          <cell r="T597" t="str">
            <v>0</v>
          </cell>
          <cell r="V597" t="str">
            <v>0</v>
          </cell>
          <cell r="Y597" t="str">
            <v>0</v>
          </cell>
          <cell r="AA597" t="str">
            <v>0</v>
          </cell>
          <cell r="AD597" t="str">
            <v>0</v>
          </cell>
          <cell r="AF597" t="str">
            <v>0</v>
          </cell>
          <cell r="AI597">
            <v>0</v>
          </cell>
          <cell r="AJ597">
            <v>0</v>
          </cell>
          <cell r="AK597">
            <v>0</v>
          </cell>
          <cell r="AL597">
            <v>0</v>
          </cell>
          <cell r="AM597">
            <v>0</v>
          </cell>
        </row>
        <row r="598">
          <cell r="A598" t="str">
            <v>1.6.12</v>
          </cell>
          <cell r="B598" t="str">
            <v>Газель-Next автобус 4шт.</v>
          </cell>
          <cell r="C598" t="str">
            <v>С_1.6.12</v>
          </cell>
          <cell r="J598" t="str">
            <v>0</v>
          </cell>
          <cell r="L598" t="str">
            <v>0</v>
          </cell>
          <cell r="O598" t="str">
            <v>0</v>
          </cell>
          <cell r="Q598" t="str">
            <v>0</v>
          </cell>
          <cell r="T598" t="str">
            <v>0</v>
          </cell>
          <cell r="V598" t="str">
            <v>0</v>
          </cell>
          <cell r="Y598" t="str">
            <v>0</v>
          </cell>
          <cell r="AA598" t="str">
            <v>0</v>
          </cell>
          <cell r="AD598" t="str">
            <v>0</v>
          </cell>
          <cell r="AF598" t="str">
            <v>0</v>
          </cell>
          <cell r="AI598">
            <v>0</v>
          </cell>
          <cell r="AJ598">
            <v>0</v>
          </cell>
          <cell r="AK598">
            <v>0</v>
          </cell>
          <cell r="AL598">
            <v>0</v>
          </cell>
          <cell r="AM598">
            <v>0</v>
          </cell>
        </row>
        <row r="599">
          <cell r="A599" t="str">
            <v>1.6.13</v>
          </cell>
          <cell r="B599" t="str">
            <v>Микроавтобус Фольцваген - Мультивен</v>
          </cell>
          <cell r="C599" t="str">
            <v>С_1.6.13</v>
          </cell>
          <cell r="J599" t="str">
            <v>0</v>
          </cell>
          <cell r="L599" t="str">
            <v>0</v>
          </cell>
          <cell r="O599" t="str">
            <v>0</v>
          </cell>
          <cell r="Q599" t="str">
            <v>0</v>
          </cell>
          <cell r="T599" t="str">
            <v>0</v>
          </cell>
          <cell r="V599" t="str">
            <v>0</v>
          </cell>
          <cell r="Y599" t="str">
            <v>0</v>
          </cell>
          <cell r="AA599" t="str">
            <v>0</v>
          </cell>
          <cell r="AD599" t="str">
            <v>0</v>
          </cell>
          <cell r="AF599" t="str">
            <v>0</v>
          </cell>
          <cell r="AI599">
            <v>0</v>
          </cell>
          <cell r="AJ599">
            <v>0</v>
          </cell>
          <cell r="AK599">
            <v>0</v>
          </cell>
          <cell r="AL599">
            <v>0</v>
          </cell>
          <cell r="AM599">
            <v>0</v>
          </cell>
        </row>
        <row r="600">
          <cell r="A600" t="str">
            <v>1.6.14</v>
          </cell>
          <cell r="B600" t="str">
            <v>Кран манипулятор КАМАЗ 43118 г/п 2,9т</v>
          </cell>
          <cell r="C600" t="str">
            <v>С_1.6.14</v>
          </cell>
          <cell r="J600" t="str">
            <v>0</v>
          </cell>
          <cell r="L600" t="str">
            <v>0</v>
          </cell>
          <cell r="O600" t="str">
            <v>0</v>
          </cell>
          <cell r="Q600" t="str">
            <v>0</v>
          </cell>
          <cell r="T600" t="str">
            <v>0</v>
          </cell>
          <cell r="V600" t="str">
            <v>0</v>
          </cell>
          <cell r="Y600" t="str">
            <v>0</v>
          </cell>
          <cell r="AA600" t="str">
            <v>0</v>
          </cell>
          <cell r="AD600" t="str">
            <v>0</v>
          </cell>
          <cell r="AF600" t="str">
            <v>0</v>
          </cell>
          <cell r="AI600">
            <v>0</v>
          </cell>
          <cell r="AJ600">
            <v>0</v>
          </cell>
          <cell r="AK600">
            <v>0</v>
          </cell>
          <cell r="AL600">
            <v>0</v>
          </cell>
          <cell r="AM600">
            <v>0</v>
          </cell>
        </row>
        <row r="601">
          <cell r="A601" t="str">
            <v>1.6.15</v>
          </cell>
          <cell r="B601" t="str">
            <v>Гильотина</v>
          </cell>
          <cell r="C601" t="str">
            <v>С_1.6.15</v>
          </cell>
          <cell r="J601" t="str">
            <v>0</v>
          </cell>
          <cell r="L601" t="str">
            <v>0</v>
          </cell>
          <cell r="O601" t="str">
            <v>0</v>
          </cell>
          <cell r="Q601" t="str">
            <v>0</v>
          </cell>
          <cell r="T601" t="str">
            <v>0</v>
          </cell>
          <cell r="V601" t="str">
            <v>0</v>
          </cell>
          <cell r="Y601" t="str">
            <v>0</v>
          </cell>
          <cell r="AA601" t="str">
            <v>0</v>
          </cell>
          <cell r="AD601" t="str">
            <v>0</v>
          </cell>
          <cell r="AF601" t="str">
            <v>0</v>
          </cell>
          <cell r="AI601">
            <v>0</v>
          </cell>
          <cell r="AJ601">
            <v>0</v>
          </cell>
          <cell r="AK601">
            <v>0</v>
          </cell>
          <cell r="AL601">
            <v>0</v>
          </cell>
          <cell r="AM601">
            <v>0</v>
          </cell>
        </row>
        <row r="602">
          <cell r="A602" t="str">
            <v>1.6.16</v>
          </cell>
          <cell r="B602" t="str">
            <v>Пресс ножницы</v>
          </cell>
          <cell r="C602" t="str">
            <v>С_1.6.16</v>
          </cell>
          <cell r="J602" t="str">
            <v>0</v>
          </cell>
          <cell r="L602" t="str">
            <v>0</v>
          </cell>
          <cell r="O602" t="str">
            <v>0</v>
          </cell>
          <cell r="Q602" t="str">
            <v>0</v>
          </cell>
          <cell r="T602" t="str">
            <v>0</v>
          </cell>
          <cell r="V602" t="str">
            <v>0</v>
          </cell>
          <cell r="Y602" t="str">
            <v>0</v>
          </cell>
          <cell r="AA602" t="str">
            <v>0</v>
          </cell>
          <cell r="AD602" t="str">
            <v>0</v>
          </cell>
          <cell r="AF602" t="str">
            <v>0</v>
          </cell>
          <cell r="AI602">
            <v>0</v>
          </cell>
          <cell r="AJ602">
            <v>0</v>
          </cell>
          <cell r="AK602">
            <v>0</v>
          </cell>
          <cell r="AL602">
            <v>0</v>
          </cell>
          <cell r="AM602">
            <v>0</v>
          </cell>
        </row>
        <row r="603">
          <cell r="A603" t="str">
            <v>1.6.17</v>
          </cell>
          <cell r="B603" t="str">
            <v>Сварочный аппарат</v>
          </cell>
          <cell r="C603" t="str">
            <v>С_1.6.17</v>
          </cell>
          <cell r="J603" t="str">
            <v>0</v>
          </cell>
          <cell r="L603" t="str">
            <v>0</v>
          </cell>
          <cell r="O603" t="str">
            <v>0</v>
          </cell>
          <cell r="Q603" t="str">
            <v>0</v>
          </cell>
          <cell r="T603" t="str">
            <v>0</v>
          </cell>
          <cell r="V603" t="str">
            <v>0</v>
          </cell>
          <cell r="Y603" t="str">
            <v>0</v>
          </cell>
          <cell r="AA603" t="str">
            <v>0</v>
          </cell>
          <cell r="AD603" t="str">
            <v>0</v>
          </cell>
          <cell r="AF603" t="str">
            <v>0</v>
          </cell>
          <cell r="AI603">
            <v>0</v>
          </cell>
          <cell r="AJ603">
            <v>0</v>
          </cell>
          <cell r="AK603">
            <v>0</v>
          </cell>
          <cell r="AL603">
            <v>0</v>
          </cell>
          <cell r="AM603">
            <v>0</v>
          </cell>
        </row>
        <row r="604">
          <cell r="A604" t="str">
            <v>1.6.18</v>
          </cell>
          <cell r="B604" t="str">
            <v>Трубогибный станок универсальный</v>
          </cell>
          <cell r="C604" t="str">
            <v>С_1.6.18</v>
          </cell>
          <cell r="J604" t="str">
            <v>0</v>
          </cell>
          <cell r="L604" t="str">
            <v>0</v>
          </cell>
          <cell r="O604" t="str">
            <v>0</v>
          </cell>
          <cell r="Q604" t="str">
            <v>0</v>
          </cell>
          <cell r="T604" t="str">
            <v>0</v>
          </cell>
          <cell r="V604" t="str">
            <v>0</v>
          </cell>
          <cell r="Y604" t="str">
            <v>0</v>
          </cell>
          <cell r="AA604" t="str">
            <v>0</v>
          </cell>
          <cell r="AD604" t="str">
            <v>0</v>
          </cell>
          <cell r="AF604" t="str">
            <v>0</v>
          </cell>
          <cell r="AI604">
            <v>0</v>
          </cell>
          <cell r="AJ604">
            <v>0</v>
          </cell>
          <cell r="AK604">
            <v>0</v>
          </cell>
          <cell r="AL604">
            <v>0</v>
          </cell>
          <cell r="AM604">
            <v>0</v>
          </cell>
        </row>
        <row r="605">
          <cell r="A605" t="str">
            <v>1.6.19</v>
          </cell>
          <cell r="B605" t="str">
            <v>Профессиональный алкотестер</v>
          </cell>
          <cell r="C605" t="str">
            <v>С_1.6.19</v>
          </cell>
          <cell r="J605" t="str">
            <v>0</v>
          </cell>
          <cell r="L605" t="str">
            <v>0</v>
          </cell>
          <cell r="O605" t="str">
            <v>0</v>
          </cell>
          <cell r="Q605" t="str">
            <v>0</v>
          </cell>
          <cell r="T605" t="str">
            <v>0</v>
          </cell>
          <cell r="V605" t="str">
            <v>0</v>
          </cell>
          <cell r="Y605" t="str">
            <v>0</v>
          </cell>
          <cell r="AA605" t="str">
            <v>0</v>
          </cell>
          <cell r="AD605" t="str">
            <v>0</v>
          </cell>
          <cell r="AF605" t="str">
            <v>0</v>
          </cell>
          <cell r="AI605">
            <v>0</v>
          </cell>
          <cell r="AJ605">
            <v>0</v>
          </cell>
          <cell r="AK605">
            <v>0</v>
          </cell>
          <cell r="AL605">
            <v>0</v>
          </cell>
          <cell r="AM605">
            <v>0</v>
          </cell>
        </row>
        <row r="606">
          <cell r="A606" t="str">
            <v>1.6.20</v>
          </cell>
          <cell r="B606" t="str">
            <v>Автомобильный диагностический компьютер</v>
          </cell>
          <cell r="C606" t="str">
            <v>С_1.6.20</v>
          </cell>
          <cell r="J606" t="str">
            <v>0</v>
          </cell>
          <cell r="L606" t="str">
            <v>0</v>
          </cell>
          <cell r="O606" t="str">
            <v>0</v>
          </cell>
          <cell r="Q606" t="str">
            <v>0</v>
          </cell>
          <cell r="T606" t="str">
            <v>0</v>
          </cell>
          <cell r="V606" t="str">
            <v>0</v>
          </cell>
          <cell r="Y606" t="str">
            <v>0</v>
          </cell>
          <cell r="AA606" t="str">
            <v>0</v>
          </cell>
          <cell r="AD606" t="str">
            <v>0</v>
          </cell>
          <cell r="AF606" t="str">
            <v>0</v>
          </cell>
          <cell r="AI606">
            <v>0</v>
          </cell>
          <cell r="AJ606">
            <v>0</v>
          </cell>
          <cell r="AK606">
            <v>0</v>
          </cell>
          <cell r="AL606">
            <v>0</v>
          </cell>
          <cell r="AM606">
            <v>0</v>
          </cell>
        </row>
        <row r="607">
          <cell r="A607" t="str">
            <v>1.6.21</v>
          </cell>
          <cell r="B607" t="str">
            <v>Стенд проверки генераторов стартеров</v>
          </cell>
          <cell r="C607" t="str">
            <v>С_1.6.21</v>
          </cell>
          <cell r="J607" t="str">
            <v>0</v>
          </cell>
          <cell r="L607" t="str">
            <v>0</v>
          </cell>
          <cell r="O607" t="str">
            <v>0</v>
          </cell>
          <cell r="Q607" t="str">
            <v>0</v>
          </cell>
          <cell r="T607" t="str">
            <v>0</v>
          </cell>
          <cell r="V607" t="str">
            <v>0</v>
          </cell>
          <cell r="Y607" t="str">
            <v>0</v>
          </cell>
          <cell r="AA607" t="str">
            <v>0</v>
          </cell>
          <cell r="AD607" t="str">
            <v>0</v>
          </cell>
          <cell r="AF607" t="str">
            <v>0</v>
          </cell>
          <cell r="AI607">
            <v>0</v>
          </cell>
          <cell r="AJ607">
            <v>0</v>
          </cell>
          <cell r="AK607">
            <v>0</v>
          </cell>
          <cell r="AL607">
            <v>0</v>
          </cell>
          <cell r="AM607">
            <v>0</v>
          </cell>
        </row>
        <row r="608">
          <cell r="A608" t="str">
            <v>1.6.22</v>
          </cell>
          <cell r="B608" t="str">
            <v>Зарядное оборудование</v>
          </cell>
          <cell r="C608" t="str">
            <v>С_1.6.22</v>
          </cell>
          <cell r="J608" t="str">
            <v>0</v>
          </cell>
          <cell r="L608" t="str">
            <v>0</v>
          </cell>
          <cell r="O608" t="str">
            <v>0</v>
          </cell>
          <cell r="Q608" t="str">
            <v>0</v>
          </cell>
          <cell r="T608" t="str">
            <v>0</v>
          </cell>
          <cell r="V608" t="str">
            <v>0</v>
          </cell>
          <cell r="Y608" t="str">
            <v>0</v>
          </cell>
          <cell r="AA608" t="str">
            <v>0</v>
          </cell>
          <cell r="AD608" t="str">
            <v>0</v>
          </cell>
          <cell r="AF608" t="str">
            <v>0</v>
          </cell>
          <cell r="AI608">
            <v>0</v>
          </cell>
          <cell r="AJ608">
            <v>0</v>
          </cell>
          <cell r="AK608">
            <v>0</v>
          </cell>
          <cell r="AL608">
            <v>0</v>
          </cell>
          <cell r="AM608">
            <v>0</v>
          </cell>
        </row>
        <row r="609">
          <cell r="A609" t="str">
            <v>1.6.23</v>
          </cell>
          <cell r="B609" t="str">
            <v>Вентиляция цеха</v>
          </cell>
          <cell r="C609" t="str">
            <v>С_1.6.23</v>
          </cell>
          <cell r="J609" t="str">
            <v>0</v>
          </cell>
          <cell r="L609" t="str">
            <v>0</v>
          </cell>
          <cell r="O609" t="str">
            <v>0</v>
          </cell>
          <cell r="Q609" t="str">
            <v>0</v>
          </cell>
          <cell r="T609" t="str">
            <v>0</v>
          </cell>
          <cell r="V609" t="str">
            <v>0</v>
          </cell>
          <cell r="Y609" t="str">
            <v>0</v>
          </cell>
          <cell r="AA609" t="str">
            <v>0</v>
          </cell>
          <cell r="AD609" t="str">
            <v>0</v>
          </cell>
          <cell r="AF609" t="str">
            <v>0</v>
          </cell>
          <cell r="AI609">
            <v>0</v>
          </cell>
          <cell r="AJ609">
            <v>0</v>
          </cell>
          <cell r="AK609">
            <v>0</v>
          </cell>
          <cell r="AL609">
            <v>0</v>
          </cell>
          <cell r="AM609">
            <v>0</v>
          </cell>
        </row>
        <row r="610">
          <cell r="A610" t="str">
            <v>1.6.24</v>
          </cell>
          <cell r="B610" t="str">
            <v>Шиномонтажный станок (для легкового транспорта)</v>
          </cell>
          <cell r="C610" t="str">
            <v>С_1.6.24</v>
          </cell>
          <cell r="J610" t="str">
            <v>0</v>
          </cell>
          <cell r="L610" t="str">
            <v>0</v>
          </cell>
          <cell r="O610" t="str">
            <v>0</v>
          </cell>
          <cell r="Q610" t="str">
            <v>0</v>
          </cell>
          <cell r="T610" t="str">
            <v>0</v>
          </cell>
          <cell r="V610" t="str">
            <v>0</v>
          </cell>
          <cell r="Y610" t="str">
            <v>0</v>
          </cell>
          <cell r="AA610" t="str">
            <v>0</v>
          </cell>
          <cell r="AD610" t="str">
            <v>0</v>
          </cell>
          <cell r="AF610" t="str">
            <v>0</v>
          </cell>
          <cell r="AI610">
            <v>0</v>
          </cell>
          <cell r="AJ610">
            <v>0</v>
          </cell>
          <cell r="AK610">
            <v>0</v>
          </cell>
          <cell r="AL610">
            <v>0</v>
          </cell>
          <cell r="AM610">
            <v>0</v>
          </cell>
        </row>
        <row r="611">
          <cell r="A611" t="str">
            <v>1.6.25</v>
          </cell>
          <cell r="B611" t="str">
            <v>Балансировочный станок (для легкового транспорта)</v>
          </cell>
          <cell r="C611" t="str">
            <v>С_1.6.25</v>
          </cell>
          <cell r="J611" t="str">
            <v>0</v>
          </cell>
          <cell r="L611" t="str">
            <v>0</v>
          </cell>
          <cell r="O611" t="str">
            <v>0</v>
          </cell>
          <cell r="Q611" t="str">
            <v>0</v>
          </cell>
          <cell r="T611" t="str">
            <v>0</v>
          </cell>
          <cell r="V611" t="str">
            <v>0</v>
          </cell>
          <cell r="Y611" t="str">
            <v>0</v>
          </cell>
          <cell r="AA611" t="str">
            <v>0</v>
          </cell>
          <cell r="AD611" t="str">
            <v>0</v>
          </cell>
          <cell r="AF611" t="str">
            <v>0</v>
          </cell>
          <cell r="AI611">
            <v>0</v>
          </cell>
          <cell r="AJ611">
            <v>0</v>
          </cell>
          <cell r="AK611">
            <v>0</v>
          </cell>
          <cell r="AL611">
            <v>0</v>
          </cell>
          <cell r="AM611">
            <v>0</v>
          </cell>
        </row>
        <row r="612">
          <cell r="A612" t="str">
            <v>1.6.26</v>
          </cell>
          <cell r="B612" t="str">
            <v>Балансировочный станок (для грузового транспорта)</v>
          </cell>
          <cell r="C612" t="str">
            <v>С_1.6.26</v>
          </cell>
          <cell r="J612" t="str">
            <v>0</v>
          </cell>
          <cell r="L612" t="str">
            <v>0</v>
          </cell>
          <cell r="O612" t="str">
            <v>0</v>
          </cell>
          <cell r="Q612" t="str">
            <v>0</v>
          </cell>
          <cell r="T612" t="str">
            <v>0</v>
          </cell>
          <cell r="V612" t="str">
            <v>0</v>
          </cell>
          <cell r="Y612" t="str">
            <v>0</v>
          </cell>
          <cell r="AA612" t="str">
            <v>0</v>
          </cell>
          <cell r="AD612" t="str">
            <v>0</v>
          </cell>
          <cell r="AF612" t="str">
            <v>0</v>
          </cell>
          <cell r="AI612">
            <v>0</v>
          </cell>
          <cell r="AJ612">
            <v>0</v>
          </cell>
          <cell r="AK612">
            <v>0</v>
          </cell>
          <cell r="AL612">
            <v>0</v>
          </cell>
          <cell r="AM612">
            <v>0</v>
          </cell>
        </row>
        <row r="613">
          <cell r="A613" t="str">
            <v>1.6.27</v>
          </cell>
          <cell r="B613" t="str">
            <v>Компрессор V-110л.</v>
          </cell>
          <cell r="C613" t="str">
            <v>С_1.6.27</v>
          </cell>
          <cell r="J613" t="str">
            <v>0</v>
          </cell>
          <cell r="L613" t="str">
            <v>0</v>
          </cell>
          <cell r="O613" t="str">
            <v>0</v>
          </cell>
          <cell r="Q613" t="str">
            <v>0</v>
          </cell>
          <cell r="T613" t="str">
            <v>0</v>
          </cell>
          <cell r="V613" t="str">
            <v>0</v>
          </cell>
          <cell r="Y613" t="str">
            <v>0</v>
          </cell>
          <cell r="AA613" t="str">
            <v>0</v>
          </cell>
          <cell r="AD613" t="str">
            <v>0</v>
          </cell>
          <cell r="AF613" t="str">
            <v>0</v>
          </cell>
          <cell r="AI613">
            <v>0</v>
          </cell>
          <cell r="AJ613">
            <v>0</v>
          </cell>
          <cell r="AK613">
            <v>0</v>
          </cell>
          <cell r="AL613">
            <v>0</v>
          </cell>
          <cell r="AM613">
            <v>0</v>
          </cell>
        </row>
      </sheetData>
      <sheetData sheetId="12" refreshError="1"/>
      <sheetData sheetId="13" refreshError="1"/>
      <sheetData sheetId="14" refreshError="1"/>
      <sheetData sheetId="15" refreshError="1">
        <row r="11">
          <cell r="A11" t="str">
            <v>Номер группы инвести-ционных проектов</v>
          </cell>
          <cell r="B11" t="str">
            <v xml:space="preserve">  Наименование инвестиционного проекта (группы инвестиционных проектов)</v>
          </cell>
          <cell r="C11" t="str">
            <v>Идентифика-тор инвестицион-ного проекта</v>
          </cell>
          <cell r="D11" t="str">
            <v xml:space="preserve">Оценка полной стоимости инвестиционного проекта в прогнозных ценах соответствующих лет, млн рублей (с НДС) </v>
          </cell>
          <cell r="E11" t="str">
            <v>Наименование документа, обосновывающего оценку полной стоимости инвестиционного проекта</v>
          </cell>
          <cell r="F11" t="str">
            <v>Финансирование капитальных вложений в прогнозных ценах соответствующих лет итого за период реализации инвестиционной программы, млн рублей (с НДС)</v>
          </cell>
          <cell r="K11" t="str">
            <v>Освоение капитальных вложений в прогнозных ценах соответствующих лет итого за период реализации инвестиционной программы, млн рублей  (без НДС)</v>
          </cell>
          <cell r="L11" t="str">
            <v>Принятие основных средств (нематериальных активов) к бухгалтерскому учету</v>
          </cell>
          <cell r="N11" t="str">
            <v>Задачи, решаемые в рамках инвестиционного проекта</v>
          </cell>
          <cell r="O11" t="str">
            <v>Идентификатор инвестиционного проекта, для целей реализации которого инвестиционным проектом предусматривается покупка земельного участка</v>
          </cell>
          <cell r="P11" t="str">
            <v>Характеристики объектов инвестиционной деятельности</v>
          </cell>
        </row>
        <row r="12">
          <cell r="P12" t="str">
            <v>Наименование показателя, единицы измерения, МВА</v>
          </cell>
          <cell r="R12" t="str">
            <v>Наименование показателя, единицы измерения, км</v>
          </cell>
        </row>
        <row r="13">
          <cell r="F13" t="str">
            <v>Общий объем финансирования, в том числе за счет:</v>
          </cell>
          <cell r="G13" t="str">
            <v>федерального бюджета</v>
          </cell>
          <cell r="H13" t="str">
            <v>бюджетов субъектов Российской Федерации</v>
          </cell>
          <cell r="I13" t="str">
            <v>средств, полученных от оказания услуг, реализации товаров по регулируемым государством ценам (тарифам)</v>
          </cell>
          <cell r="J13" t="str">
            <v>иных источников финансирования</v>
          </cell>
          <cell r="L13" t="str">
            <v>Год принятия к бухгалтерскому учету</v>
          </cell>
          <cell r="M13" t="str">
            <v>Первоначальная стоимость, млн рублей</v>
          </cell>
          <cell r="P13" t="str">
            <v>значение до</v>
          </cell>
          <cell r="Q13" t="str">
            <v>значение после</v>
          </cell>
          <cell r="R13" t="str">
            <v>значение до</v>
          </cell>
          <cell r="S13" t="str">
            <v>значение после</v>
          </cell>
        </row>
        <row r="14">
          <cell r="A14">
            <v>1</v>
          </cell>
          <cell r="B14">
            <v>2</v>
          </cell>
          <cell r="C14">
            <v>3</v>
          </cell>
          <cell r="D14">
            <v>4</v>
          </cell>
          <cell r="E14">
            <v>5</v>
          </cell>
          <cell r="F14">
            <v>6</v>
          </cell>
          <cell r="G14">
            <v>7</v>
          </cell>
          <cell r="H14">
            <v>8</v>
          </cell>
          <cell r="I14">
            <v>9</v>
          </cell>
          <cell r="J14">
            <v>10</v>
          </cell>
          <cell r="K14">
            <v>11</v>
          </cell>
          <cell r="L14">
            <v>12</v>
          </cell>
          <cell r="M14">
            <v>13</v>
          </cell>
          <cell r="N14">
            <v>14</v>
          </cell>
          <cell r="O14">
            <v>15</v>
          </cell>
          <cell r="P14" t="str">
            <v>16.1.1</v>
          </cell>
          <cell r="Q14" t="str">
            <v>16.1.2</v>
          </cell>
          <cell r="R14" t="str">
            <v>16.2.1</v>
          </cell>
          <cell r="S14" t="str">
            <v>16.2.2</v>
          </cell>
        </row>
        <row r="15">
          <cell r="A15" t="str">
            <v>/0/</v>
          </cell>
          <cell r="B15" t="str">
            <v>ВСЕГО по инвестиционной программе, в том числе:</v>
          </cell>
          <cell r="C15">
            <v>0</v>
          </cell>
          <cell r="D15">
            <v>3789.5452754600024</v>
          </cell>
          <cell r="E15">
            <v>0</v>
          </cell>
          <cell r="F15">
            <v>3789.5452754600024</v>
          </cell>
          <cell r="G15">
            <v>0</v>
          </cell>
          <cell r="H15">
            <v>0</v>
          </cell>
          <cell r="I15">
            <v>3789.5452754600024</v>
          </cell>
          <cell r="J15">
            <v>0</v>
          </cell>
          <cell r="K15">
            <v>3211.4790470000025</v>
          </cell>
          <cell r="M15">
            <v>3211.4790470000025</v>
          </cell>
          <cell r="N15">
            <v>0</v>
          </cell>
          <cell r="O15">
            <v>0</v>
          </cell>
          <cell r="P15">
            <v>157.57</v>
          </cell>
          <cell r="Q15">
            <v>308.56999999999988</v>
          </cell>
          <cell r="R15">
            <v>103.47249999999997</v>
          </cell>
          <cell r="S15">
            <v>350.53949999999998</v>
          </cell>
        </row>
        <row r="16">
          <cell r="A16" t="str">
            <v>/0.1/</v>
          </cell>
          <cell r="B16" t="str">
            <v>Технологическое присоединение, всего</v>
          </cell>
          <cell r="C16">
            <v>0</v>
          </cell>
          <cell r="D16">
            <v>1232.1428913800019</v>
          </cell>
          <cell r="E16">
            <v>0</v>
          </cell>
          <cell r="F16">
            <v>1232.1428913800019</v>
          </cell>
          <cell r="G16">
            <v>0</v>
          </cell>
          <cell r="H16">
            <v>0</v>
          </cell>
          <cell r="I16">
            <v>1232.1428913800019</v>
          </cell>
          <cell r="J16">
            <v>0</v>
          </cell>
          <cell r="K16">
            <v>1044.1888910000034</v>
          </cell>
          <cell r="M16">
            <v>1044.1888910000034</v>
          </cell>
          <cell r="N16">
            <v>0</v>
          </cell>
          <cell r="O16">
            <v>0</v>
          </cell>
          <cell r="P16">
            <v>0</v>
          </cell>
          <cell r="Q16">
            <v>150.99999999999989</v>
          </cell>
          <cell r="R16">
            <v>0</v>
          </cell>
          <cell r="S16">
            <v>247.06700000000001</v>
          </cell>
        </row>
        <row r="17">
          <cell r="A17" t="str">
            <v>/0.2/</v>
          </cell>
          <cell r="B17" t="str">
            <v>Реконструкция, модернизация, техническое перевооружение, всего</v>
          </cell>
          <cell r="C17">
            <v>0</v>
          </cell>
          <cell r="D17">
            <v>2014.0309218800003</v>
          </cell>
          <cell r="E17">
            <v>0</v>
          </cell>
          <cell r="F17">
            <v>2014.0309218800003</v>
          </cell>
          <cell r="G17">
            <v>0</v>
          </cell>
          <cell r="H17">
            <v>0</v>
          </cell>
          <cell r="I17">
            <v>2014.0309218800003</v>
          </cell>
          <cell r="J17">
            <v>0</v>
          </cell>
          <cell r="K17">
            <v>1706.8058659999992</v>
          </cell>
          <cell r="M17">
            <v>1706.8058659999992</v>
          </cell>
          <cell r="N17">
            <v>0</v>
          </cell>
          <cell r="O17">
            <v>0</v>
          </cell>
          <cell r="P17">
            <v>157.57</v>
          </cell>
          <cell r="Q17">
            <v>157.57</v>
          </cell>
          <cell r="R17">
            <v>103.47249999999997</v>
          </cell>
          <cell r="S17">
            <v>103.47249999999997</v>
          </cell>
        </row>
        <row r="18">
          <cell r="A18" t="str">
            <v>/0.3/</v>
          </cell>
          <cell r="B18" t="str">
            <v>Инвестиционные проекты, реализация которых обуславливается схемами и программами перспективного развития электроэнергетики, всего</v>
          </cell>
          <cell r="C18">
            <v>0</v>
          </cell>
        </row>
        <row r="19">
          <cell r="A19" t="str">
            <v>/0.4/</v>
          </cell>
          <cell r="B19" t="str">
            <v>Прочее новое строительство объектов электросетевого хозяйства, всего</v>
          </cell>
          <cell r="C19">
            <v>0</v>
          </cell>
          <cell r="D19">
            <v>0</v>
          </cell>
          <cell r="E19">
            <v>0</v>
          </cell>
          <cell r="F19">
            <v>0</v>
          </cell>
          <cell r="G19">
            <v>0</v>
          </cell>
          <cell r="H19">
            <v>0</v>
          </cell>
          <cell r="I19">
            <v>0</v>
          </cell>
          <cell r="J19">
            <v>0</v>
          </cell>
          <cell r="K19">
            <v>0</v>
          </cell>
          <cell r="M19">
            <v>0</v>
          </cell>
          <cell r="N19">
            <v>0</v>
          </cell>
          <cell r="O19">
            <v>0</v>
          </cell>
          <cell r="P19">
            <v>0</v>
          </cell>
          <cell r="Q19">
            <v>0</v>
          </cell>
          <cell r="R19">
            <v>0</v>
          </cell>
          <cell r="S19">
            <v>0</v>
          </cell>
        </row>
        <row r="20">
          <cell r="A20" t="str">
            <v>/0.5/</v>
          </cell>
          <cell r="B20" t="str">
            <v>Покупка земельных участков для целей реализации инвестиционных проектов, всего</v>
          </cell>
          <cell r="C20">
            <v>0</v>
          </cell>
        </row>
        <row r="21">
          <cell r="A21" t="str">
            <v>/0.6/</v>
          </cell>
          <cell r="B21" t="str">
            <v>Прочие инвестиционные проекты, всего</v>
          </cell>
          <cell r="C21">
            <v>0</v>
          </cell>
          <cell r="D21">
            <v>543.37146220000011</v>
          </cell>
          <cell r="E21">
            <v>0</v>
          </cell>
          <cell r="F21">
            <v>543.37146220000011</v>
          </cell>
          <cell r="G21">
            <v>0</v>
          </cell>
          <cell r="H21">
            <v>0</v>
          </cell>
          <cell r="I21">
            <v>543.37146220000011</v>
          </cell>
          <cell r="J21">
            <v>0</v>
          </cell>
          <cell r="K21">
            <v>460.48428999999993</v>
          </cell>
          <cell r="M21">
            <v>460.48428999999993</v>
          </cell>
          <cell r="N21">
            <v>0</v>
          </cell>
          <cell r="O21">
            <v>0</v>
          </cell>
          <cell r="P21">
            <v>0</v>
          </cell>
          <cell r="Q21">
            <v>0</v>
          </cell>
          <cell r="R21">
            <v>0</v>
          </cell>
          <cell r="S21">
            <v>0</v>
          </cell>
        </row>
        <row r="22">
          <cell r="A22" t="str">
            <v>1</v>
          </cell>
          <cell r="B22" t="str">
            <v>ООО "Сургутские городские электрические сети"</v>
          </cell>
          <cell r="C22">
            <v>0</v>
          </cell>
        </row>
        <row r="23">
          <cell r="A23" t="str">
            <v>/1.1/</v>
          </cell>
          <cell r="B23" t="str">
            <v>Технологическое присоединение, всего, в том числе:</v>
          </cell>
          <cell r="C23">
            <v>0</v>
          </cell>
          <cell r="D23">
            <v>1232.1428913800019</v>
          </cell>
          <cell r="E23">
            <v>0</v>
          </cell>
          <cell r="F23">
            <v>1232.1428913800019</v>
          </cell>
          <cell r="G23">
            <v>0</v>
          </cell>
          <cell r="H23">
            <v>0</v>
          </cell>
          <cell r="I23">
            <v>1232.1428913800019</v>
          </cell>
          <cell r="J23">
            <v>0</v>
          </cell>
          <cell r="K23">
            <v>1044.1888910000034</v>
          </cell>
          <cell r="M23">
            <v>1044.1888910000034</v>
          </cell>
          <cell r="N23">
            <v>0</v>
          </cell>
          <cell r="O23">
            <v>0</v>
          </cell>
          <cell r="P23">
            <v>0</v>
          </cell>
          <cell r="Q23">
            <v>150.99999999999989</v>
          </cell>
          <cell r="R23">
            <v>0</v>
          </cell>
          <cell r="S23">
            <v>247.06700000000001</v>
          </cell>
        </row>
        <row r="24">
          <cell r="A24" t="str">
            <v>/1.1.1/</v>
          </cell>
          <cell r="B24" t="str">
            <v>Технологическое присоединение энергопринимающих устройств потребителей, всего, в том числе:</v>
          </cell>
          <cell r="C24">
            <v>0</v>
          </cell>
          <cell r="D24">
            <v>1232.1428913800019</v>
          </cell>
          <cell r="E24">
            <v>0</v>
          </cell>
          <cell r="F24">
            <v>1232.1428913800019</v>
          </cell>
          <cell r="G24">
            <v>0</v>
          </cell>
          <cell r="H24">
            <v>0</v>
          </cell>
          <cell r="I24">
            <v>1232.1428913800019</v>
          </cell>
          <cell r="J24">
            <v>0</v>
          </cell>
          <cell r="K24">
            <v>1044.1888910000034</v>
          </cell>
          <cell r="M24">
            <v>1044.1888910000034</v>
          </cell>
          <cell r="N24">
            <v>0</v>
          </cell>
          <cell r="O24">
            <v>0</v>
          </cell>
          <cell r="P24">
            <v>0</v>
          </cell>
          <cell r="Q24">
            <v>150.99999999999989</v>
          </cell>
          <cell r="R24">
            <v>0</v>
          </cell>
          <cell r="S24">
            <v>247.06700000000001</v>
          </cell>
        </row>
        <row r="25">
          <cell r="A25" t="str">
            <v>/1.1.1.2/</v>
          </cell>
          <cell r="B25" t="str">
            <v>Технологическое присоединение энергопринимающих устройств потребителей максимальной мощностью до 150 кВт включительно, всего</v>
          </cell>
          <cell r="C25">
            <v>0</v>
          </cell>
        </row>
        <row r="26">
          <cell r="A26" t="str">
            <v>/1.1.4/</v>
          </cell>
          <cell r="B26"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C26">
            <v>0</v>
          </cell>
          <cell r="D26">
            <v>1232.1428913800019</v>
          </cell>
          <cell r="E26">
            <v>0</v>
          </cell>
          <cell r="F26">
            <v>1232.1428913800019</v>
          </cell>
          <cell r="G26">
            <v>0</v>
          </cell>
          <cell r="H26">
            <v>0</v>
          </cell>
          <cell r="I26">
            <v>1232.1428913800019</v>
          </cell>
          <cell r="J26">
            <v>0</v>
          </cell>
          <cell r="K26">
            <v>1044.1888910000034</v>
          </cell>
          <cell r="M26">
            <v>1044.1888910000034</v>
          </cell>
          <cell r="N26">
            <v>0</v>
          </cell>
          <cell r="O26">
            <v>0</v>
          </cell>
          <cell r="P26">
            <v>0</v>
          </cell>
          <cell r="Q26">
            <v>150.99999999999989</v>
          </cell>
          <cell r="R26">
            <v>0</v>
          </cell>
          <cell r="S26">
            <v>247.06700000000001</v>
          </cell>
        </row>
        <row r="27">
          <cell r="A27" t="str">
            <v>/1.1.4.1./</v>
          </cell>
          <cell r="B27"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C27">
            <v>0</v>
          </cell>
          <cell r="D27">
            <v>1232.1428913800019</v>
          </cell>
          <cell r="E27">
            <v>0</v>
          </cell>
          <cell r="F27">
            <v>1232.1428913800019</v>
          </cell>
          <cell r="G27">
            <v>0</v>
          </cell>
          <cell r="H27">
            <v>0</v>
          </cell>
          <cell r="I27">
            <v>1232.1428913800019</v>
          </cell>
          <cell r="J27">
            <v>0</v>
          </cell>
          <cell r="K27">
            <v>1044.1888910000034</v>
          </cell>
          <cell r="M27">
            <v>1044.1888910000034</v>
          </cell>
          <cell r="N27">
            <v>0</v>
          </cell>
          <cell r="O27">
            <v>0</v>
          </cell>
          <cell r="P27">
            <v>0</v>
          </cell>
          <cell r="Q27">
            <v>150.99999999999989</v>
          </cell>
          <cell r="R27">
            <v>0</v>
          </cell>
          <cell r="S27">
            <v>247.06700000000001</v>
          </cell>
        </row>
        <row r="28">
          <cell r="A28" t="str">
            <v>1.1.4.1</v>
          </cell>
          <cell r="B28" t="str">
            <v>Строительство КТПН№1 2х250кВА, для электроснабжения п.Лунный</v>
          </cell>
          <cell r="C28" t="str">
            <v>С_1.1.4.1</v>
          </cell>
          <cell r="D28">
            <v>2.1905874000000001</v>
          </cell>
          <cell r="F28">
            <v>2.1905874000000001</v>
          </cell>
          <cell r="I28">
            <v>2.1905874000000001</v>
          </cell>
          <cell r="K28">
            <v>1.8564300000000002</v>
          </cell>
          <cell r="L28">
            <v>2022</v>
          </cell>
          <cell r="M28">
            <v>1.8564300000000002</v>
          </cell>
          <cell r="N28" t="str">
            <v>Для электроснабжения индивидуальных жилых домов в ДНТ , Прирост полезного отпуска на 150 тыс кВт.ч.</v>
          </cell>
          <cell r="Q28">
            <v>0.5</v>
          </cell>
          <cell r="S28">
            <v>0</v>
          </cell>
        </row>
        <row r="29">
          <cell r="A29" t="str">
            <v>1.1.4.2</v>
          </cell>
          <cell r="B29" t="str">
            <v>Строительство КТПН№2 2х250кВА, для электроснабжения п.Лунный</v>
          </cell>
          <cell r="C29" t="str">
            <v>С_1.1.4.2</v>
          </cell>
          <cell r="D29">
            <v>2.1905874000000001</v>
          </cell>
          <cell r="F29">
            <v>2.1905874000000001</v>
          </cell>
          <cell r="I29">
            <v>2.1905874000000001</v>
          </cell>
          <cell r="K29">
            <v>1.8564300000000002</v>
          </cell>
          <cell r="L29">
            <v>2022</v>
          </cell>
          <cell r="M29">
            <v>1.8564300000000002</v>
          </cell>
          <cell r="N29" t="str">
            <v>Для электроснабжения индивидуальных жилых домов в ДНТ , Прирост полезного отпуска на 150 тыс кВт.ч.</v>
          </cell>
          <cell r="Q29">
            <v>0.5</v>
          </cell>
          <cell r="S29">
            <v>0</v>
          </cell>
        </row>
        <row r="30">
          <cell r="A30" t="str">
            <v>1.1.4.3</v>
          </cell>
          <cell r="B30" t="str">
            <v>Строительство КТПН-2х400кВА, для электроснабжения п.Кедровый-1</v>
          </cell>
          <cell r="C30" t="str">
            <v>С_1.1.4.3</v>
          </cell>
          <cell r="D30">
            <v>2.5955515999999998</v>
          </cell>
          <cell r="F30">
            <v>2.5955515999999998</v>
          </cell>
          <cell r="I30">
            <v>2.5955515999999998</v>
          </cell>
          <cell r="K30">
            <v>2.1996199999999999</v>
          </cell>
          <cell r="L30">
            <v>2022</v>
          </cell>
          <cell r="M30">
            <v>2.1996199999999999</v>
          </cell>
          <cell r="N30" t="str">
            <v>Для электроснабжения индивидуальных жилых домов в ДНТ , Прирост полезного отпуска на 150 тыс кВт.ч.</v>
          </cell>
          <cell r="Q30">
            <v>0.8</v>
          </cell>
          <cell r="S30">
            <v>0</v>
          </cell>
        </row>
        <row r="31">
          <cell r="A31" t="str">
            <v>1.1.4.4</v>
          </cell>
          <cell r="B31" t="str">
            <v>Строительство КТПН-2х250кВА, для электроснабжения п.Кедровый-1</v>
          </cell>
          <cell r="C31" t="str">
            <v>С_1.1.4.4</v>
          </cell>
          <cell r="D31">
            <v>2.1905874000000001</v>
          </cell>
          <cell r="F31">
            <v>2.1905874000000001</v>
          </cell>
          <cell r="I31">
            <v>2.1905874000000001</v>
          </cell>
          <cell r="K31">
            <v>1.8564300000000002</v>
          </cell>
          <cell r="L31">
            <v>2022</v>
          </cell>
          <cell r="M31">
            <v>1.8564300000000002</v>
          </cell>
          <cell r="N31" t="str">
            <v>Для электроснабжения индивидуальных жилых домов в ДНТ , Прирост полезного отпуска на 150 тыс кВт.ч.</v>
          </cell>
          <cell r="Q31">
            <v>0.5</v>
          </cell>
          <cell r="S31">
            <v>0</v>
          </cell>
        </row>
        <row r="32">
          <cell r="A32" t="str">
            <v>1.1.4.5</v>
          </cell>
          <cell r="B32" t="str">
            <v>Строительство КРУН1, для электроснабжения п.Кедровый-1</v>
          </cell>
          <cell r="C32" t="str">
            <v>С_1.1.4.5</v>
          </cell>
          <cell r="D32">
            <v>1.6845325999999998</v>
          </cell>
          <cell r="F32">
            <v>1.6845325999999998</v>
          </cell>
          <cell r="I32">
            <v>1.6845325999999998</v>
          </cell>
          <cell r="K32">
            <v>1.42757</v>
          </cell>
          <cell r="L32">
            <v>2022</v>
          </cell>
          <cell r="M32">
            <v>1.42757</v>
          </cell>
          <cell r="N32" t="str">
            <v>Для электроснабжения индивидуальных жилых домов в ДНТ , Прирост полезного отпуска на 150 тыс кВт.ч.</v>
          </cell>
          <cell r="Q32">
            <v>0</v>
          </cell>
          <cell r="S32">
            <v>0</v>
          </cell>
        </row>
        <row r="33">
          <cell r="A33" t="str">
            <v>1.1.4.6</v>
          </cell>
          <cell r="B33" t="str">
            <v>Строительство КРУН2, для электроснабжения п.Кедровый-1</v>
          </cell>
          <cell r="C33" t="str">
            <v>С_1.1.4.6</v>
          </cell>
          <cell r="D33">
            <v>1.6845325999999998</v>
          </cell>
          <cell r="F33">
            <v>1.6845325999999998</v>
          </cell>
          <cell r="I33">
            <v>1.6845325999999998</v>
          </cell>
          <cell r="K33">
            <v>1.42757</v>
          </cell>
          <cell r="L33">
            <v>2022</v>
          </cell>
          <cell r="M33">
            <v>1.42757</v>
          </cell>
          <cell r="N33" t="str">
            <v>Для электроснабжения индивидуальных жилых домов в ДНТ , Прирост полезного отпуска на 150 тыс кВт.ч.</v>
          </cell>
          <cell r="Q33">
            <v>0</v>
          </cell>
          <cell r="S33">
            <v>0</v>
          </cell>
        </row>
        <row r="34">
          <cell r="A34" t="str">
            <v>1.1.4.7</v>
          </cell>
          <cell r="B34" t="str">
            <v>Строительство КТПН№1 2х400кВА ДНТ "Барсовское"</v>
          </cell>
          <cell r="C34" t="str">
            <v>С_1.1.4.7</v>
          </cell>
          <cell r="D34">
            <v>2.5955515999999998</v>
          </cell>
          <cell r="F34">
            <v>2.5955515999999998</v>
          </cell>
          <cell r="I34">
            <v>2.5955515999999998</v>
          </cell>
          <cell r="K34">
            <v>2.1996199999999999</v>
          </cell>
          <cell r="L34">
            <v>2020</v>
          </cell>
          <cell r="M34">
            <v>2.1996199999999999</v>
          </cell>
          <cell r="N34" t="str">
            <v>Для электроснабжения индивидуальных жилых домов в ДНТ , Прирост полезного отпуска на 150 тыс кВт.ч.</v>
          </cell>
          <cell r="Q34">
            <v>0.8</v>
          </cell>
          <cell r="S34">
            <v>0</v>
          </cell>
        </row>
        <row r="35">
          <cell r="A35" t="str">
            <v>1.1.4.8</v>
          </cell>
          <cell r="B35" t="str">
            <v>Строительство КТПН№2 2х400кВА ДНТ "Барсовское"</v>
          </cell>
          <cell r="C35" t="str">
            <v>С_1.1.4.8</v>
          </cell>
          <cell r="D35">
            <v>2.5955515999999998</v>
          </cell>
          <cell r="F35">
            <v>2.5955515999999998</v>
          </cell>
          <cell r="I35">
            <v>2.5955515999999998</v>
          </cell>
          <cell r="K35">
            <v>2.1996199999999999</v>
          </cell>
          <cell r="L35">
            <v>2020</v>
          </cell>
          <cell r="M35">
            <v>2.1996199999999999</v>
          </cell>
          <cell r="N35" t="str">
            <v>Для электроснабжения индивидуальных жилых домов в ДНТ , Прирост полезного отпуска на 150 тыс кВт.ч.</v>
          </cell>
          <cell r="Q35">
            <v>0.8</v>
          </cell>
          <cell r="S35">
            <v>0</v>
          </cell>
        </row>
        <row r="36">
          <cell r="A36" t="str">
            <v>1.1.4.9</v>
          </cell>
          <cell r="B36" t="str">
            <v>Строительство КТПН-400кВА ДНТ "Чистые пруды"</v>
          </cell>
          <cell r="C36" t="str">
            <v>С_1.1.4.9</v>
          </cell>
          <cell r="D36">
            <v>1.9353534000000001</v>
          </cell>
          <cell r="F36">
            <v>1.9353534000000001</v>
          </cell>
          <cell r="I36">
            <v>1.9353534000000001</v>
          </cell>
          <cell r="K36">
            <v>1.6401300000000001</v>
          </cell>
          <cell r="L36">
            <v>2020</v>
          </cell>
          <cell r="M36">
            <v>1.6401300000000001</v>
          </cell>
          <cell r="N36" t="str">
            <v>Для электроснабжения индивидуальных жилых домов в ДНТ , Прирост полезного отпуска на 150 тыс кВт.ч.</v>
          </cell>
          <cell r="Q36">
            <v>0.4</v>
          </cell>
          <cell r="S36">
            <v>0</v>
          </cell>
        </row>
        <row r="37">
          <cell r="A37" t="str">
            <v>1.1.4.10</v>
          </cell>
          <cell r="B37" t="str">
            <v>Строительство КТПН-400кВА Садоводческое товарищество "Энергетик-2" рабочих и служащих Сургутской ГРЭС-1</v>
          </cell>
          <cell r="C37" t="str">
            <v>С_1.1.4.10</v>
          </cell>
          <cell r="D37">
            <v>1.9353534000000001</v>
          </cell>
          <cell r="F37">
            <v>1.9353534000000001</v>
          </cell>
          <cell r="I37">
            <v>1.9353534000000001</v>
          </cell>
          <cell r="K37">
            <v>1.6401300000000001</v>
          </cell>
          <cell r="L37">
            <v>2020</v>
          </cell>
          <cell r="M37">
            <v>1.6401300000000001</v>
          </cell>
          <cell r="N37" t="str">
            <v>Для электроснабжения индивидуальных жилых домов в ДНТ , Прирост полезного отпуска на 150 тыс кВт.ч.</v>
          </cell>
          <cell r="Q37">
            <v>0.4</v>
          </cell>
          <cell r="S37">
            <v>0</v>
          </cell>
        </row>
        <row r="38">
          <cell r="A38" t="str">
            <v>1.1.4.11</v>
          </cell>
          <cell r="B38" t="str">
            <v>Строительство КТПН-400кВА ПСТ  "№30 Дорожник"</v>
          </cell>
          <cell r="C38" t="str">
            <v>С_1.1.4.11</v>
          </cell>
          <cell r="D38">
            <v>1.9353534000000001</v>
          </cell>
          <cell r="F38">
            <v>1.9353534000000001</v>
          </cell>
          <cell r="I38">
            <v>1.9353534000000001</v>
          </cell>
          <cell r="K38">
            <v>1.6401300000000001</v>
          </cell>
          <cell r="L38">
            <v>2020</v>
          </cell>
          <cell r="M38">
            <v>1.6401300000000001</v>
          </cell>
          <cell r="N38" t="str">
            <v>Для электроснабжения индивидуальных жилых домов в ДНТ , Прирост полезного отпуска на 150 тыс кВт.ч.</v>
          </cell>
          <cell r="Q38">
            <v>0.4</v>
          </cell>
          <cell r="S38">
            <v>0</v>
          </cell>
        </row>
        <row r="39">
          <cell r="A39" t="str">
            <v>1.1.4.12</v>
          </cell>
          <cell r="B39" t="str">
            <v>Строительство КТПН-400кВА ДНТ  "ДРУЖБА"</v>
          </cell>
          <cell r="C39" t="str">
            <v>С_1.1.4.12</v>
          </cell>
          <cell r="D39">
            <v>1.9353534000000001</v>
          </cell>
          <cell r="F39">
            <v>1.9353534000000001</v>
          </cell>
          <cell r="I39">
            <v>1.9353534000000001</v>
          </cell>
          <cell r="K39">
            <v>1.6401300000000001</v>
          </cell>
          <cell r="L39">
            <v>2020</v>
          </cell>
          <cell r="M39">
            <v>1.6401300000000001</v>
          </cell>
          <cell r="N39" t="str">
            <v>Для электроснабжения индивидуальных жилых домов в ДНТ , Прирост полезного отпуска на 150 тыс кВт.ч.</v>
          </cell>
          <cell r="Q39">
            <v>0.4</v>
          </cell>
          <cell r="S39">
            <v>0</v>
          </cell>
        </row>
        <row r="40">
          <cell r="A40" t="str">
            <v>1.1.4.13</v>
          </cell>
          <cell r="B40" t="str">
            <v>Строительство КТПН-400кВА ПКС "Крылья Сургута",</v>
          </cell>
          <cell r="C40" t="str">
            <v>С_1.1.4.13</v>
          </cell>
          <cell r="D40">
            <v>1.9353534000000001</v>
          </cell>
          <cell r="F40">
            <v>1.9353534000000001</v>
          </cell>
          <cell r="I40">
            <v>1.9353534000000001</v>
          </cell>
          <cell r="K40">
            <v>1.6401300000000001</v>
          </cell>
          <cell r="L40">
            <v>2020</v>
          </cell>
          <cell r="M40">
            <v>1.6401300000000001</v>
          </cell>
          <cell r="N40" t="str">
            <v>Для электроснабжения индивидуальных жилых домов в ДНТ , Прирост полезного отпуска на 150 тыс кВт.ч.</v>
          </cell>
          <cell r="Q40">
            <v>0.4</v>
          </cell>
          <cell r="S40">
            <v>0</v>
          </cell>
        </row>
        <row r="41">
          <cell r="A41" t="str">
            <v>1.1.4.14</v>
          </cell>
          <cell r="B41" t="str">
            <v>Строительство КТПН-400кВА СТ № 52 "Лесное"</v>
          </cell>
          <cell r="C41" t="str">
            <v>С_1.1.4.14</v>
          </cell>
          <cell r="D41">
            <v>1.9353534000000001</v>
          </cell>
          <cell r="F41">
            <v>1.9353534000000001</v>
          </cell>
          <cell r="I41">
            <v>1.9353534000000001</v>
          </cell>
          <cell r="K41">
            <v>1.6401300000000001</v>
          </cell>
          <cell r="L41">
            <v>2020</v>
          </cell>
          <cell r="M41">
            <v>1.6401300000000001</v>
          </cell>
          <cell r="N41" t="str">
            <v>Для электроснабжения индивидуальных жилых домов в ДНТ , Прирост полезного отпуска на 150 тыс кВт.ч.</v>
          </cell>
          <cell r="Q41">
            <v>0.4</v>
          </cell>
          <cell r="S41">
            <v>0</v>
          </cell>
        </row>
        <row r="42">
          <cell r="A42" t="str">
            <v>1.1.4.15</v>
          </cell>
          <cell r="B42" t="str">
            <v>Строительство КТПН-400кВА СНТ  "Чистые пруды"</v>
          </cell>
          <cell r="C42" t="str">
            <v>С_1.1.4.15</v>
          </cell>
          <cell r="D42">
            <v>1.9353534000000001</v>
          </cell>
          <cell r="F42">
            <v>1.9353534000000001</v>
          </cell>
          <cell r="I42">
            <v>1.9353534000000001</v>
          </cell>
          <cell r="K42">
            <v>1.6401300000000001</v>
          </cell>
          <cell r="L42">
            <v>2022</v>
          </cell>
          <cell r="M42">
            <v>1.6401300000000001</v>
          </cell>
          <cell r="N42" t="str">
            <v>Для электроснабжения индивидуальных жилых домов в ДНТ , Прирост полезного отпуска на 150 тыс кВт.ч.</v>
          </cell>
          <cell r="Q42">
            <v>0.4</v>
          </cell>
          <cell r="S42">
            <v>0</v>
          </cell>
        </row>
        <row r="43">
          <cell r="A43" t="str">
            <v>1.1.4.16</v>
          </cell>
          <cell r="B43" t="str">
            <v>Строительство КТПН-400кВА ПССК "Чернореченский"</v>
          </cell>
          <cell r="C43" t="str">
            <v>С_1.1.4.16</v>
          </cell>
          <cell r="D43">
            <v>1.9353534000000001</v>
          </cell>
          <cell r="F43">
            <v>1.9353534000000001</v>
          </cell>
          <cell r="I43">
            <v>1.9353534000000001</v>
          </cell>
          <cell r="K43">
            <v>1.6401300000000001</v>
          </cell>
          <cell r="L43">
            <v>2022</v>
          </cell>
          <cell r="M43">
            <v>1.6401300000000001</v>
          </cell>
          <cell r="N43" t="str">
            <v>Для электроснабжения индивидуальных жилых домов в ДНТ , Прирост полезного отпуска на 150 тыс кВт.ч.</v>
          </cell>
          <cell r="Q43">
            <v>0.4</v>
          </cell>
          <cell r="S43">
            <v>0</v>
          </cell>
        </row>
        <row r="44">
          <cell r="A44" t="str">
            <v>1.1.4.17</v>
          </cell>
          <cell r="B44" t="str">
            <v>Строительство КТПН-400кВА ПСДСК    "ПОДВОДНИК"</v>
          </cell>
          <cell r="C44" t="str">
            <v>С_1.1.4.17</v>
          </cell>
          <cell r="D44">
            <v>1.9353534000000001</v>
          </cell>
          <cell r="F44">
            <v>1.9353534000000001</v>
          </cell>
          <cell r="I44">
            <v>1.9353534000000001</v>
          </cell>
          <cell r="K44">
            <v>1.6401300000000001</v>
          </cell>
          <cell r="L44">
            <v>2022</v>
          </cell>
          <cell r="M44">
            <v>1.6401300000000001</v>
          </cell>
          <cell r="N44" t="str">
            <v>Для электроснабжения индивидуальных жилых домов в ДНТ , Прирост полезного отпуска на 150 тыс кВт.ч.</v>
          </cell>
          <cell r="Q44">
            <v>0.4</v>
          </cell>
          <cell r="S44">
            <v>0</v>
          </cell>
        </row>
        <row r="45">
          <cell r="A45" t="str">
            <v>1.1.4.18</v>
          </cell>
          <cell r="B45" t="str">
            <v>Строительство КТПН-400кВА СОПК "Родничок" № 61</v>
          </cell>
          <cell r="C45" t="str">
            <v>С_1.1.4.18</v>
          </cell>
          <cell r="D45">
            <v>1.9353534000000001</v>
          </cell>
          <cell r="F45">
            <v>1.9353534000000001</v>
          </cell>
          <cell r="I45">
            <v>1.9353534000000001</v>
          </cell>
          <cell r="K45">
            <v>1.6401300000000001</v>
          </cell>
          <cell r="L45">
            <v>2022</v>
          </cell>
          <cell r="M45">
            <v>1.6401300000000001</v>
          </cell>
          <cell r="N45" t="str">
            <v>Для электроснабжения индивидуальных жилых домов в ДНТ , Прирост полезного отпуска на 150 тыс кВт.ч.</v>
          </cell>
          <cell r="Q45">
            <v>0.4</v>
          </cell>
          <cell r="S45">
            <v>0</v>
          </cell>
        </row>
        <row r="46">
          <cell r="A46" t="str">
            <v>1.1.4.19</v>
          </cell>
          <cell r="B46" t="str">
            <v>Строительство КТПН-400кВА СНТ "Газовик"</v>
          </cell>
          <cell r="C46" t="str">
            <v>С_1.1.4.19</v>
          </cell>
          <cell r="D46">
            <v>1.9353534000000001</v>
          </cell>
          <cell r="F46">
            <v>1.9353534000000001</v>
          </cell>
          <cell r="I46">
            <v>1.9353534000000001</v>
          </cell>
          <cell r="K46">
            <v>1.6401300000000001</v>
          </cell>
          <cell r="L46">
            <v>2022</v>
          </cell>
          <cell r="M46">
            <v>1.6401300000000001</v>
          </cell>
          <cell r="N46" t="str">
            <v>Для электроснабжения индивидуальных жилых домов в ДНТ , Прирост полезного отпуска на 150 тыс кВт.ч.</v>
          </cell>
          <cell r="Q46">
            <v>0.4</v>
          </cell>
          <cell r="S46">
            <v>0</v>
          </cell>
        </row>
        <row r="47">
          <cell r="A47" t="str">
            <v>1.1.4.20</v>
          </cell>
          <cell r="B47" t="str">
            <v>Строительство КТПН-400кВА СТ  № 13 "МАЙ"</v>
          </cell>
          <cell r="C47" t="str">
            <v>С_1.1.4.20</v>
          </cell>
          <cell r="D47">
            <v>1.9353534000000001</v>
          </cell>
          <cell r="F47">
            <v>1.9353534000000001</v>
          </cell>
          <cell r="I47">
            <v>1.9353534000000001</v>
          </cell>
          <cell r="K47">
            <v>1.6401300000000001</v>
          </cell>
          <cell r="L47">
            <v>2022</v>
          </cell>
          <cell r="M47">
            <v>1.6401300000000001</v>
          </cell>
          <cell r="N47" t="str">
            <v>Для электроснабжения индивидуальных жилых домов в ДНТ , Прирост полезного отпуска на 150 тыс кВт.ч.</v>
          </cell>
          <cell r="Q47">
            <v>0.4</v>
          </cell>
          <cell r="S47">
            <v>0</v>
          </cell>
        </row>
        <row r="48">
          <cell r="A48" t="str">
            <v>1.1.4.21</v>
          </cell>
          <cell r="B48" t="str">
            <v>Строительство КТПН-400кВА ПДК "Крылья Сургута"-2</v>
          </cell>
          <cell r="C48" t="str">
            <v>С_1.1.4.21</v>
          </cell>
          <cell r="D48">
            <v>1.9353534000000001</v>
          </cell>
          <cell r="F48">
            <v>1.9353534000000001</v>
          </cell>
          <cell r="I48">
            <v>1.9353534000000001</v>
          </cell>
          <cell r="K48">
            <v>1.6401300000000001</v>
          </cell>
          <cell r="L48">
            <v>2022</v>
          </cell>
          <cell r="M48">
            <v>1.6401300000000001</v>
          </cell>
          <cell r="N48" t="str">
            <v>Для электроснабжения индивидуальных жилых домов в ДНТ , Прирост полезного отпуска на 150 тыс кВт.ч.</v>
          </cell>
          <cell r="Q48">
            <v>0.4</v>
          </cell>
          <cell r="S48">
            <v>0</v>
          </cell>
        </row>
        <row r="49">
          <cell r="A49" t="str">
            <v>1.1.4.22</v>
          </cell>
          <cell r="B49" t="str">
            <v>Строительство КТПН-400кВА ПДК "Крылья Сургута - Кафт"</v>
          </cell>
          <cell r="C49" t="str">
            <v>С_1.1.4.22</v>
          </cell>
          <cell r="D49">
            <v>1.9353534000000001</v>
          </cell>
          <cell r="F49">
            <v>1.9353534000000001</v>
          </cell>
          <cell r="I49">
            <v>1.9353534000000001</v>
          </cell>
          <cell r="K49">
            <v>1.6401300000000001</v>
          </cell>
          <cell r="L49">
            <v>2019</v>
          </cell>
          <cell r="M49">
            <v>1.6401300000000001</v>
          </cell>
          <cell r="N49" t="str">
            <v>Для электроснабжения индивидуальных жилых домов в ДНТ , Прирост полезного отпуска на 150 тыс кВт.ч.</v>
          </cell>
          <cell r="Q49">
            <v>0.4</v>
          </cell>
          <cell r="S49">
            <v>0</v>
          </cell>
        </row>
        <row r="50">
          <cell r="A50" t="str">
            <v>1.1.4.23</v>
          </cell>
          <cell r="B50" t="str">
            <v>Строительство КТПН-400кВА ДНТ "Тихий Бор"</v>
          </cell>
          <cell r="C50" t="str">
            <v>С_1.1.4.23</v>
          </cell>
          <cell r="D50">
            <v>1.9353534000000001</v>
          </cell>
          <cell r="F50">
            <v>1.9353534000000001</v>
          </cell>
          <cell r="I50">
            <v>1.9353534000000001</v>
          </cell>
          <cell r="K50">
            <v>1.6401300000000001</v>
          </cell>
          <cell r="L50">
            <v>2019</v>
          </cell>
          <cell r="M50">
            <v>1.6401300000000001</v>
          </cell>
          <cell r="N50" t="str">
            <v>Для электроснабжения индивидуальных жилых домов в ДНТ , Прирост полезного отпуска на 150 тыс кВт.ч.</v>
          </cell>
          <cell r="Q50">
            <v>0.4</v>
          </cell>
          <cell r="S50">
            <v>0</v>
          </cell>
        </row>
        <row r="51">
          <cell r="A51" t="str">
            <v>1.1.4.24</v>
          </cell>
          <cell r="B51" t="str">
            <v>Строительство КТПН-400кВА ДПК "Жемчужина"</v>
          </cell>
          <cell r="C51" t="str">
            <v>С_1.1.4.24</v>
          </cell>
          <cell r="D51">
            <v>1.9353534000000001</v>
          </cell>
          <cell r="F51">
            <v>1.9353534000000001</v>
          </cell>
          <cell r="I51">
            <v>1.9353534000000001</v>
          </cell>
          <cell r="K51">
            <v>1.6401300000000001</v>
          </cell>
          <cell r="L51">
            <v>2019</v>
          </cell>
          <cell r="M51">
            <v>1.6401300000000001</v>
          </cell>
          <cell r="N51" t="str">
            <v>Для электроснабжения индивидуальных жилых домов в ДНТ , Прирост полезного отпуска на 150 тыс кВт.ч.</v>
          </cell>
          <cell r="Q51">
            <v>0.4</v>
          </cell>
          <cell r="S51">
            <v>0</v>
          </cell>
        </row>
        <row r="52">
          <cell r="A52" t="str">
            <v>1.1.4.25</v>
          </cell>
          <cell r="B52" t="str">
            <v>Строительство КТПН-400кВА ПСК Искра</v>
          </cell>
          <cell r="C52" t="str">
            <v>С_1.1.4.25</v>
          </cell>
          <cell r="D52">
            <v>1.9353534000000001</v>
          </cell>
          <cell r="F52">
            <v>1.9353534000000001</v>
          </cell>
          <cell r="I52">
            <v>1.9353534000000001</v>
          </cell>
          <cell r="K52">
            <v>1.6401300000000001</v>
          </cell>
          <cell r="L52">
            <v>2019</v>
          </cell>
          <cell r="M52">
            <v>1.6401300000000001</v>
          </cell>
          <cell r="N52" t="str">
            <v>Для электроснабжения индивидуальных жилых домов в ДНТ , Прирост полезного отпуска на 150 тыс кВт.ч.</v>
          </cell>
          <cell r="Q52">
            <v>0.4</v>
          </cell>
          <cell r="S52">
            <v>0</v>
          </cell>
        </row>
        <row r="53">
          <cell r="A53" t="str">
            <v>1.1.4.26</v>
          </cell>
          <cell r="B53" t="str">
            <v>Строительство КТПН-400кВА ПК Садовое товарищество № 7</v>
          </cell>
          <cell r="C53" t="str">
            <v>С_1.1.4.26</v>
          </cell>
          <cell r="D53">
            <v>1.9353534000000001</v>
          </cell>
          <cell r="F53">
            <v>1.9353534000000001</v>
          </cell>
          <cell r="I53">
            <v>1.9353534000000001</v>
          </cell>
          <cell r="K53">
            <v>1.6401300000000001</v>
          </cell>
          <cell r="L53">
            <v>2019</v>
          </cell>
          <cell r="M53">
            <v>1.6401300000000001</v>
          </cell>
          <cell r="N53" t="str">
            <v>Для электроснабжения индивидуальных жилых домов в ДНТ , Прирост полезного отпуска на 150 тыс кВт.ч.</v>
          </cell>
          <cell r="Q53">
            <v>0.4</v>
          </cell>
          <cell r="S53">
            <v>0</v>
          </cell>
        </row>
        <row r="54">
          <cell r="A54" t="str">
            <v>1.1.4.27</v>
          </cell>
          <cell r="B54" t="str">
            <v>Строительство КТПН-400кВА ПСК № 71 Зеленое</v>
          </cell>
          <cell r="C54" t="str">
            <v>С_1.1.4.27</v>
          </cell>
          <cell r="D54">
            <v>1.9353534000000001</v>
          </cell>
          <cell r="F54">
            <v>1.9353534000000001</v>
          </cell>
          <cell r="I54">
            <v>1.9353534000000001</v>
          </cell>
          <cell r="K54">
            <v>1.6401300000000001</v>
          </cell>
          <cell r="L54">
            <v>2019</v>
          </cell>
          <cell r="M54">
            <v>1.6401300000000001</v>
          </cell>
          <cell r="N54" t="str">
            <v>Для электроснабжения индивидуальных жилых домов в ДНТ , Прирост полезного отпуска на 150 тыс кВт.ч.</v>
          </cell>
          <cell r="Q54">
            <v>0.4</v>
          </cell>
          <cell r="S54">
            <v>0</v>
          </cell>
        </row>
        <row r="55">
          <cell r="A55" t="str">
            <v>1.1.4.28</v>
          </cell>
          <cell r="B55" t="str">
            <v>Строительство КТПН-400кВА ПДК Сосновый бор</v>
          </cell>
          <cell r="C55" t="str">
            <v>С_1.1.4.28</v>
          </cell>
          <cell r="D55">
            <v>1.9353534000000001</v>
          </cell>
          <cell r="F55">
            <v>1.9353534000000001</v>
          </cell>
          <cell r="I55">
            <v>1.9353534000000001</v>
          </cell>
          <cell r="K55">
            <v>1.6401300000000001</v>
          </cell>
          <cell r="L55">
            <v>2019</v>
          </cell>
          <cell r="M55">
            <v>1.6401300000000001</v>
          </cell>
          <cell r="N55" t="str">
            <v>Для электроснабжения индивидуальных жилых домов в ДНТ , Прирост полезного отпуска на 150 тыс кВт.ч.</v>
          </cell>
          <cell r="Q55">
            <v>0.4</v>
          </cell>
          <cell r="S55">
            <v>0</v>
          </cell>
        </row>
        <row r="56">
          <cell r="A56" t="str">
            <v>1.1.4.29</v>
          </cell>
          <cell r="B56" t="str">
            <v>Строительство КТПН-400кВА ПСК Березовый</v>
          </cell>
          <cell r="C56" t="str">
            <v>С_1.1.4.29</v>
          </cell>
          <cell r="D56">
            <v>1.9353534000000001</v>
          </cell>
          <cell r="F56">
            <v>1.9353534000000001</v>
          </cell>
          <cell r="I56">
            <v>1.9353534000000001</v>
          </cell>
          <cell r="K56">
            <v>1.6401300000000001</v>
          </cell>
          <cell r="L56">
            <v>2019</v>
          </cell>
          <cell r="M56">
            <v>1.6401300000000001</v>
          </cell>
          <cell r="N56" t="str">
            <v>Для электроснабжения индивидуальных жилых домов в ДНТ , Прирост полезного отпуска на 150 тыс кВт.ч.</v>
          </cell>
          <cell r="Q56">
            <v>0.4</v>
          </cell>
          <cell r="S56">
            <v>0</v>
          </cell>
        </row>
        <row r="57">
          <cell r="A57" t="str">
            <v>1.1.4.30</v>
          </cell>
          <cell r="B57" t="str">
            <v>Строительство КТПН-400кВА ПСК Пищевик</v>
          </cell>
          <cell r="C57" t="str">
            <v>С_1.1.4.30</v>
          </cell>
          <cell r="D57">
            <v>1.9353534000000001</v>
          </cell>
          <cell r="F57">
            <v>1.9353534000000001</v>
          </cell>
          <cell r="I57">
            <v>1.9353534000000001</v>
          </cell>
          <cell r="K57">
            <v>1.6401300000000001</v>
          </cell>
          <cell r="L57">
            <v>2019</v>
          </cell>
          <cell r="M57">
            <v>1.6401300000000001</v>
          </cell>
          <cell r="N57" t="str">
            <v>Для электроснабжения индивидуальных жилых домов в ДНТ , Прирост полезного отпуска на 150 тыс кВт.ч.</v>
          </cell>
          <cell r="Q57">
            <v>0.4</v>
          </cell>
          <cell r="S57">
            <v>0</v>
          </cell>
        </row>
        <row r="58">
          <cell r="A58" t="str">
            <v>1.1.4.31</v>
          </cell>
          <cell r="B58" t="str">
            <v>Строительство КТПН-400кВА ПСК Кедровый</v>
          </cell>
          <cell r="C58" t="str">
            <v>С_1.1.4.31</v>
          </cell>
          <cell r="D58">
            <v>1.9353534000000001</v>
          </cell>
          <cell r="F58">
            <v>1.9353534000000001</v>
          </cell>
          <cell r="I58">
            <v>1.9353534000000001</v>
          </cell>
          <cell r="K58">
            <v>1.6401300000000001</v>
          </cell>
          <cell r="L58">
            <v>2020</v>
          </cell>
          <cell r="M58">
            <v>1.6401300000000001</v>
          </cell>
          <cell r="N58" t="str">
            <v>Для электроснабжения индивидуальных жилых домов в ДНТ , Прирост полезного отпуска на 150 тыс кВт.ч.</v>
          </cell>
          <cell r="Q58">
            <v>0.4</v>
          </cell>
          <cell r="S58">
            <v>0</v>
          </cell>
        </row>
        <row r="59">
          <cell r="A59" t="str">
            <v>1.1.4.32</v>
          </cell>
          <cell r="B59" t="str">
            <v>Строительство КТПН-400кВА ПСК Рябиновое</v>
          </cell>
          <cell r="C59" t="str">
            <v>С_1.1.4.32</v>
          </cell>
          <cell r="D59">
            <v>1.9353534000000001</v>
          </cell>
          <cell r="F59">
            <v>1.9353534000000001</v>
          </cell>
          <cell r="I59">
            <v>1.9353534000000001</v>
          </cell>
          <cell r="K59">
            <v>1.6401300000000001</v>
          </cell>
          <cell r="L59">
            <v>2020</v>
          </cell>
          <cell r="M59">
            <v>1.6401300000000001</v>
          </cell>
          <cell r="N59" t="str">
            <v>Для электроснабжения индивидуальных жилых домов в ДНТ , Прирост полезного отпуска на 150 тыс кВт.ч.</v>
          </cell>
          <cell r="Q59">
            <v>0.4</v>
          </cell>
          <cell r="S59">
            <v>0</v>
          </cell>
        </row>
        <row r="60">
          <cell r="A60" t="str">
            <v>1.1.4.33</v>
          </cell>
          <cell r="B60" t="str">
            <v>Строительство КТПН-400кВА ПСК Виктория</v>
          </cell>
          <cell r="C60" t="str">
            <v>С_1.1.4.33</v>
          </cell>
          <cell r="D60">
            <v>1.9353534000000001</v>
          </cell>
          <cell r="F60">
            <v>1.9353534000000001</v>
          </cell>
          <cell r="I60">
            <v>1.9353534000000001</v>
          </cell>
          <cell r="K60">
            <v>1.6401300000000001</v>
          </cell>
          <cell r="L60">
            <v>2020</v>
          </cell>
          <cell r="M60">
            <v>1.6401300000000001</v>
          </cell>
          <cell r="N60" t="str">
            <v>Для электроснабжения индивидуальных жилых домов в ДНТ , Прирост полезного отпуска на 150 тыс кВт.ч.</v>
          </cell>
          <cell r="Q60">
            <v>0.4</v>
          </cell>
          <cell r="S60">
            <v>0</v>
          </cell>
        </row>
        <row r="61">
          <cell r="A61" t="str">
            <v>1.1.4.34</v>
          </cell>
          <cell r="B61" t="str">
            <v>Строительство КТПН-400кВА СТСН Летние Юрты</v>
          </cell>
          <cell r="C61" t="str">
            <v>С_1.1.4.34</v>
          </cell>
          <cell r="D61">
            <v>1.9353534000000001</v>
          </cell>
          <cell r="F61">
            <v>1.9353534000000001</v>
          </cell>
          <cell r="I61">
            <v>1.9353534000000001</v>
          </cell>
          <cell r="K61">
            <v>1.6401300000000001</v>
          </cell>
          <cell r="L61">
            <v>2020</v>
          </cell>
          <cell r="M61">
            <v>1.6401300000000001</v>
          </cell>
          <cell r="N61" t="str">
            <v>Для электроснабжения индивидуальных жилых домов в ДНТ , Прирост полезного отпуска на 150 тыс кВт.ч.</v>
          </cell>
          <cell r="Q61">
            <v>0.4</v>
          </cell>
          <cell r="S61">
            <v>0</v>
          </cell>
        </row>
        <row r="62">
          <cell r="A62" t="str">
            <v>1.1.4.35</v>
          </cell>
          <cell r="B62" t="str">
            <v>Строительство КТПН-400кВА СТ Ягодное</v>
          </cell>
          <cell r="C62" t="str">
            <v>С_1.1.4.35</v>
          </cell>
          <cell r="D62">
            <v>1.9353534000000001</v>
          </cell>
          <cell r="F62">
            <v>1.9353534000000001</v>
          </cell>
          <cell r="I62">
            <v>1.9353534000000001</v>
          </cell>
          <cell r="K62">
            <v>1.6401300000000001</v>
          </cell>
          <cell r="L62">
            <v>2020</v>
          </cell>
          <cell r="M62">
            <v>1.6401300000000001</v>
          </cell>
          <cell r="N62" t="str">
            <v>Для электроснабжения индивидуальных жилых домов в ДНТ , Прирост полезного отпуска на 150 тыс кВт.ч.</v>
          </cell>
          <cell r="Q62">
            <v>0.4</v>
          </cell>
          <cell r="S62">
            <v>0</v>
          </cell>
        </row>
        <row r="63">
          <cell r="A63" t="str">
            <v>1.1.4.36</v>
          </cell>
          <cell r="B63" t="str">
            <v>Строительство КТПН-400кВА СТ Сириус</v>
          </cell>
          <cell r="C63" t="str">
            <v>С_1.1.4.36</v>
          </cell>
          <cell r="D63">
            <v>1.9353534000000001</v>
          </cell>
          <cell r="F63">
            <v>1.9353534000000001</v>
          </cell>
          <cell r="I63">
            <v>1.9353534000000001</v>
          </cell>
          <cell r="K63">
            <v>1.6401300000000001</v>
          </cell>
          <cell r="L63">
            <v>2020</v>
          </cell>
          <cell r="M63">
            <v>1.6401300000000001</v>
          </cell>
          <cell r="N63" t="str">
            <v>Для электроснабжения индивидуальных жилых домов в ДНТ , Прирост полезного отпуска на 150 тыс кВт.ч.</v>
          </cell>
          <cell r="Q63">
            <v>0.4</v>
          </cell>
          <cell r="S63">
            <v>0</v>
          </cell>
        </row>
        <row r="64">
          <cell r="A64" t="str">
            <v>1.1.4.37</v>
          </cell>
          <cell r="B64" t="str">
            <v>Строительство КТПН-400кВА СТ Берендей</v>
          </cell>
          <cell r="C64" t="str">
            <v>С_1.1.4.37</v>
          </cell>
          <cell r="D64">
            <v>1.9353534000000001</v>
          </cell>
          <cell r="F64">
            <v>1.9353534000000001</v>
          </cell>
          <cell r="I64">
            <v>1.9353534000000001</v>
          </cell>
          <cell r="K64">
            <v>1.6401300000000001</v>
          </cell>
          <cell r="L64">
            <v>2020</v>
          </cell>
          <cell r="M64">
            <v>1.6401300000000001</v>
          </cell>
          <cell r="N64" t="str">
            <v>Для электроснабжения индивидуальных жилых домов в ДНТ , Прирост полезного отпуска на 150 тыс кВт.ч.</v>
          </cell>
          <cell r="Q64">
            <v>0.4</v>
          </cell>
          <cell r="S64">
            <v>0</v>
          </cell>
        </row>
        <row r="65">
          <cell r="A65" t="str">
            <v>1.1.4.38</v>
          </cell>
          <cell r="B65" t="str">
            <v>Строительство КТПН-400кВА СТ Тюльпан</v>
          </cell>
          <cell r="C65" t="str">
            <v>С_1.1.4.38</v>
          </cell>
          <cell r="D65">
            <v>1.9353534000000001</v>
          </cell>
          <cell r="F65">
            <v>1.9353534000000001</v>
          </cell>
          <cell r="I65">
            <v>1.9353534000000001</v>
          </cell>
          <cell r="K65">
            <v>1.6401300000000001</v>
          </cell>
          <cell r="L65">
            <v>2020</v>
          </cell>
          <cell r="M65">
            <v>1.6401300000000001</v>
          </cell>
          <cell r="N65" t="str">
            <v>Для электроснабжения индивидуальных жилых домов в ДНТ , Прирост полезного отпуска на 150 тыс кВт.ч.</v>
          </cell>
          <cell r="Q65">
            <v>0.4</v>
          </cell>
          <cell r="S65">
            <v>0</v>
          </cell>
        </row>
        <row r="66">
          <cell r="A66" t="str">
            <v>1.1.4.39</v>
          </cell>
          <cell r="B66" t="str">
            <v>Строительство КТПН-400кВА СОТ Энергостроитель</v>
          </cell>
          <cell r="C66" t="str">
            <v>С_1.1.4.39</v>
          </cell>
          <cell r="D66">
            <v>1.9353534000000001</v>
          </cell>
          <cell r="F66">
            <v>1.9353534000000001</v>
          </cell>
          <cell r="I66">
            <v>1.9353534000000001</v>
          </cell>
          <cell r="K66">
            <v>1.6401300000000001</v>
          </cell>
          <cell r="L66">
            <v>2020</v>
          </cell>
          <cell r="M66">
            <v>1.6401300000000001</v>
          </cell>
          <cell r="N66" t="str">
            <v>Для электроснабжения индивидуальных жилых домов в ДНТ , Прирост полезного отпуска на 150 тыс кВт.ч.</v>
          </cell>
          <cell r="Q66">
            <v>0.4</v>
          </cell>
          <cell r="S66">
            <v>0</v>
          </cell>
        </row>
        <row r="67">
          <cell r="A67" t="str">
            <v>1.1.4.40</v>
          </cell>
          <cell r="B67" t="str">
            <v>Строительство КТПН-400кВА СОТ Прибрежный</v>
          </cell>
          <cell r="C67" t="str">
            <v>С_1.1.4.40</v>
          </cell>
          <cell r="D67">
            <v>1.9353534000000001</v>
          </cell>
          <cell r="F67">
            <v>1.9353534000000001</v>
          </cell>
          <cell r="I67">
            <v>1.9353534000000001</v>
          </cell>
          <cell r="K67">
            <v>1.6401300000000001</v>
          </cell>
          <cell r="L67">
            <v>2020</v>
          </cell>
          <cell r="M67">
            <v>1.6401300000000001</v>
          </cell>
          <cell r="N67" t="str">
            <v>Для электроснабжения индивидуальных жилых домов в ДНТ , Прирост полезного отпуска на 150 тыс кВт.ч.</v>
          </cell>
          <cell r="Q67">
            <v>0.4</v>
          </cell>
          <cell r="S67">
            <v>0</v>
          </cell>
        </row>
        <row r="68">
          <cell r="A68" t="str">
            <v>1.1.4.41</v>
          </cell>
          <cell r="B68" t="str">
            <v>Строительство КТПН-400кВА СОТ Прибрежный-2</v>
          </cell>
          <cell r="C68" t="str">
            <v>С_1.1.4.41</v>
          </cell>
          <cell r="D68">
            <v>1.9353534000000001</v>
          </cell>
          <cell r="F68">
            <v>1.9353534000000001</v>
          </cell>
          <cell r="I68">
            <v>1.9353534000000001</v>
          </cell>
          <cell r="K68">
            <v>1.6401300000000001</v>
          </cell>
          <cell r="L68">
            <v>2020</v>
          </cell>
          <cell r="M68">
            <v>1.6401300000000001</v>
          </cell>
          <cell r="N68" t="str">
            <v>Для электроснабжения индивидуальных жилых домов в ДНТ , Прирост полезного отпуска на 150 тыс кВт.ч.</v>
          </cell>
          <cell r="Q68">
            <v>0.4</v>
          </cell>
          <cell r="S68">
            <v>0</v>
          </cell>
        </row>
        <row r="69">
          <cell r="A69" t="str">
            <v>1.1.4.42</v>
          </cell>
          <cell r="B69" t="str">
            <v>Строительство КТПН-400кВА СОТ Прибрежный-3</v>
          </cell>
          <cell r="C69" t="str">
            <v>С_1.1.4.42</v>
          </cell>
          <cell r="D69">
            <v>1.9353534000000001</v>
          </cell>
          <cell r="F69">
            <v>1.9353534000000001</v>
          </cell>
          <cell r="I69">
            <v>1.9353534000000001</v>
          </cell>
          <cell r="K69">
            <v>1.6401300000000001</v>
          </cell>
          <cell r="L69">
            <v>2021</v>
          </cell>
          <cell r="M69">
            <v>1.6401300000000001</v>
          </cell>
          <cell r="N69" t="str">
            <v>Для электроснабжения индивидуальных жилых домов в ДНТ , Прирост полезного отпуска на 150 тыс кВт.ч.</v>
          </cell>
          <cell r="Q69">
            <v>0.4</v>
          </cell>
          <cell r="S69">
            <v>0</v>
          </cell>
        </row>
        <row r="70">
          <cell r="A70" t="str">
            <v>1.1.4.43</v>
          </cell>
          <cell r="B70" t="str">
            <v>Строительство КТПН-400кВА СТ Полимер</v>
          </cell>
          <cell r="C70" t="str">
            <v>С_1.1.4.43</v>
          </cell>
          <cell r="D70">
            <v>1.9353534000000001</v>
          </cell>
          <cell r="F70">
            <v>1.9353534000000001</v>
          </cell>
          <cell r="I70">
            <v>1.9353534000000001</v>
          </cell>
          <cell r="K70">
            <v>1.6401300000000001</v>
          </cell>
          <cell r="L70">
            <v>2021</v>
          </cell>
          <cell r="M70">
            <v>1.6401300000000001</v>
          </cell>
          <cell r="N70" t="str">
            <v>Для электроснабжения индивидуальных жилых домов в ДНТ , Прирост полезного отпуска на 150 тыс кВт.ч.</v>
          </cell>
          <cell r="Q70">
            <v>0.4</v>
          </cell>
          <cell r="S70">
            <v>0</v>
          </cell>
        </row>
        <row r="71">
          <cell r="A71" t="str">
            <v>1.1.4.44</v>
          </cell>
          <cell r="B71" t="str">
            <v>Строительство КТПН-400кВА СОТ Заречный</v>
          </cell>
          <cell r="C71" t="str">
            <v>С_1.1.4.44</v>
          </cell>
          <cell r="D71">
            <v>1.9353534000000001</v>
          </cell>
          <cell r="F71">
            <v>1.9353534000000001</v>
          </cell>
          <cell r="I71">
            <v>1.9353534000000001</v>
          </cell>
          <cell r="K71">
            <v>1.6401300000000001</v>
          </cell>
          <cell r="L71">
            <v>2021</v>
          </cell>
          <cell r="M71">
            <v>1.6401300000000001</v>
          </cell>
          <cell r="N71" t="str">
            <v>Для электроснабжения индивидуальных жилых домов в ДНТ , Прирост полезного отпуска на 150 тыс кВт.ч.</v>
          </cell>
          <cell r="Q71">
            <v>0.4</v>
          </cell>
          <cell r="S71">
            <v>0</v>
          </cell>
        </row>
        <row r="72">
          <cell r="A72" t="str">
            <v>1.1.4.45</v>
          </cell>
          <cell r="B72" t="str">
            <v>Строительство КТПН-400кВА СОТ Север</v>
          </cell>
          <cell r="C72" t="str">
            <v>С_1.1.4.45</v>
          </cell>
          <cell r="D72">
            <v>1.9353534000000001</v>
          </cell>
          <cell r="F72">
            <v>1.9353534000000001</v>
          </cell>
          <cell r="I72">
            <v>1.9353534000000001</v>
          </cell>
          <cell r="K72">
            <v>1.6401300000000001</v>
          </cell>
          <cell r="L72">
            <v>2021</v>
          </cell>
          <cell r="M72">
            <v>1.6401300000000001</v>
          </cell>
          <cell r="N72" t="str">
            <v>Для электроснабжения индивидуальных жилых домов в ДНТ , Прирост полезного отпуска на 150 тыс кВт.ч.</v>
          </cell>
          <cell r="Q72">
            <v>0.4</v>
          </cell>
          <cell r="S72">
            <v>0</v>
          </cell>
        </row>
        <row r="73">
          <cell r="A73" t="str">
            <v>1.1.4.46</v>
          </cell>
          <cell r="B73" t="str">
            <v>Строительство КТПН-400кВА СОТ Север-1</v>
          </cell>
          <cell r="C73" t="str">
            <v>С_1.1.4.46</v>
          </cell>
          <cell r="D73">
            <v>1.9353534000000001</v>
          </cell>
          <cell r="F73">
            <v>1.9353534000000001</v>
          </cell>
          <cell r="I73">
            <v>1.9353534000000001</v>
          </cell>
          <cell r="K73">
            <v>1.6401300000000001</v>
          </cell>
          <cell r="L73">
            <v>2021</v>
          </cell>
          <cell r="M73">
            <v>1.6401300000000001</v>
          </cell>
          <cell r="N73" t="str">
            <v>Для электроснабжения индивидуальных жилых домов в ДНТ , Прирост полезного отпуска на 150 тыс кВт.ч.</v>
          </cell>
          <cell r="Q73">
            <v>0.4</v>
          </cell>
          <cell r="S73">
            <v>0</v>
          </cell>
        </row>
        <row r="74">
          <cell r="A74" t="str">
            <v>1.1.4.47</v>
          </cell>
          <cell r="B74" t="str">
            <v>Строительство КТПН-400кВА СОТ Черемушки</v>
          </cell>
          <cell r="C74" t="str">
            <v>С_1.1.4.47</v>
          </cell>
          <cell r="D74">
            <v>1.9353534000000001</v>
          </cell>
          <cell r="F74">
            <v>1.9353534000000001</v>
          </cell>
          <cell r="I74">
            <v>1.9353534000000001</v>
          </cell>
          <cell r="K74">
            <v>1.6401300000000001</v>
          </cell>
          <cell r="L74">
            <v>2021</v>
          </cell>
          <cell r="M74">
            <v>1.6401300000000001</v>
          </cell>
          <cell r="N74" t="str">
            <v>Для электроснабжения индивидуальных жилых домов в ДНТ , Прирост полезного отпуска на 150 тыс кВт.ч.</v>
          </cell>
          <cell r="Q74">
            <v>0.4</v>
          </cell>
          <cell r="S74">
            <v>0</v>
          </cell>
        </row>
        <row r="75">
          <cell r="A75" t="str">
            <v>1.1.4.48</v>
          </cell>
          <cell r="B75" t="str">
            <v>Строительство КТПН-400кВА ПДК Черемушки-2</v>
          </cell>
          <cell r="C75" t="str">
            <v>С_1.1.4.48</v>
          </cell>
          <cell r="D75">
            <v>1.9353534000000001</v>
          </cell>
          <cell r="F75">
            <v>1.9353534000000001</v>
          </cell>
          <cell r="I75">
            <v>1.9353534000000001</v>
          </cell>
          <cell r="K75">
            <v>1.6401300000000001</v>
          </cell>
          <cell r="L75">
            <v>2021</v>
          </cell>
          <cell r="M75">
            <v>1.6401300000000001</v>
          </cell>
          <cell r="N75" t="str">
            <v>Для электроснабжения индивидуальных жилых домов в ДНТ , Прирост полезного отпуска на 150 тыс кВт.ч.</v>
          </cell>
          <cell r="Q75">
            <v>0.4</v>
          </cell>
          <cell r="S75">
            <v>0</v>
          </cell>
        </row>
        <row r="76">
          <cell r="A76" t="str">
            <v>1.1.4.49</v>
          </cell>
          <cell r="B76" t="str">
            <v>Строительство КТПН-400кВА СПК Авиатор-34</v>
          </cell>
          <cell r="C76" t="str">
            <v>С_1.1.4.49</v>
          </cell>
          <cell r="D76">
            <v>1.9353534000000001</v>
          </cell>
          <cell r="F76">
            <v>1.9353534000000001</v>
          </cell>
          <cell r="I76">
            <v>1.9353534000000001</v>
          </cell>
          <cell r="K76">
            <v>1.6401300000000001</v>
          </cell>
          <cell r="L76">
            <v>2021</v>
          </cell>
          <cell r="M76">
            <v>1.6401300000000001</v>
          </cell>
          <cell r="N76" t="str">
            <v>Для электроснабжения индивидуальных жилых домов в ДНТ , Прирост полезного отпуска на 150 тыс кВт.ч.</v>
          </cell>
          <cell r="Q76">
            <v>0.4</v>
          </cell>
          <cell r="S76">
            <v>0</v>
          </cell>
        </row>
        <row r="77">
          <cell r="A77" t="str">
            <v>1.1.4.50</v>
          </cell>
          <cell r="B77" t="str">
            <v>Строительство КТПН-400кВА СНТ Дзержинец</v>
          </cell>
          <cell r="C77" t="str">
            <v>С_1.1.4.50</v>
          </cell>
          <cell r="D77">
            <v>1.9353534000000001</v>
          </cell>
          <cell r="F77">
            <v>1.9353534000000001</v>
          </cell>
          <cell r="I77">
            <v>1.9353534000000001</v>
          </cell>
          <cell r="K77">
            <v>1.6401300000000001</v>
          </cell>
          <cell r="L77">
            <v>2021</v>
          </cell>
          <cell r="M77">
            <v>1.6401300000000001</v>
          </cell>
          <cell r="N77" t="str">
            <v>Для электроснабжения индивидуальных жилых домов в ДНТ , Прирост полезного отпуска на 150 тыс кВт.ч.</v>
          </cell>
          <cell r="Q77">
            <v>0.4</v>
          </cell>
          <cell r="S77">
            <v>0</v>
          </cell>
        </row>
        <row r="78">
          <cell r="A78" t="str">
            <v>1.1.4.51</v>
          </cell>
          <cell r="B78" t="str">
            <v>Строительство КТПН-400кВА ПСОК №8</v>
          </cell>
          <cell r="C78" t="str">
            <v>С_1.1.4.51</v>
          </cell>
          <cell r="D78">
            <v>1.9353534000000001</v>
          </cell>
          <cell r="F78">
            <v>1.9353534000000001</v>
          </cell>
          <cell r="I78">
            <v>1.9353534000000001</v>
          </cell>
          <cell r="K78">
            <v>1.6401300000000001</v>
          </cell>
          <cell r="L78">
            <v>2020</v>
          </cell>
          <cell r="M78">
            <v>1.6401300000000001</v>
          </cell>
          <cell r="N78" t="str">
            <v>Для электроснабжения индивидуальных жилых домов в ДНТ , Прирост полезного отпуска на 150 тыс кВт.ч.</v>
          </cell>
          <cell r="Q78">
            <v>0.4</v>
          </cell>
          <cell r="S78">
            <v>0</v>
          </cell>
        </row>
        <row r="79">
          <cell r="A79" t="str">
            <v>1.1.4.52</v>
          </cell>
          <cell r="B79" t="str">
            <v>Строительство КТПН-400кВА СТ № 4</v>
          </cell>
          <cell r="C79" t="str">
            <v>С_1.1.4.52</v>
          </cell>
          <cell r="D79">
            <v>1.9353534000000001</v>
          </cell>
          <cell r="F79">
            <v>1.9353534000000001</v>
          </cell>
          <cell r="I79">
            <v>1.9353534000000001</v>
          </cell>
          <cell r="K79">
            <v>1.6401300000000001</v>
          </cell>
          <cell r="L79">
            <v>2020</v>
          </cell>
          <cell r="M79">
            <v>1.6401300000000001</v>
          </cell>
          <cell r="N79" t="str">
            <v>Для электроснабжения индивидуальных жилых домов в ДНТ , Прирост полезного отпуска на 150 тыс кВт.ч.</v>
          </cell>
          <cell r="Q79">
            <v>0.4</v>
          </cell>
          <cell r="S79">
            <v>0</v>
          </cell>
        </row>
        <row r="80">
          <cell r="A80" t="str">
            <v>1.1.4.53</v>
          </cell>
          <cell r="B80" t="str">
            <v>Строительство КТПН-400кВА СТ № 5</v>
          </cell>
          <cell r="C80" t="str">
            <v>С_1.1.4.53</v>
          </cell>
          <cell r="D80">
            <v>1.9353534000000001</v>
          </cell>
          <cell r="F80">
            <v>1.9353534000000001</v>
          </cell>
          <cell r="I80">
            <v>1.9353534000000001</v>
          </cell>
          <cell r="K80">
            <v>1.6401300000000001</v>
          </cell>
          <cell r="L80">
            <v>2020</v>
          </cell>
          <cell r="M80">
            <v>1.6401300000000001</v>
          </cell>
          <cell r="N80" t="str">
            <v>Для электроснабжения индивидуальных жилых домов в ДНТ , Прирост полезного отпуска на 150 тыс кВт.ч.</v>
          </cell>
          <cell r="Q80">
            <v>0.4</v>
          </cell>
          <cell r="S80">
            <v>0</v>
          </cell>
        </row>
        <row r="81">
          <cell r="A81" t="str">
            <v>1.1.4.54</v>
          </cell>
          <cell r="B81" t="str">
            <v>Строительство КТПН-400кВА СТ № 3</v>
          </cell>
          <cell r="C81" t="str">
            <v>С_1.1.4.54</v>
          </cell>
          <cell r="D81">
            <v>1.9353534000000001</v>
          </cell>
          <cell r="F81">
            <v>1.9353534000000001</v>
          </cell>
          <cell r="I81">
            <v>1.9353534000000001</v>
          </cell>
          <cell r="K81">
            <v>1.6401300000000001</v>
          </cell>
          <cell r="L81">
            <v>2020</v>
          </cell>
          <cell r="M81">
            <v>1.6401300000000001</v>
          </cell>
          <cell r="N81" t="str">
            <v>Для электроснабжения индивидуальных жилых домов в ДНТ , Прирост полезного отпуска на 150 тыс кВт.ч.</v>
          </cell>
          <cell r="Q81">
            <v>0.4</v>
          </cell>
          <cell r="S81">
            <v>0</v>
          </cell>
        </row>
        <row r="82">
          <cell r="A82" t="str">
            <v>1.1.4.55</v>
          </cell>
          <cell r="B82" t="str">
            <v>Строительство КТПН-400кВА СТ № 2</v>
          </cell>
          <cell r="C82" t="str">
            <v>С_1.1.4.55</v>
          </cell>
          <cell r="D82">
            <v>1.9353534000000001</v>
          </cell>
          <cell r="F82">
            <v>1.9353534000000001</v>
          </cell>
          <cell r="I82">
            <v>1.9353534000000001</v>
          </cell>
          <cell r="K82">
            <v>1.6401300000000001</v>
          </cell>
          <cell r="L82">
            <v>2020</v>
          </cell>
          <cell r="M82">
            <v>1.6401300000000001</v>
          </cell>
          <cell r="N82" t="str">
            <v>Для электроснабжения индивидуальных жилых домов в ДНТ , Прирост полезного отпуска на 150 тыс кВт.ч.</v>
          </cell>
          <cell r="Q82">
            <v>0.4</v>
          </cell>
          <cell r="S82">
            <v>0</v>
          </cell>
        </row>
        <row r="83">
          <cell r="A83" t="str">
            <v>1.1.4.56</v>
          </cell>
          <cell r="B83" t="str">
            <v>Строительство КТПН-400кВА СТ Ручеек</v>
          </cell>
          <cell r="C83" t="str">
            <v>С_1.1.4.56</v>
          </cell>
          <cell r="D83">
            <v>1.9353534000000001</v>
          </cell>
          <cell r="F83">
            <v>1.9353534000000001</v>
          </cell>
          <cell r="I83">
            <v>1.9353534000000001</v>
          </cell>
          <cell r="K83">
            <v>1.6401300000000001</v>
          </cell>
          <cell r="L83">
            <v>2020</v>
          </cell>
          <cell r="M83">
            <v>1.6401300000000001</v>
          </cell>
          <cell r="N83" t="str">
            <v>Для электроснабжения индивидуальных жилых домов в ДНТ , Прирост полезного отпуска на 150 тыс кВт.ч.</v>
          </cell>
          <cell r="Q83">
            <v>0.4</v>
          </cell>
          <cell r="S83">
            <v>0</v>
          </cell>
        </row>
        <row r="84">
          <cell r="A84" t="str">
            <v>1.1.4.57</v>
          </cell>
          <cell r="B84" t="str">
            <v>Строительство КТПН-400кВА СОТ Кооператор</v>
          </cell>
          <cell r="C84" t="str">
            <v>С_1.1.4.57</v>
          </cell>
          <cell r="D84">
            <v>1.9353534000000001</v>
          </cell>
          <cell r="F84">
            <v>1.9353534000000001</v>
          </cell>
          <cell r="I84">
            <v>1.9353534000000001</v>
          </cell>
          <cell r="K84">
            <v>1.6401300000000001</v>
          </cell>
          <cell r="L84">
            <v>2020</v>
          </cell>
          <cell r="M84">
            <v>1.6401300000000001</v>
          </cell>
          <cell r="N84" t="str">
            <v>Для электроснабжения индивидуальных жилых домов в ДНТ , Прирост полезного отпуска на 150 тыс кВт.ч.</v>
          </cell>
          <cell r="Q84">
            <v>0.4</v>
          </cell>
          <cell r="S84">
            <v>0</v>
          </cell>
        </row>
        <row r="85">
          <cell r="A85" t="str">
            <v>1.1.4.58</v>
          </cell>
          <cell r="B85" t="str">
            <v>Строительство КТПН-400кВА СОТ Монтажник-40</v>
          </cell>
          <cell r="C85" t="str">
            <v>С_1.1.4.58</v>
          </cell>
          <cell r="D85">
            <v>1.9353534000000001</v>
          </cell>
          <cell r="F85">
            <v>1.9353534000000001</v>
          </cell>
          <cell r="I85">
            <v>1.9353534000000001</v>
          </cell>
          <cell r="K85">
            <v>1.6401300000000001</v>
          </cell>
          <cell r="L85">
            <v>2020</v>
          </cell>
          <cell r="M85">
            <v>1.6401300000000001</v>
          </cell>
          <cell r="N85" t="str">
            <v>Для электроснабжения индивидуальных жилых домов в ДНТ , Прирост полезного отпуска на 150 тыс кВт.ч.</v>
          </cell>
          <cell r="Q85">
            <v>0.4</v>
          </cell>
          <cell r="S85">
            <v>0</v>
          </cell>
        </row>
        <row r="86">
          <cell r="A86" t="str">
            <v>1.1.4.59</v>
          </cell>
          <cell r="B86" t="str">
            <v>Строительство КТПН-400кВА СОТ Магистраль</v>
          </cell>
          <cell r="C86" t="str">
            <v>С_1.1.4.59</v>
          </cell>
          <cell r="D86">
            <v>1.9353534000000001</v>
          </cell>
          <cell r="F86">
            <v>1.9353534000000001</v>
          </cell>
          <cell r="I86">
            <v>1.9353534000000001</v>
          </cell>
          <cell r="K86">
            <v>1.6401300000000001</v>
          </cell>
          <cell r="L86">
            <v>2020</v>
          </cell>
          <cell r="M86">
            <v>1.6401300000000001</v>
          </cell>
          <cell r="N86" t="str">
            <v>Для электроснабжения индивидуальных жилых домов в ДНТ , Прирост полезного отпуска на 150 тыс кВт.ч.</v>
          </cell>
          <cell r="Q86">
            <v>0.4</v>
          </cell>
          <cell r="S86">
            <v>0</v>
          </cell>
        </row>
        <row r="87">
          <cell r="A87" t="str">
            <v>1.1.4.60</v>
          </cell>
          <cell r="B87" t="str">
            <v>Строительство КТПН-400кВА СОТ Кедр</v>
          </cell>
          <cell r="C87" t="str">
            <v>С_1.1.4.60</v>
          </cell>
          <cell r="D87">
            <v>1.9353534000000001</v>
          </cell>
          <cell r="F87">
            <v>1.9353534000000001</v>
          </cell>
          <cell r="I87">
            <v>1.9353534000000001</v>
          </cell>
          <cell r="K87">
            <v>1.6401300000000001</v>
          </cell>
          <cell r="L87">
            <v>2020</v>
          </cell>
          <cell r="M87">
            <v>1.6401300000000001</v>
          </cell>
          <cell r="N87" t="str">
            <v>Для электроснабжения индивидуальных жилых домов в ДНТ , Прирост полезного отпуска на 150 тыс кВт.ч.</v>
          </cell>
          <cell r="Q87">
            <v>0.4</v>
          </cell>
          <cell r="S87">
            <v>0</v>
          </cell>
        </row>
        <row r="88">
          <cell r="A88" t="str">
            <v>1.1.4.61</v>
          </cell>
          <cell r="B88" t="str">
            <v>Строительство КТПН-400кВА СОТ Мостовик-1</v>
          </cell>
          <cell r="C88" t="str">
            <v>С_1.1.4.61</v>
          </cell>
          <cell r="D88">
            <v>1.9353534000000001</v>
          </cell>
          <cell r="F88">
            <v>1.9353534000000001</v>
          </cell>
          <cell r="I88">
            <v>1.9353534000000001</v>
          </cell>
          <cell r="K88">
            <v>1.6401300000000001</v>
          </cell>
          <cell r="L88">
            <v>2020</v>
          </cell>
          <cell r="M88">
            <v>1.6401300000000001</v>
          </cell>
          <cell r="N88" t="str">
            <v>Для электроснабжения индивидуальных жилых домов в ДНТ , Прирост полезного отпуска на 150 тыс кВт.ч.</v>
          </cell>
          <cell r="Q88">
            <v>0.4</v>
          </cell>
          <cell r="S88">
            <v>0</v>
          </cell>
        </row>
        <row r="89">
          <cell r="A89" t="str">
            <v>1.1.4.62</v>
          </cell>
          <cell r="B89" t="str">
            <v>Строительство КТПН-400кВА ДНТ Калинка</v>
          </cell>
          <cell r="C89" t="str">
            <v>С_1.1.4.62</v>
          </cell>
          <cell r="D89">
            <v>1.9353534000000001</v>
          </cell>
          <cell r="F89">
            <v>1.9353534000000001</v>
          </cell>
          <cell r="I89">
            <v>1.9353534000000001</v>
          </cell>
          <cell r="K89">
            <v>1.6401300000000001</v>
          </cell>
          <cell r="L89">
            <v>2020</v>
          </cell>
          <cell r="M89">
            <v>1.6401300000000001</v>
          </cell>
          <cell r="N89" t="str">
            <v>Для электроснабжения индивидуальных жилых домов в ДНТ , Прирост полезного отпуска на 150 тыс кВт.ч.</v>
          </cell>
          <cell r="Q89">
            <v>0.4</v>
          </cell>
          <cell r="S89">
            <v>0</v>
          </cell>
        </row>
        <row r="90">
          <cell r="A90" t="str">
            <v>1.1.4.63</v>
          </cell>
          <cell r="B90" t="str">
            <v>Строительство КТПН-400кВА ДНТ Тихое</v>
          </cell>
          <cell r="C90" t="str">
            <v>С_1.1.4.63</v>
          </cell>
          <cell r="D90">
            <v>1.9353534000000001</v>
          </cell>
          <cell r="F90">
            <v>1.9353534000000001</v>
          </cell>
          <cell r="I90">
            <v>1.9353534000000001</v>
          </cell>
          <cell r="K90">
            <v>1.6401300000000001</v>
          </cell>
          <cell r="L90">
            <v>2020</v>
          </cell>
          <cell r="M90">
            <v>1.6401300000000001</v>
          </cell>
          <cell r="N90" t="str">
            <v>Для электроснабжения индивидуальных жилых домов в ДНТ , Прирост полезного отпуска на 150 тыс кВт.ч.</v>
          </cell>
          <cell r="Q90">
            <v>0.4</v>
          </cell>
          <cell r="S90">
            <v>0</v>
          </cell>
        </row>
        <row r="91">
          <cell r="A91" t="str">
            <v>1.1.4.64</v>
          </cell>
          <cell r="B91" t="str">
            <v>Строительство КТПН-400кВА СТ Зори Сургута</v>
          </cell>
          <cell r="C91" t="str">
            <v>С_1.1.4.64</v>
          </cell>
          <cell r="D91">
            <v>1.9353569399999999</v>
          </cell>
          <cell r="F91">
            <v>1.9353569399999999</v>
          </cell>
          <cell r="I91">
            <v>1.9353569399999999</v>
          </cell>
          <cell r="K91">
            <v>1.6401330000000001</v>
          </cell>
          <cell r="L91">
            <v>2020</v>
          </cell>
          <cell r="M91">
            <v>1.6401330000000001</v>
          </cell>
          <cell r="N91" t="str">
            <v>Для электроснабжения индивидуальных жилых домов в ДНТ , Прирост полезного отпуска на 150 тыс кВт.ч.</v>
          </cell>
          <cell r="Q91">
            <v>0.4</v>
          </cell>
          <cell r="S91">
            <v>0</v>
          </cell>
        </row>
        <row r="92">
          <cell r="A92" t="str">
            <v>1.1.4.65</v>
          </cell>
          <cell r="B92" t="str">
            <v>Строительство КТПН-400кВА ДНТ Птицевод Севера</v>
          </cell>
          <cell r="C92" t="str">
            <v>С_1.1.4.65</v>
          </cell>
          <cell r="D92">
            <v>2.1902333999999999</v>
          </cell>
          <cell r="F92">
            <v>2.1902333999999999</v>
          </cell>
          <cell r="I92">
            <v>2.1902333999999999</v>
          </cell>
          <cell r="K92">
            <v>1.8561300000000001</v>
          </cell>
          <cell r="L92">
            <v>2018</v>
          </cell>
          <cell r="M92">
            <v>1.8561300000000001</v>
          </cell>
          <cell r="N92" t="str">
            <v>Для электроснабжения индивидуальных жилых домов в ДНТ , Прирост полезного отпуска на 150 тыс кВт.ч.</v>
          </cell>
          <cell r="Q92">
            <v>0.4</v>
          </cell>
          <cell r="S92">
            <v>0</v>
          </cell>
        </row>
        <row r="93">
          <cell r="A93" t="str">
            <v>1.1.4.66</v>
          </cell>
          <cell r="B93" t="str">
            <v>Строительство КТПН-400кВА СОТ Энергетик-4</v>
          </cell>
          <cell r="C93" t="str">
            <v>С_1.1.4.66</v>
          </cell>
          <cell r="D93">
            <v>1.9353569399999999</v>
          </cell>
          <cell r="F93">
            <v>1.9353569399999999</v>
          </cell>
          <cell r="I93">
            <v>1.9353569399999999</v>
          </cell>
          <cell r="K93">
            <v>1.6401330000000001</v>
          </cell>
          <cell r="L93">
            <v>2019</v>
          </cell>
          <cell r="M93">
            <v>1.6401330000000001</v>
          </cell>
          <cell r="N93" t="str">
            <v>Для электроснабжения индивидуальных жилых домов в ДНТ , Прирост полезного отпуска на 150 тыс кВт.ч.</v>
          </cell>
          <cell r="Q93">
            <v>0.4</v>
          </cell>
          <cell r="S93">
            <v>0</v>
          </cell>
        </row>
        <row r="94">
          <cell r="A94" t="str">
            <v>1.1.4.67</v>
          </cell>
          <cell r="B94" t="str">
            <v>Строительство КТПН-400кВА СОТ Хвойный</v>
          </cell>
          <cell r="C94" t="str">
            <v>С_1.1.4.67</v>
          </cell>
          <cell r="D94">
            <v>1.9353569399999999</v>
          </cell>
          <cell r="F94">
            <v>1.9353569399999999</v>
          </cell>
          <cell r="I94">
            <v>1.9353569399999999</v>
          </cell>
          <cell r="K94">
            <v>1.6401330000000001</v>
          </cell>
          <cell r="L94">
            <v>2019</v>
          </cell>
          <cell r="M94">
            <v>1.6401330000000001</v>
          </cell>
          <cell r="N94" t="str">
            <v>Для электроснабжения индивидуальных жилых домов в ДНТ , Прирост полезного отпуска на 150 тыс кВт.ч.</v>
          </cell>
          <cell r="Q94">
            <v>0.4</v>
          </cell>
          <cell r="S94">
            <v>0</v>
          </cell>
        </row>
        <row r="95">
          <cell r="A95" t="str">
            <v>1.1.4.68</v>
          </cell>
          <cell r="B95" t="str">
            <v>Строительство КТПН-400кВА ДК Солнечное</v>
          </cell>
          <cell r="C95" t="str">
            <v>С_1.1.4.68</v>
          </cell>
          <cell r="D95">
            <v>1.9353569399999999</v>
          </cell>
          <cell r="F95">
            <v>1.9353569399999999</v>
          </cell>
          <cell r="I95">
            <v>1.9353569399999999</v>
          </cell>
          <cell r="K95">
            <v>1.6401330000000001</v>
          </cell>
          <cell r="L95">
            <v>2022</v>
          </cell>
          <cell r="M95">
            <v>1.6401330000000001</v>
          </cell>
          <cell r="N95" t="str">
            <v>Для электроснабжения индивидуальных жилых домов в ДНТ , Прирост полезного отпуска на 150 тыс кВт.ч.</v>
          </cell>
          <cell r="Q95">
            <v>0.4</v>
          </cell>
          <cell r="S95">
            <v>0</v>
          </cell>
        </row>
        <row r="96">
          <cell r="A96" t="str">
            <v>1.1.4.69</v>
          </cell>
          <cell r="B96" t="str">
            <v>Строительство КТПН-400кВА СОТ Рассвет</v>
          </cell>
          <cell r="C96" t="str">
            <v>С_1.1.4.69</v>
          </cell>
          <cell r="D96">
            <v>1.9353569399999999</v>
          </cell>
          <cell r="F96">
            <v>1.9353569399999999</v>
          </cell>
          <cell r="I96">
            <v>1.9353569399999999</v>
          </cell>
          <cell r="K96">
            <v>1.6401330000000001</v>
          </cell>
          <cell r="L96">
            <v>2022</v>
          </cell>
          <cell r="M96">
            <v>1.6401330000000001</v>
          </cell>
          <cell r="N96" t="str">
            <v>Для электроснабжения индивидуальных жилых домов в ДНТ , Прирост полезного отпуска на 150 тыс кВт.ч.</v>
          </cell>
          <cell r="Q96">
            <v>0.4</v>
          </cell>
          <cell r="S96">
            <v>0</v>
          </cell>
        </row>
        <row r="97">
          <cell r="A97" t="str">
            <v>1.1.4.70</v>
          </cell>
          <cell r="B97" t="str">
            <v>Строительство КТПН-400кВА СОТ Локомотив</v>
          </cell>
          <cell r="C97" t="str">
            <v>С_1.1.4.70</v>
          </cell>
          <cell r="D97">
            <v>1.9353569399999999</v>
          </cell>
          <cell r="F97">
            <v>1.9353569399999999</v>
          </cell>
          <cell r="I97">
            <v>1.9353569399999999</v>
          </cell>
          <cell r="K97">
            <v>1.6401330000000001</v>
          </cell>
          <cell r="L97">
            <v>2022</v>
          </cell>
          <cell r="M97">
            <v>1.6401330000000001</v>
          </cell>
          <cell r="N97" t="str">
            <v>Для электроснабжения индивидуальных жилых домов в ДНТ , Прирост полезного отпуска на 150 тыс кВт.ч.</v>
          </cell>
          <cell r="Q97">
            <v>0.4</v>
          </cell>
          <cell r="S97">
            <v>0</v>
          </cell>
        </row>
        <row r="98">
          <cell r="A98" t="str">
            <v>1.1.4.71</v>
          </cell>
          <cell r="B98" t="str">
            <v>Строительство КТПН-400кВА СОТ Речник</v>
          </cell>
          <cell r="C98" t="str">
            <v>С_1.1.4.71</v>
          </cell>
          <cell r="D98">
            <v>1.9353569399999999</v>
          </cell>
          <cell r="F98">
            <v>1.9353569399999999</v>
          </cell>
          <cell r="I98">
            <v>1.9353569399999999</v>
          </cell>
          <cell r="K98">
            <v>1.6401330000000001</v>
          </cell>
          <cell r="L98">
            <v>2022</v>
          </cell>
          <cell r="M98">
            <v>1.6401330000000001</v>
          </cell>
          <cell r="N98" t="str">
            <v>Для электроснабжения индивидуальных жилых домов в ДНТ , Прирост полезного отпуска на 150 тыс кВт.ч.</v>
          </cell>
          <cell r="Q98">
            <v>0.4</v>
          </cell>
          <cell r="S98">
            <v>0</v>
          </cell>
        </row>
        <row r="99">
          <cell r="A99" t="str">
            <v>1.1.4.72</v>
          </cell>
          <cell r="B99" t="str">
            <v>Подстанции РП;ТП 6/10кВ</v>
          </cell>
          <cell r="C99" t="str">
            <v>С_1.1.4.72</v>
          </cell>
          <cell r="D99">
            <v>0</v>
          </cell>
          <cell r="F99">
            <v>0</v>
          </cell>
          <cell r="I99">
            <v>0</v>
          </cell>
          <cell r="K99">
            <v>0</v>
          </cell>
          <cell r="M99">
            <v>0</v>
          </cell>
          <cell r="N99">
            <v>0</v>
          </cell>
          <cell r="Q99">
            <v>0</v>
          </cell>
          <cell r="S99">
            <v>0</v>
          </cell>
        </row>
        <row r="100">
          <cell r="A100" t="str">
            <v>1.1.4.73</v>
          </cell>
          <cell r="B100" t="str">
            <v>Строительство РП(ТП)11 2х2500кВА, для электроснабжения ж/д в мкр.21-22</v>
          </cell>
          <cell r="C100" t="str">
            <v>С_1.1.4.73</v>
          </cell>
          <cell r="D100">
            <v>23.691508999999996</v>
          </cell>
          <cell r="F100">
            <v>23.691508999999996</v>
          </cell>
          <cell r="I100">
            <v>23.691508999999996</v>
          </cell>
          <cell r="K100">
            <v>20.077549999999999</v>
          </cell>
          <cell r="L100">
            <v>2018</v>
          </cell>
          <cell r="M100">
            <v>20.077549999999999</v>
          </cell>
          <cell r="N100"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00">
            <v>5</v>
          </cell>
          <cell r="S100">
            <v>0</v>
          </cell>
        </row>
        <row r="101">
          <cell r="A101" t="str">
            <v>1.1.4.74</v>
          </cell>
          <cell r="B101" t="str">
            <v>Строительство ТП12 2х1000кВА, для электроснабжения ж/д в мкр.21-22</v>
          </cell>
          <cell r="C101" t="str">
            <v>С_1.1.4.74</v>
          </cell>
          <cell r="D101">
            <v>10.735344999999999</v>
          </cell>
          <cell r="F101">
            <v>10.735344999999999</v>
          </cell>
          <cell r="I101">
            <v>10.735344999999999</v>
          </cell>
          <cell r="K101">
            <v>9.0977499999999996</v>
          </cell>
          <cell r="L101">
            <v>2018</v>
          </cell>
          <cell r="M101">
            <v>9.0977499999999996</v>
          </cell>
          <cell r="N10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01">
            <v>2</v>
          </cell>
          <cell r="S101">
            <v>0</v>
          </cell>
        </row>
        <row r="102">
          <cell r="A102" t="str">
            <v>1.1.4.75</v>
          </cell>
          <cell r="B102" t="str">
            <v>Строительство ТП13 2х1000кВА, для электроснабжения ж/д в мкр.21-22</v>
          </cell>
          <cell r="C102" t="str">
            <v>С_1.1.4.75</v>
          </cell>
          <cell r="D102">
            <v>10.735344999999999</v>
          </cell>
          <cell r="F102">
            <v>10.735344999999999</v>
          </cell>
          <cell r="I102">
            <v>10.735344999999999</v>
          </cell>
          <cell r="K102">
            <v>9.0977499999999996</v>
          </cell>
          <cell r="L102">
            <v>2019</v>
          </cell>
          <cell r="M102">
            <v>9.0977499999999996</v>
          </cell>
          <cell r="N102"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02">
            <v>2</v>
          </cell>
          <cell r="S102">
            <v>0</v>
          </cell>
        </row>
        <row r="103">
          <cell r="A103" t="str">
            <v>1.1.4.76</v>
          </cell>
          <cell r="B103" t="str">
            <v>Строительство ТП-2х1600кВА, для электроснабжения Регионального центра спорта инвалидов мкр.31А</v>
          </cell>
          <cell r="C103" t="str">
            <v>С_1.1.4.76</v>
          </cell>
          <cell r="D103">
            <v>12.614648399999998</v>
          </cell>
          <cell r="F103">
            <v>12.614648399999998</v>
          </cell>
          <cell r="I103">
            <v>12.614648399999998</v>
          </cell>
          <cell r="K103">
            <v>10.690379999999999</v>
          </cell>
          <cell r="L103">
            <v>2018</v>
          </cell>
          <cell r="M103">
            <v>10.690379999999999</v>
          </cell>
          <cell r="N103"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03">
            <v>3.2</v>
          </cell>
          <cell r="S103">
            <v>0</v>
          </cell>
        </row>
        <row r="104">
          <cell r="A104" t="str">
            <v>1.1.4.77</v>
          </cell>
          <cell r="B104" t="str">
            <v>Строительство ТП 2х1250кВА, для электроснабжения ж/д по ул.Энгельса, Югорский тракт</v>
          </cell>
          <cell r="C104" t="str">
            <v>С_1.1.4.77</v>
          </cell>
          <cell r="D104">
            <v>12.171829799999999</v>
          </cell>
          <cell r="F104">
            <v>12.171829799999999</v>
          </cell>
          <cell r="I104">
            <v>12.171829799999999</v>
          </cell>
          <cell r="K104">
            <v>10.315110000000001</v>
          </cell>
          <cell r="L104">
            <v>2020</v>
          </cell>
          <cell r="M104">
            <v>10.315110000000001</v>
          </cell>
          <cell r="N104"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04">
            <v>2.5</v>
          </cell>
          <cell r="S104">
            <v>0</v>
          </cell>
        </row>
        <row r="105">
          <cell r="A105" t="str">
            <v>1.1.4.78</v>
          </cell>
          <cell r="B105" t="str">
            <v>Строительство ТП 2х2500кВА, для электроснабжения Храма по ул.Мира</v>
          </cell>
          <cell r="C105" t="str">
            <v>С_1.1.4.78</v>
          </cell>
          <cell r="D105">
            <v>19.121758399999997</v>
          </cell>
          <cell r="F105">
            <v>19.121758399999997</v>
          </cell>
          <cell r="I105">
            <v>19.121758399999997</v>
          </cell>
          <cell r="K105">
            <v>16.204879999999999</v>
          </cell>
          <cell r="L105">
            <v>2018</v>
          </cell>
          <cell r="M105">
            <v>16.204879999999999</v>
          </cell>
          <cell r="N105"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05">
            <v>5</v>
          </cell>
          <cell r="S105">
            <v>0</v>
          </cell>
        </row>
        <row r="106">
          <cell r="A106" t="str">
            <v>1.1.4.79</v>
          </cell>
          <cell r="B106" t="str">
            <v xml:space="preserve">Строительство ТП2 2х2500кВА мкр.35, для электроснабжения Детского сада </v>
          </cell>
          <cell r="C106" t="str">
            <v>С_1.1.4.79</v>
          </cell>
          <cell r="D106">
            <v>19.121758399999997</v>
          </cell>
          <cell r="F106">
            <v>19.121758399999997</v>
          </cell>
          <cell r="I106">
            <v>19.121758399999997</v>
          </cell>
          <cell r="K106">
            <v>16.204879999999999</v>
          </cell>
          <cell r="L106">
            <v>2018</v>
          </cell>
          <cell r="M106">
            <v>16.204879999999999</v>
          </cell>
          <cell r="N106"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06">
            <v>5</v>
          </cell>
          <cell r="S106">
            <v>0</v>
          </cell>
        </row>
        <row r="107">
          <cell r="A107" t="str">
            <v>1.1.4.80</v>
          </cell>
          <cell r="B107" t="str">
            <v>Строительство ТП3 2х2500кВА мкр.35, для электроснабжения школы</v>
          </cell>
          <cell r="C107" t="str">
            <v>С_1.1.4.80</v>
          </cell>
          <cell r="D107">
            <v>19.121758399999997</v>
          </cell>
          <cell r="F107">
            <v>19.121758399999997</v>
          </cell>
          <cell r="I107">
            <v>19.121758399999997</v>
          </cell>
          <cell r="K107">
            <v>16.204879999999999</v>
          </cell>
          <cell r="L107">
            <v>2018</v>
          </cell>
          <cell r="M107">
            <v>16.204879999999999</v>
          </cell>
          <cell r="N107"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07">
            <v>5</v>
          </cell>
          <cell r="S107">
            <v>0</v>
          </cell>
        </row>
        <row r="108">
          <cell r="A108" t="str">
            <v>1.1.4.81</v>
          </cell>
          <cell r="B108" t="str">
            <v>Строительство ТП№20 2х1600кВА мкр.44, для электроснабжения Детского сада на 350мест</v>
          </cell>
          <cell r="C108" t="str">
            <v>С_1.1.4.81</v>
          </cell>
          <cell r="D108">
            <v>12.614648399999998</v>
          </cell>
          <cell r="F108">
            <v>12.614648399999998</v>
          </cell>
          <cell r="I108">
            <v>12.614648399999998</v>
          </cell>
          <cell r="K108">
            <v>10.690379999999999</v>
          </cell>
          <cell r="L108">
            <v>2020</v>
          </cell>
          <cell r="M108">
            <v>10.690379999999999</v>
          </cell>
          <cell r="N108"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08">
            <v>3.2</v>
          </cell>
          <cell r="S108">
            <v>0</v>
          </cell>
        </row>
        <row r="109">
          <cell r="A109" t="str">
            <v>1.1.4.82</v>
          </cell>
          <cell r="B109" t="str">
            <v>Строительство ТП№21 2х2500кВА мкр.44, для электроснабжения Школы на 1200 учащихся</v>
          </cell>
          <cell r="C109" t="str">
            <v>С_1.1.4.82</v>
          </cell>
          <cell r="D109">
            <v>19.121758399999997</v>
          </cell>
          <cell r="F109">
            <v>19.121758399999997</v>
          </cell>
          <cell r="I109">
            <v>19.121758399999997</v>
          </cell>
          <cell r="K109">
            <v>16.204879999999999</v>
          </cell>
          <cell r="L109">
            <v>2020</v>
          </cell>
          <cell r="M109">
            <v>16.204879999999999</v>
          </cell>
          <cell r="N10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09">
            <v>5</v>
          </cell>
          <cell r="S109">
            <v>0</v>
          </cell>
        </row>
        <row r="110">
          <cell r="A110" t="str">
            <v>1.1.4.83</v>
          </cell>
          <cell r="B110" t="str">
            <v>Строительство ТП№16 2х2500кВА мкр.27А, Жилая застройка</v>
          </cell>
          <cell r="C110" t="str">
            <v>С_1.1.4.83</v>
          </cell>
          <cell r="D110">
            <v>19.121758399999997</v>
          </cell>
          <cell r="F110">
            <v>19.121758399999997</v>
          </cell>
          <cell r="I110">
            <v>19.121758399999997</v>
          </cell>
          <cell r="K110">
            <v>16.204879999999999</v>
          </cell>
          <cell r="L110">
            <v>2019</v>
          </cell>
          <cell r="M110">
            <v>16.204879999999999</v>
          </cell>
          <cell r="N110"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10">
            <v>5</v>
          </cell>
          <cell r="S110">
            <v>0</v>
          </cell>
        </row>
        <row r="111">
          <cell r="A111" t="str">
            <v>1.1.4.84</v>
          </cell>
          <cell r="B111" t="str">
            <v>Строительство ТП№17 2х2500кВА мкр.27А, для электроснабжения средней общеобразовательной школы</v>
          </cell>
          <cell r="C111" t="str">
            <v>С_1.1.4.84</v>
          </cell>
          <cell r="D111">
            <v>19.121758399999997</v>
          </cell>
          <cell r="F111">
            <v>19.121758399999997</v>
          </cell>
          <cell r="I111">
            <v>19.121758399999997</v>
          </cell>
          <cell r="K111">
            <v>16.204879999999999</v>
          </cell>
          <cell r="L111">
            <v>2020</v>
          </cell>
          <cell r="M111">
            <v>16.204879999999999</v>
          </cell>
          <cell r="N11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11">
            <v>5</v>
          </cell>
          <cell r="S111">
            <v>0</v>
          </cell>
        </row>
        <row r="112">
          <cell r="A112" t="str">
            <v>1.1.4.85</v>
          </cell>
          <cell r="B112" t="str">
            <v>Строительство ТП№18 2х2500кВА мкр.27А, Жилая застройка</v>
          </cell>
          <cell r="C112" t="str">
            <v>С_1.1.4.85</v>
          </cell>
          <cell r="D112">
            <v>19.121758399999997</v>
          </cell>
          <cell r="F112">
            <v>19.121758399999997</v>
          </cell>
          <cell r="I112">
            <v>19.121758399999997</v>
          </cell>
          <cell r="K112">
            <v>16.204879999999999</v>
          </cell>
          <cell r="L112">
            <v>2020</v>
          </cell>
          <cell r="M112">
            <v>16.204879999999999</v>
          </cell>
          <cell r="N112"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12">
            <v>5</v>
          </cell>
          <cell r="S112">
            <v>0</v>
          </cell>
        </row>
        <row r="113">
          <cell r="A113" t="str">
            <v>1.1.4.86</v>
          </cell>
          <cell r="B113" t="str">
            <v>Строительство ТП№19 2х2500кВА мкр.27А, Жилая застройка</v>
          </cell>
          <cell r="C113" t="str">
            <v>С_1.1.4.86</v>
          </cell>
          <cell r="D113">
            <v>19.121758399999997</v>
          </cell>
          <cell r="F113">
            <v>19.121758399999997</v>
          </cell>
          <cell r="I113">
            <v>19.121758399999997</v>
          </cell>
          <cell r="K113">
            <v>16.204879999999999</v>
          </cell>
          <cell r="L113">
            <v>2020</v>
          </cell>
          <cell r="M113">
            <v>16.204879999999999</v>
          </cell>
          <cell r="N113"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13">
            <v>5</v>
          </cell>
          <cell r="S113">
            <v>0</v>
          </cell>
        </row>
        <row r="114">
          <cell r="A114" t="str">
            <v>1.1.4.87</v>
          </cell>
          <cell r="B114" t="str">
            <v>Строительство ТП№20 2х2500кВА мкр.27А, Жилая застройка</v>
          </cell>
          <cell r="C114" t="str">
            <v>С_1.1.4.87</v>
          </cell>
          <cell r="D114">
            <v>19.121758399999997</v>
          </cell>
          <cell r="F114">
            <v>19.121758399999997</v>
          </cell>
          <cell r="I114">
            <v>19.121758399999997</v>
          </cell>
          <cell r="K114">
            <v>16.204879999999999</v>
          </cell>
          <cell r="L114">
            <v>2019</v>
          </cell>
          <cell r="M114">
            <v>16.204879999999999</v>
          </cell>
          <cell r="N114"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14">
            <v>5</v>
          </cell>
          <cell r="S114">
            <v>0</v>
          </cell>
        </row>
        <row r="115">
          <cell r="A115" t="str">
            <v>1.1.4.88</v>
          </cell>
          <cell r="B115" t="str">
            <v>Строительство ТП№21 2х2500кВА мкр.27А, для электроснабжения детского сада</v>
          </cell>
          <cell r="C115" t="str">
            <v>С_1.1.4.88</v>
          </cell>
          <cell r="D115">
            <v>19.121758399999997</v>
          </cell>
          <cell r="F115">
            <v>19.121758399999997</v>
          </cell>
          <cell r="I115">
            <v>19.121758399999997</v>
          </cell>
          <cell r="K115">
            <v>16.204879999999999</v>
          </cell>
          <cell r="L115">
            <v>2019</v>
          </cell>
          <cell r="M115">
            <v>16.204879999999999</v>
          </cell>
          <cell r="N115"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15">
            <v>5</v>
          </cell>
          <cell r="S115">
            <v>0</v>
          </cell>
        </row>
        <row r="116">
          <cell r="A116" t="str">
            <v>1.1.4.89</v>
          </cell>
          <cell r="B116" t="str">
            <v>Строительство ТП№22 2х2500кВА мкр.27А, Жилая застройка</v>
          </cell>
          <cell r="C116" t="str">
            <v>С_1.1.4.89</v>
          </cell>
          <cell r="D116">
            <v>19.121758399999997</v>
          </cell>
          <cell r="F116">
            <v>19.121758399999997</v>
          </cell>
          <cell r="I116">
            <v>19.121758399999997</v>
          </cell>
          <cell r="K116">
            <v>16.204879999999999</v>
          </cell>
          <cell r="L116">
            <v>2019</v>
          </cell>
          <cell r="M116">
            <v>16.204879999999999</v>
          </cell>
          <cell r="N116"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16">
            <v>5</v>
          </cell>
          <cell r="S116">
            <v>0</v>
          </cell>
        </row>
        <row r="117">
          <cell r="A117" t="str">
            <v>1.1.4.90</v>
          </cell>
          <cell r="B117" t="str">
            <v>Строительство ТП№23 2х2500кВА мкр.27А, Жилая застройка</v>
          </cell>
          <cell r="C117" t="str">
            <v>С_1.1.4.90</v>
          </cell>
          <cell r="D117">
            <v>19.121758399999997</v>
          </cell>
          <cell r="F117">
            <v>19.121758399999997</v>
          </cell>
          <cell r="I117">
            <v>19.121758399999997</v>
          </cell>
          <cell r="K117">
            <v>16.204879999999999</v>
          </cell>
          <cell r="L117">
            <v>2018</v>
          </cell>
          <cell r="M117">
            <v>16.204879999999999</v>
          </cell>
          <cell r="N117"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17">
            <v>5</v>
          </cell>
          <cell r="S117">
            <v>0</v>
          </cell>
        </row>
        <row r="118">
          <cell r="A118" t="str">
            <v>1.1.4.91</v>
          </cell>
          <cell r="B118" t="str">
            <v>Строительство ТП-2х1600кВА мкр.28, для электроснабжения Детского сада мкр.28</v>
          </cell>
          <cell r="C118" t="str">
            <v>С_1.1.4.91</v>
          </cell>
          <cell r="D118">
            <v>12.614648399999998</v>
          </cell>
          <cell r="F118">
            <v>12.614648399999998</v>
          </cell>
          <cell r="I118">
            <v>12.614648399999998</v>
          </cell>
          <cell r="K118">
            <v>10.690379999999999</v>
          </cell>
          <cell r="L118">
            <v>2018</v>
          </cell>
          <cell r="M118">
            <v>10.690379999999999</v>
          </cell>
          <cell r="N118"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18">
            <v>3.2</v>
          </cell>
          <cell r="S118">
            <v>0</v>
          </cell>
        </row>
        <row r="119">
          <cell r="A119" t="str">
            <v>1.1.4.92</v>
          </cell>
          <cell r="B119" t="str">
            <v>Строительство РП-2х2500кВА мкр.28</v>
          </cell>
          <cell r="C119" t="str">
            <v>С_1.1.4.92</v>
          </cell>
          <cell r="D119">
            <v>24.779999999999998</v>
          </cell>
          <cell r="F119">
            <v>24.779999999999998</v>
          </cell>
          <cell r="I119">
            <v>24.779999999999998</v>
          </cell>
          <cell r="K119">
            <v>21</v>
          </cell>
          <cell r="L119">
            <v>2018</v>
          </cell>
          <cell r="M119">
            <v>21</v>
          </cell>
          <cell r="N11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19">
            <v>5</v>
          </cell>
          <cell r="S119">
            <v>0</v>
          </cell>
        </row>
        <row r="120">
          <cell r="A120" t="str">
            <v>1.1.4.93</v>
          </cell>
          <cell r="B120" t="str">
            <v>Строительство РП 2х2500кВА п.Дорожный</v>
          </cell>
          <cell r="C120" t="str">
            <v>С_1.1.4.93</v>
          </cell>
          <cell r="D120">
            <v>23.691508999999996</v>
          </cell>
          <cell r="F120">
            <v>23.691508999999996</v>
          </cell>
          <cell r="I120">
            <v>23.691508999999996</v>
          </cell>
          <cell r="K120">
            <v>20.077549999999999</v>
          </cell>
          <cell r="L120">
            <v>2018</v>
          </cell>
          <cell r="M120">
            <v>20.077549999999999</v>
          </cell>
          <cell r="N120"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20">
            <v>5</v>
          </cell>
          <cell r="S120">
            <v>0</v>
          </cell>
        </row>
        <row r="121">
          <cell r="A121" t="str">
            <v>1.1.4.94</v>
          </cell>
          <cell r="B121" t="str">
            <v>Строительство ТП 2х1000кВА п.Дорожный</v>
          </cell>
          <cell r="C121" t="str">
            <v>С_1.1.4.94</v>
          </cell>
          <cell r="D121">
            <v>10.735344999999999</v>
          </cell>
          <cell r="F121">
            <v>10.735344999999999</v>
          </cell>
          <cell r="I121">
            <v>10.735344999999999</v>
          </cell>
          <cell r="K121">
            <v>9.0977499999999996</v>
          </cell>
          <cell r="L121">
            <v>2018</v>
          </cell>
          <cell r="M121">
            <v>9.0977499999999996</v>
          </cell>
          <cell r="N12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21">
            <v>2</v>
          </cell>
          <cell r="S121">
            <v>0</v>
          </cell>
        </row>
        <row r="122">
          <cell r="A122" t="str">
            <v>1.1.4.95</v>
          </cell>
          <cell r="B122" t="str">
            <v>Строительство ТП-4 2х1600кВА мкр.42, для электроснабжения детского сада</v>
          </cell>
          <cell r="C122" t="str">
            <v>С_1.1.4.95</v>
          </cell>
          <cell r="D122">
            <v>12.614648399999998</v>
          </cell>
          <cell r="F122">
            <v>12.614648399999998</v>
          </cell>
          <cell r="I122">
            <v>12.614648399999998</v>
          </cell>
          <cell r="K122">
            <v>10.690379999999999</v>
          </cell>
          <cell r="L122">
            <v>2020</v>
          </cell>
          <cell r="M122">
            <v>10.690379999999999</v>
          </cell>
          <cell r="N122"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22">
            <v>3.2</v>
          </cell>
          <cell r="S122">
            <v>0</v>
          </cell>
        </row>
        <row r="123">
          <cell r="A123" t="str">
            <v>1.1.4.96</v>
          </cell>
          <cell r="B123" t="str">
            <v>Строительство ТП№1 2х1600кВА мкр.51, для электроснабжения Психо-наркологического диспансера, мкр.51</v>
          </cell>
          <cell r="C123" t="str">
            <v>С_1.1.4.96</v>
          </cell>
          <cell r="D123">
            <v>12.614648399999998</v>
          </cell>
          <cell r="F123">
            <v>12.614648399999998</v>
          </cell>
          <cell r="I123">
            <v>12.614648399999998</v>
          </cell>
          <cell r="K123">
            <v>10.690379999999999</v>
          </cell>
          <cell r="L123">
            <v>2019</v>
          </cell>
          <cell r="M123">
            <v>10.690379999999999</v>
          </cell>
          <cell r="N123"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23">
            <v>3.2</v>
          </cell>
          <cell r="S123">
            <v>0</v>
          </cell>
        </row>
        <row r="124">
          <cell r="A124" t="str">
            <v>1.1.4.97</v>
          </cell>
          <cell r="B124" t="str">
            <v>Строительство ТП№2 2х1600кВА мкр.51, для электроснабжения Поликлиники мкр.51</v>
          </cell>
          <cell r="C124" t="str">
            <v>С_1.1.4.97</v>
          </cell>
          <cell r="D124">
            <v>12.614648399999998</v>
          </cell>
          <cell r="F124">
            <v>12.614648399999998</v>
          </cell>
          <cell r="I124">
            <v>12.614648399999998</v>
          </cell>
          <cell r="K124">
            <v>10.690379999999999</v>
          </cell>
          <cell r="L124">
            <v>2019</v>
          </cell>
          <cell r="M124">
            <v>10.690379999999999</v>
          </cell>
          <cell r="N124"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24">
            <v>3.2</v>
          </cell>
          <cell r="S124">
            <v>0</v>
          </cell>
        </row>
        <row r="125">
          <cell r="A125" t="str">
            <v>1.1.4.98</v>
          </cell>
          <cell r="B125" t="str">
            <v>Строительство ТП№3 2х1600кВА мкр.51, для электроснабжения Многоэтажных жилых домов</v>
          </cell>
          <cell r="C125" t="str">
            <v>С_1.1.4.98</v>
          </cell>
          <cell r="D125">
            <v>12.614648399999998</v>
          </cell>
          <cell r="F125">
            <v>12.614648399999998</v>
          </cell>
          <cell r="I125">
            <v>12.614648399999998</v>
          </cell>
          <cell r="K125">
            <v>10.690379999999999</v>
          </cell>
          <cell r="L125">
            <v>2019</v>
          </cell>
          <cell r="M125">
            <v>10.690379999999999</v>
          </cell>
          <cell r="N125"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25">
            <v>3.2</v>
          </cell>
          <cell r="S125">
            <v>0</v>
          </cell>
        </row>
        <row r="126">
          <cell r="A126" t="str">
            <v>1.1.4.99</v>
          </cell>
          <cell r="B126" t="str">
            <v>Строительство ТП№4 2х1600кВА мкр.51, для электроснабжения Многоэтажных жилых домов</v>
          </cell>
          <cell r="C126" t="str">
            <v>С_1.1.4.99</v>
          </cell>
          <cell r="D126">
            <v>12.614648399999998</v>
          </cell>
          <cell r="F126">
            <v>12.614648399999998</v>
          </cell>
          <cell r="I126">
            <v>12.614648399999998</v>
          </cell>
          <cell r="K126">
            <v>10.690379999999999</v>
          </cell>
          <cell r="L126">
            <v>2019</v>
          </cell>
          <cell r="M126">
            <v>10.690379999999999</v>
          </cell>
          <cell r="N126"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26">
            <v>3.2</v>
          </cell>
          <cell r="S126">
            <v>0</v>
          </cell>
        </row>
        <row r="127">
          <cell r="A127" t="str">
            <v>1.1.4.100</v>
          </cell>
          <cell r="B127" t="str">
            <v>Строительство ТП№5 2х1600кВА мкр.51, для электроснабжения Многоэтажных жилых домов</v>
          </cell>
          <cell r="C127" t="str">
            <v>С_1.1.4.100</v>
          </cell>
          <cell r="D127">
            <v>12.614648399999998</v>
          </cell>
          <cell r="F127">
            <v>12.614648399999998</v>
          </cell>
          <cell r="I127">
            <v>12.614648399999998</v>
          </cell>
          <cell r="K127">
            <v>10.690379999999999</v>
          </cell>
          <cell r="L127">
            <v>2019</v>
          </cell>
          <cell r="M127">
            <v>10.690379999999999</v>
          </cell>
          <cell r="N127"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27">
            <v>3.2</v>
          </cell>
          <cell r="S127">
            <v>0</v>
          </cell>
        </row>
        <row r="128">
          <cell r="A128" t="str">
            <v>1.1.4.101</v>
          </cell>
          <cell r="B128" t="str">
            <v>Строительство ТП№6 2х1600кВА мкр.51, для электроснабжения общеобразовательной школы на 800 мест</v>
          </cell>
          <cell r="C128" t="str">
            <v>С_1.1.4.101</v>
          </cell>
          <cell r="D128">
            <v>12.614648399999998</v>
          </cell>
          <cell r="F128">
            <v>12.614648399999998</v>
          </cell>
          <cell r="I128">
            <v>12.614648399999998</v>
          </cell>
          <cell r="K128">
            <v>10.690379999999999</v>
          </cell>
          <cell r="L128">
            <v>2020</v>
          </cell>
          <cell r="M128">
            <v>10.690379999999999</v>
          </cell>
          <cell r="N128"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28">
            <v>3.2</v>
          </cell>
          <cell r="S128">
            <v>0</v>
          </cell>
        </row>
        <row r="129">
          <cell r="A129" t="str">
            <v>1.1.4.102</v>
          </cell>
          <cell r="B129" t="str">
            <v>Строительство ТП№7 2х1600кВА мкр.51, для электроснабжения Многоэтажных жилых домов</v>
          </cell>
          <cell r="C129" t="str">
            <v>С_1.1.4.102</v>
          </cell>
          <cell r="D129">
            <v>12.614648399999998</v>
          </cell>
          <cell r="F129">
            <v>12.614648399999998</v>
          </cell>
          <cell r="I129">
            <v>12.614648399999998</v>
          </cell>
          <cell r="K129">
            <v>10.690379999999999</v>
          </cell>
          <cell r="L129">
            <v>2020</v>
          </cell>
          <cell r="M129">
            <v>10.690379999999999</v>
          </cell>
          <cell r="N12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29">
            <v>3.2</v>
          </cell>
          <cell r="S129">
            <v>0</v>
          </cell>
        </row>
        <row r="130">
          <cell r="A130" t="str">
            <v>1.1.4.103</v>
          </cell>
          <cell r="B130" t="str">
            <v>Строительство ТП№8 2х1600кВА мкр.51, для электроснабжения Детского сада на 310 мест мкр.51</v>
          </cell>
          <cell r="C130" t="str">
            <v>С_1.1.4.103</v>
          </cell>
          <cell r="D130">
            <v>12.614648399999998</v>
          </cell>
          <cell r="F130">
            <v>12.614648399999998</v>
          </cell>
          <cell r="I130">
            <v>12.614648399999998</v>
          </cell>
          <cell r="K130">
            <v>10.690379999999999</v>
          </cell>
          <cell r="L130">
            <v>2020</v>
          </cell>
          <cell r="M130">
            <v>10.690379999999999</v>
          </cell>
          <cell r="N130"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30">
            <v>3.2</v>
          </cell>
          <cell r="S130">
            <v>0</v>
          </cell>
        </row>
        <row r="131">
          <cell r="A131" t="str">
            <v>1.1.4.104</v>
          </cell>
          <cell r="B131" t="str">
            <v>Кабельные линии 6/10кВ</v>
          </cell>
          <cell r="C131" t="str">
            <v>С_1.1.4.104</v>
          </cell>
          <cell r="D131">
            <v>0</v>
          </cell>
          <cell r="F131">
            <v>0</v>
          </cell>
          <cell r="I131">
            <v>0</v>
          </cell>
          <cell r="K131">
            <v>0</v>
          </cell>
          <cell r="L131">
            <v>0</v>
          </cell>
          <cell r="M131">
            <v>0</v>
          </cell>
          <cell r="N131">
            <v>0</v>
          </cell>
          <cell r="Q131">
            <v>0</v>
          </cell>
          <cell r="S131">
            <v>0</v>
          </cell>
        </row>
        <row r="132">
          <cell r="A132" t="str">
            <v>1.1.4.105</v>
          </cell>
          <cell r="B132" t="str">
            <v>Строительство КЛ-10кВ от РП-117 до РП(ТП)11 2х2500кВА, для электроснабжения ж/д в мкр.21-22</v>
          </cell>
          <cell r="C132" t="str">
            <v>С_1.1.4.105</v>
          </cell>
          <cell r="D132">
            <v>1.2277191999999999</v>
          </cell>
          <cell r="F132">
            <v>1.2277191999999999</v>
          </cell>
          <cell r="I132">
            <v>1.2277191999999999</v>
          </cell>
          <cell r="K132">
            <v>1.04044</v>
          </cell>
          <cell r="L132">
            <v>2018</v>
          </cell>
          <cell r="M132">
            <v>1.04044</v>
          </cell>
          <cell r="N132"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32">
            <v>0</v>
          </cell>
          <cell r="S132">
            <v>0.57599999999999996</v>
          </cell>
        </row>
        <row r="133">
          <cell r="A133" t="str">
            <v>1.1.4.106</v>
          </cell>
          <cell r="B133" t="str">
            <v>Строительство КЛ-10кВ от РП(ТП)11 2х1000кВА  до ТП12 2х1000кВА, для электроснабжения ж/д в мкр.21-22</v>
          </cell>
          <cell r="C133" t="str">
            <v>С_1.1.4.106</v>
          </cell>
          <cell r="D133">
            <v>2.6553422000000002</v>
          </cell>
          <cell r="F133">
            <v>2.6553422000000002</v>
          </cell>
          <cell r="I133">
            <v>2.6553422000000002</v>
          </cell>
          <cell r="K133">
            <v>2.2502900000000001</v>
          </cell>
          <cell r="L133">
            <v>2018</v>
          </cell>
          <cell r="M133">
            <v>2.2502900000000001</v>
          </cell>
          <cell r="N133"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33">
            <v>0</v>
          </cell>
          <cell r="S133">
            <v>0.69</v>
          </cell>
        </row>
        <row r="134">
          <cell r="A134" t="str">
            <v>1.1.4.107</v>
          </cell>
          <cell r="B134" t="str">
            <v>Строительство КЛ-10кВ от ТП12 2х1000кВА  до ТП13 2х1000кВА, для электроснабжения ж/д в мкр.21-22</v>
          </cell>
          <cell r="C134" t="str">
            <v>С_1.1.4.107</v>
          </cell>
          <cell r="D134">
            <v>2.5872915999999995</v>
          </cell>
          <cell r="F134">
            <v>2.5872915999999995</v>
          </cell>
          <cell r="I134">
            <v>2.5872915999999995</v>
          </cell>
          <cell r="K134">
            <v>2.1926199999999998</v>
          </cell>
          <cell r="L134">
            <v>2019</v>
          </cell>
          <cell r="M134">
            <v>2.1926199999999998</v>
          </cell>
          <cell r="N134"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34">
            <v>0</v>
          </cell>
          <cell r="S134">
            <v>0.53</v>
          </cell>
        </row>
        <row r="135">
          <cell r="A135" t="str">
            <v>1.1.4.108</v>
          </cell>
          <cell r="B135" t="str">
            <v>Строительство КЛ-10кВ от ТП13 2х1000кВА  до РП(ТП)11 2х2500кВА, для электроснабжения ж/д в мкр.21-22</v>
          </cell>
          <cell r="C135" t="str">
            <v>С_1.1.4.108</v>
          </cell>
          <cell r="D135">
            <v>2.7608813999999997</v>
          </cell>
          <cell r="F135">
            <v>2.7608813999999997</v>
          </cell>
          <cell r="I135">
            <v>2.7608813999999997</v>
          </cell>
          <cell r="K135">
            <v>2.3397299999999999</v>
          </cell>
          <cell r="L135">
            <v>2019</v>
          </cell>
          <cell r="M135">
            <v>2.3397299999999999</v>
          </cell>
          <cell r="N135"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35">
            <v>0</v>
          </cell>
          <cell r="S135">
            <v>0.72399999999999998</v>
          </cell>
        </row>
        <row r="136">
          <cell r="A136" t="str">
            <v>1.1.4.109</v>
          </cell>
          <cell r="B136" t="str">
            <v>Строительство КЛ-10кВ ПС "Геолог" до ТП-2х1600кВА, для электроснабжения Регионального центра спорта инвалидов мкр.31А</v>
          </cell>
          <cell r="C136" t="str">
            <v>С_1.1.4.109</v>
          </cell>
          <cell r="D136">
            <v>1.3909603999999998</v>
          </cell>
          <cell r="F136">
            <v>1.3909603999999998</v>
          </cell>
          <cell r="I136">
            <v>1.3909603999999998</v>
          </cell>
          <cell r="K136">
            <v>1.1787799999999999</v>
          </cell>
          <cell r="L136">
            <v>2020</v>
          </cell>
          <cell r="M136">
            <v>1.1787799999999999</v>
          </cell>
          <cell r="N136"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36">
            <v>0</v>
          </cell>
          <cell r="S136">
            <v>0.34</v>
          </cell>
        </row>
        <row r="137">
          <cell r="A137" t="str">
            <v>1.1.4.110</v>
          </cell>
          <cell r="B137" t="str">
            <v>Строительство КЛ-10кВ от КТПН-736 до КТПН№1 2х250кВА, для электроснабжения п.Лунный</v>
          </cell>
          <cell r="C137" t="str">
            <v>С_1.1.4.110</v>
          </cell>
          <cell r="D137">
            <v>1.4310449999999999</v>
          </cell>
          <cell r="F137">
            <v>1.4310449999999999</v>
          </cell>
          <cell r="I137">
            <v>1.4310449999999999</v>
          </cell>
          <cell r="K137">
            <v>1.21275</v>
          </cell>
          <cell r="L137">
            <v>2022</v>
          </cell>
          <cell r="M137">
            <v>1.21275</v>
          </cell>
          <cell r="N137"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37">
            <v>0</v>
          </cell>
          <cell r="S137">
            <v>0.35</v>
          </cell>
        </row>
        <row r="138">
          <cell r="A138" t="str">
            <v>1.1.4.111</v>
          </cell>
          <cell r="B138" t="str">
            <v>Строительство КЛ-10кВ от КТПН№1 2х250кВА до КТПН№2 2х250кВА, для электроснабжения п.Лунный</v>
          </cell>
          <cell r="C138" t="str">
            <v>С_1.1.4.111</v>
          </cell>
          <cell r="D138">
            <v>1.6068060000000002</v>
          </cell>
          <cell r="F138">
            <v>1.6068060000000002</v>
          </cell>
          <cell r="I138">
            <v>1.6068060000000002</v>
          </cell>
          <cell r="K138">
            <v>1.3617000000000001</v>
          </cell>
          <cell r="L138">
            <v>2022</v>
          </cell>
          <cell r="M138">
            <v>1.3617000000000001</v>
          </cell>
          <cell r="N138"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38">
            <v>0</v>
          </cell>
          <cell r="S138">
            <v>0.4</v>
          </cell>
        </row>
        <row r="139">
          <cell r="A139" t="str">
            <v>1.1.4.112</v>
          </cell>
          <cell r="B139" t="str">
            <v>Строительство КЛ-10кВ от КТПН№2 2х250кВА до КТПН-735, для электроснабжения п.Лунный</v>
          </cell>
          <cell r="C139" t="str">
            <v>С_1.1.4.112</v>
          </cell>
          <cell r="D139">
            <v>3.0607312000000002</v>
          </cell>
          <cell r="F139">
            <v>3.0607312000000002</v>
          </cell>
          <cell r="I139">
            <v>3.0607312000000002</v>
          </cell>
          <cell r="K139">
            <v>2.5938400000000001</v>
          </cell>
          <cell r="L139">
            <v>2022</v>
          </cell>
          <cell r="M139">
            <v>2.5938400000000001</v>
          </cell>
          <cell r="N13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39">
            <v>0</v>
          </cell>
          <cell r="S139">
            <v>0.8</v>
          </cell>
        </row>
        <row r="140">
          <cell r="A140" t="str">
            <v>1.1.4.113</v>
          </cell>
          <cell r="B140" t="str">
            <v>Строительство КЛ-6кВ от ПС"Строительная-24" до КРУН1, для электроснабжения п.Кедровый-1</v>
          </cell>
          <cell r="C140" t="str">
            <v>С_1.1.4.113</v>
          </cell>
          <cell r="D140">
            <v>2.3565897999999996</v>
          </cell>
          <cell r="F140">
            <v>2.3565897999999996</v>
          </cell>
          <cell r="I140">
            <v>2.3565897999999996</v>
          </cell>
          <cell r="K140">
            <v>1.9971099999999997</v>
          </cell>
          <cell r="L140">
            <v>2022</v>
          </cell>
          <cell r="M140">
            <v>1.9971099999999997</v>
          </cell>
          <cell r="N140"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40">
            <v>0</v>
          </cell>
          <cell r="S140">
            <v>0.6</v>
          </cell>
        </row>
        <row r="141">
          <cell r="A141" t="str">
            <v>1.1.4.114</v>
          </cell>
          <cell r="B141" t="str">
            <v>Строительство КЛ-6кВ от ПС"Строительная-25" до КРУН2, для электроснабжения п.Кедровый-1</v>
          </cell>
          <cell r="C141" t="str">
            <v>С_1.1.4.114</v>
          </cell>
          <cell r="D141">
            <v>1.4310449999999999</v>
          </cell>
          <cell r="F141">
            <v>1.4310449999999999</v>
          </cell>
          <cell r="I141">
            <v>1.4310449999999999</v>
          </cell>
          <cell r="K141">
            <v>1.21275</v>
          </cell>
          <cell r="L141">
            <v>2022</v>
          </cell>
          <cell r="M141">
            <v>1.21275</v>
          </cell>
          <cell r="N14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41">
            <v>0</v>
          </cell>
          <cell r="S141">
            <v>0.35</v>
          </cell>
        </row>
        <row r="142">
          <cell r="A142" t="str">
            <v>1.1.4.115</v>
          </cell>
          <cell r="B142" t="str">
            <v>Строительство КЛ-6кВ от КРУН1 до КТПН-2х400кВА, для электроснабжения п.Кедровый-1</v>
          </cell>
          <cell r="C142" t="str">
            <v>С_1.1.4.115</v>
          </cell>
          <cell r="D142">
            <v>2.1856078000000001</v>
          </cell>
          <cell r="F142">
            <v>2.1856078000000001</v>
          </cell>
          <cell r="I142">
            <v>2.1856078000000001</v>
          </cell>
          <cell r="K142">
            <v>1.8522100000000001</v>
          </cell>
          <cell r="L142">
            <v>2022</v>
          </cell>
          <cell r="M142">
            <v>1.8522100000000001</v>
          </cell>
          <cell r="N142"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42">
            <v>0</v>
          </cell>
          <cell r="S142">
            <v>0.55000000000000004</v>
          </cell>
        </row>
        <row r="143">
          <cell r="A143" t="str">
            <v>1.1.4.116</v>
          </cell>
          <cell r="B143" t="str">
            <v>Строительство КЛ-6кВ от КРУН2 до КТПН-2х400кВА, для электроснабжения п.Кедровый-1</v>
          </cell>
          <cell r="C143" t="str">
            <v>С_1.1.4.116</v>
          </cell>
          <cell r="D143">
            <v>4.5134292</v>
          </cell>
          <cell r="F143">
            <v>4.5134292</v>
          </cell>
          <cell r="I143">
            <v>4.5134292</v>
          </cell>
          <cell r="K143">
            <v>3.8249400000000002</v>
          </cell>
          <cell r="L143">
            <v>2022</v>
          </cell>
          <cell r="M143">
            <v>3.8249400000000002</v>
          </cell>
          <cell r="N143"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43">
            <v>0</v>
          </cell>
          <cell r="S143">
            <v>1.2</v>
          </cell>
        </row>
        <row r="144">
          <cell r="A144" t="str">
            <v>1.1.4.117</v>
          </cell>
          <cell r="B144" t="str">
            <v>Строительство КЛ-6кВ от КТПН-2х400кВА до КТПН-2х250кВА, для электроснабжения п.Кедровый-1</v>
          </cell>
          <cell r="C144" t="str">
            <v>С_1.1.4.117</v>
          </cell>
          <cell r="D144">
            <v>2.3565897999999996</v>
          </cell>
          <cell r="F144">
            <v>2.3565897999999996</v>
          </cell>
          <cell r="I144">
            <v>2.3565897999999996</v>
          </cell>
          <cell r="K144">
            <v>1.9971099999999997</v>
          </cell>
          <cell r="L144">
            <v>2022</v>
          </cell>
          <cell r="M144">
            <v>1.9971099999999997</v>
          </cell>
          <cell r="N144"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44">
            <v>0</v>
          </cell>
          <cell r="S144">
            <v>0.6</v>
          </cell>
        </row>
        <row r="145">
          <cell r="A145" t="str">
            <v>1.1.4.118</v>
          </cell>
          <cell r="B145" t="str">
            <v>Строительство КЛ-10кВ до ТП 2х1250кВА, для электроснабжения ж/д по ул.Энгельса, Югорский тракт</v>
          </cell>
          <cell r="C145" t="str">
            <v>С_1.1.4.118</v>
          </cell>
          <cell r="D145">
            <v>3.0419928000000001</v>
          </cell>
          <cell r="F145">
            <v>3.0419928000000001</v>
          </cell>
          <cell r="I145">
            <v>3.0419928000000001</v>
          </cell>
          <cell r="K145">
            <v>2.57796</v>
          </cell>
          <cell r="L145">
            <v>2021</v>
          </cell>
          <cell r="M145">
            <v>2.57796</v>
          </cell>
          <cell r="N145"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45">
            <v>0</v>
          </cell>
          <cell r="S145">
            <v>0.8</v>
          </cell>
        </row>
        <row r="146">
          <cell r="A146" t="str">
            <v>1.1.4.119</v>
          </cell>
          <cell r="B146" t="str">
            <v>Строительство КЛ-10кВ от РП-110 до ТП 2х2500кВА, для электроснабжения Храма по ул.Мира</v>
          </cell>
          <cell r="C146" t="str">
            <v>С_1.1.4.119</v>
          </cell>
          <cell r="D146">
            <v>2.7963404000000001</v>
          </cell>
          <cell r="F146">
            <v>2.7963404000000001</v>
          </cell>
          <cell r="I146">
            <v>2.7963404000000001</v>
          </cell>
          <cell r="K146">
            <v>2.36978</v>
          </cell>
          <cell r="L146">
            <v>2018</v>
          </cell>
          <cell r="M146">
            <v>2.36978</v>
          </cell>
          <cell r="N146"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46">
            <v>0</v>
          </cell>
          <cell r="S146">
            <v>0.73199999999999998</v>
          </cell>
        </row>
        <row r="147">
          <cell r="A147" t="str">
            <v>1.1.4.120</v>
          </cell>
          <cell r="B147" t="str">
            <v>Строительство КЛ-10кВ от РП-164 до ТП2 2х2500кВА мкр.35</v>
          </cell>
          <cell r="C147" t="str">
            <v>С_1.1.4.120</v>
          </cell>
          <cell r="D147">
            <v>1.8357496</v>
          </cell>
          <cell r="F147">
            <v>1.8357496</v>
          </cell>
          <cell r="I147">
            <v>1.8357496</v>
          </cell>
          <cell r="K147">
            <v>1.55572</v>
          </cell>
          <cell r="L147">
            <v>2018</v>
          </cell>
          <cell r="M147">
            <v>1.55572</v>
          </cell>
          <cell r="N147"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47">
            <v>0</v>
          </cell>
          <cell r="S147">
            <v>0.46800000000000003</v>
          </cell>
        </row>
        <row r="148">
          <cell r="A148" t="str">
            <v>1.1.4.121</v>
          </cell>
          <cell r="B148" t="str">
            <v>Строительство КЛ-10кВ от ТП2 2х2500кВА до ТП3 2х2500кВА мкр.35</v>
          </cell>
          <cell r="C148" t="str">
            <v>С_1.1.4.121</v>
          </cell>
          <cell r="D148">
            <v>3.0157495999999999</v>
          </cell>
          <cell r="F148">
            <v>3.0157495999999999</v>
          </cell>
          <cell r="I148">
            <v>3.0157495999999999</v>
          </cell>
          <cell r="K148">
            <v>2.55572</v>
          </cell>
          <cell r="L148">
            <v>2018</v>
          </cell>
          <cell r="M148">
            <v>2.55572</v>
          </cell>
          <cell r="N148"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48">
            <v>0</v>
          </cell>
          <cell r="S148">
            <v>0.78600000000000003</v>
          </cell>
        </row>
        <row r="149">
          <cell r="A149" t="str">
            <v>1.1.4.122</v>
          </cell>
          <cell r="B149" t="str">
            <v>Строительство КЛ-10кВ от ТП-18 2х2500кВА до ТП№20 2х1600кВА мкр.44</v>
          </cell>
          <cell r="C149" t="str">
            <v>С_1.1.4.122</v>
          </cell>
          <cell r="D149">
            <v>2.7683271999999999</v>
          </cell>
          <cell r="F149">
            <v>2.7683271999999999</v>
          </cell>
          <cell r="I149">
            <v>2.7683271999999999</v>
          </cell>
          <cell r="K149">
            <v>2.3460399999999999</v>
          </cell>
          <cell r="L149">
            <v>2020</v>
          </cell>
          <cell r="M149">
            <v>2.3460399999999999</v>
          </cell>
          <cell r="N14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49">
            <v>0</v>
          </cell>
          <cell r="S149">
            <v>0.72</v>
          </cell>
        </row>
        <row r="150">
          <cell r="A150" t="str">
            <v>1.1.4.123</v>
          </cell>
          <cell r="B150" t="str">
            <v>Строительство КЛ-10кВ от ТП№20 2х1600кВА до ТП№21 2х2500кВА мкр.44</v>
          </cell>
          <cell r="C150" t="str">
            <v>С_1.1.4.123</v>
          </cell>
          <cell r="D150">
            <v>1.9814678000000001</v>
          </cell>
          <cell r="F150">
            <v>1.9814678000000001</v>
          </cell>
          <cell r="I150">
            <v>1.9814678000000001</v>
          </cell>
          <cell r="K150">
            <v>1.6792100000000001</v>
          </cell>
          <cell r="L150">
            <v>2020</v>
          </cell>
          <cell r="M150">
            <v>1.6792100000000001</v>
          </cell>
          <cell r="N150"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50">
            <v>0</v>
          </cell>
          <cell r="S150">
            <v>0.51400000000000001</v>
          </cell>
        </row>
        <row r="151">
          <cell r="A151" t="str">
            <v>1.1.4.124</v>
          </cell>
          <cell r="B151" t="str">
            <v>Строительство КЛ-10кВ от ТП№21 2х2500кВА мкр.44 до БКТП-830</v>
          </cell>
          <cell r="C151" t="str">
            <v>С_1.1.4.124</v>
          </cell>
          <cell r="D151">
            <v>3.7343696</v>
          </cell>
          <cell r="F151">
            <v>3.7343696</v>
          </cell>
          <cell r="I151">
            <v>3.7343696</v>
          </cell>
          <cell r="K151">
            <v>3.16472</v>
          </cell>
          <cell r="L151">
            <v>2020</v>
          </cell>
          <cell r="M151">
            <v>3.16472</v>
          </cell>
          <cell r="N15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51">
            <v>0</v>
          </cell>
          <cell r="S151">
            <v>0.98399999999999999</v>
          </cell>
        </row>
        <row r="152">
          <cell r="A152" t="str">
            <v>1.1.4.125</v>
          </cell>
          <cell r="B152" t="str">
            <v>Строительство КЛ-10кВ от ТП№16 2х2500кВА до ТП№17 2х2500 кВА мкр.27А</v>
          </cell>
          <cell r="C152" t="str">
            <v>С_1.1.4.125</v>
          </cell>
          <cell r="D152">
            <v>1.7050174</v>
          </cell>
          <cell r="F152">
            <v>1.7050174</v>
          </cell>
          <cell r="I152">
            <v>1.7050174</v>
          </cell>
          <cell r="K152">
            <v>1.44493</v>
          </cell>
          <cell r="L152">
            <v>2019</v>
          </cell>
          <cell r="M152">
            <v>1.44493</v>
          </cell>
          <cell r="N152"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52">
            <v>0</v>
          </cell>
          <cell r="S152">
            <v>0.434</v>
          </cell>
        </row>
        <row r="153">
          <cell r="A153" t="str">
            <v>1.1.4.126</v>
          </cell>
          <cell r="B153" t="str">
            <v>Строительство КЛ-10кВ от ТП№17 2х2500кВА до ТП№18 2х2500 кВА мкр.27А</v>
          </cell>
          <cell r="C153" t="str">
            <v>С_1.1.4.126</v>
          </cell>
          <cell r="D153">
            <v>1.957738</v>
          </cell>
          <cell r="F153">
            <v>1.957738</v>
          </cell>
          <cell r="I153">
            <v>1.957738</v>
          </cell>
          <cell r="K153">
            <v>1.6591</v>
          </cell>
          <cell r="L153">
            <v>2020</v>
          </cell>
          <cell r="M153">
            <v>1.6591</v>
          </cell>
          <cell r="N153"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53">
            <v>0</v>
          </cell>
          <cell r="S153">
            <v>0.504</v>
          </cell>
        </row>
        <row r="154">
          <cell r="A154" t="str">
            <v>1.1.4.127</v>
          </cell>
          <cell r="B154" t="str">
            <v>Строительство КЛ-10кВ от ТП№18 2х2500кВА до ТП№19 2х2500 кВА мкр.27А</v>
          </cell>
          <cell r="C154" t="str">
            <v>С_1.1.4.127</v>
          </cell>
          <cell r="D154">
            <v>1.8438207999999998</v>
          </cell>
          <cell r="F154">
            <v>1.8438207999999998</v>
          </cell>
          <cell r="I154">
            <v>1.8438207999999998</v>
          </cell>
          <cell r="K154">
            <v>1.5625599999999999</v>
          </cell>
          <cell r="L154">
            <v>2020</v>
          </cell>
          <cell r="M154">
            <v>1.5625599999999999</v>
          </cell>
          <cell r="N154"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54">
            <v>0</v>
          </cell>
          <cell r="S154">
            <v>0.46200000000000002</v>
          </cell>
        </row>
        <row r="155">
          <cell r="A155" t="str">
            <v>1.1.4.128</v>
          </cell>
          <cell r="B155" t="str">
            <v>Строительство КЛ-10кВ от ТП№19 2х2500кВА до ТП№22 2х2500 кВА мкр.27А</v>
          </cell>
          <cell r="C155" t="str">
            <v>С_1.1.4.128</v>
          </cell>
          <cell r="D155">
            <v>2.1521193999999997</v>
          </cell>
          <cell r="F155">
            <v>2.1521193999999997</v>
          </cell>
          <cell r="I155">
            <v>2.1521193999999997</v>
          </cell>
          <cell r="K155">
            <v>1.8238299999999998</v>
          </cell>
          <cell r="L155">
            <v>2020</v>
          </cell>
          <cell r="M155">
            <v>1.8238299999999998</v>
          </cell>
          <cell r="N155"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55">
            <v>0</v>
          </cell>
          <cell r="S155">
            <v>0.53400000000000003</v>
          </cell>
        </row>
        <row r="156">
          <cell r="A156" t="str">
            <v>1.1.4.129</v>
          </cell>
          <cell r="B156" t="str">
            <v>Строительство КЛ-10кВ от ТП№22 2х2500кВА до ТП№23 2х2500 кВА мкр.27А</v>
          </cell>
          <cell r="C156" t="str">
            <v>С_1.1.4.129</v>
          </cell>
          <cell r="D156">
            <v>1.103005</v>
          </cell>
          <cell r="F156">
            <v>1.103005</v>
          </cell>
          <cell r="I156">
            <v>1.103005</v>
          </cell>
          <cell r="K156">
            <v>0.93475000000000008</v>
          </cell>
          <cell r="L156">
            <v>2020</v>
          </cell>
          <cell r="M156">
            <v>0.93475000000000008</v>
          </cell>
          <cell r="N156"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56">
            <v>0</v>
          </cell>
          <cell r="S156">
            <v>0.26500000000000001</v>
          </cell>
        </row>
        <row r="157">
          <cell r="A157" t="str">
            <v>1.1.4.130</v>
          </cell>
          <cell r="B157" t="str">
            <v>Строительство КЛ-10кВ от ТП№23 2х2500кВА до ТП№20 2х2500 кВА мкр.27А</v>
          </cell>
          <cell r="C157" t="str">
            <v>С_1.1.4.130</v>
          </cell>
          <cell r="D157">
            <v>0.7965354</v>
          </cell>
          <cell r="F157">
            <v>0.7965354</v>
          </cell>
          <cell r="I157">
            <v>0.7965354</v>
          </cell>
          <cell r="K157">
            <v>0.67503000000000002</v>
          </cell>
          <cell r="L157">
            <v>2020</v>
          </cell>
          <cell r="M157">
            <v>0.67503000000000002</v>
          </cell>
          <cell r="N157"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57">
            <v>0</v>
          </cell>
          <cell r="S157">
            <v>0.17</v>
          </cell>
        </row>
        <row r="158">
          <cell r="A158" t="str">
            <v>1.1.4.131</v>
          </cell>
          <cell r="B158" t="str">
            <v>Строительство КЛ-10кВ от ТП№20 2х2500кВА до ТП№21 2х2500 кВА мкр.27А</v>
          </cell>
          <cell r="C158" t="str">
            <v>С_1.1.4.131</v>
          </cell>
          <cell r="D158">
            <v>1.9089214000000001</v>
          </cell>
          <cell r="F158">
            <v>1.9089214000000001</v>
          </cell>
          <cell r="I158">
            <v>1.9089214000000001</v>
          </cell>
          <cell r="K158">
            <v>1.6177300000000001</v>
          </cell>
          <cell r="L158">
            <v>2020</v>
          </cell>
          <cell r="M158">
            <v>1.6177300000000001</v>
          </cell>
          <cell r="N158"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58">
            <v>0</v>
          </cell>
          <cell r="S158">
            <v>0.44600000000000001</v>
          </cell>
        </row>
        <row r="159">
          <cell r="A159" t="str">
            <v>1.1.4.132</v>
          </cell>
          <cell r="B159" t="str">
            <v>Строительство КЛ-10кВ от ТП№21 2х2500 кВА мкр.27А до РП-147</v>
          </cell>
          <cell r="C159" t="str">
            <v>С_1.1.4.132</v>
          </cell>
          <cell r="D159">
            <v>3.6916418000000002</v>
          </cell>
          <cell r="F159">
            <v>3.6916418000000002</v>
          </cell>
          <cell r="I159">
            <v>3.6916418000000002</v>
          </cell>
          <cell r="K159">
            <v>3.1285100000000003</v>
          </cell>
          <cell r="L159">
            <v>2020</v>
          </cell>
          <cell r="M159">
            <v>3.1285100000000003</v>
          </cell>
          <cell r="N15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59">
            <v>0</v>
          </cell>
          <cell r="S159">
            <v>0.98399999999999999</v>
          </cell>
        </row>
        <row r="160">
          <cell r="A160" t="str">
            <v>1.1.4.133</v>
          </cell>
          <cell r="B160" t="str">
            <v>Строительство КЛ-10кВ от РП-147 до ТП№16 2х2500кВА  мкр.27А</v>
          </cell>
          <cell r="C160" t="str">
            <v>С_1.1.4.133</v>
          </cell>
          <cell r="D160">
            <v>1.7514739999999998</v>
          </cell>
          <cell r="F160">
            <v>1.7514739999999998</v>
          </cell>
          <cell r="I160">
            <v>1.7514739999999998</v>
          </cell>
          <cell r="K160">
            <v>1.4843</v>
          </cell>
          <cell r="L160">
            <v>2019</v>
          </cell>
          <cell r="M160">
            <v>1.4843</v>
          </cell>
          <cell r="N160"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60">
            <v>0</v>
          </cell>
          <cell r="S160">
            <v>0.43</v>
          </cell>
        </row>
        <row r="161">
          <cell r="A161" t="str">
            <v>1.1.4.134</v>
          </cell>
          <cell r="B161" t="str">
            <v>Строительство КЛ-10кВ от РП-2х2500кВА мкр.28 до ТП-2х1600кВА мкр.28</v>
          </cell>
          <cell r="C161" t="str">
            <v>С_1.1.4.134</v>
          </cell>
          <cell r="D161">
            <v>1.2615261999999998</v>
          </cell>
          <cell r="F161">
            <v>1.2615261999999998</v>
          </cell>
          <cell r="I161">
            <v>1.2615261999999998</v>
          </cell>
          <cell r="K161">
            <v>1.0690899999999999</v>
          </cell>
          <cell r="L161">
            <v>2018</v>
          </cell>
          <cell r="M161">
            <v>1.0690899999999999</v>
          </cell>
          <cell r="N16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61">
            <v>0</v>
          </cell>
          <cell r="S161">
            <v>0.27</v>
          </cell>
        </row>
        <row r="162">
          <cell r="A162" t="str">
            <v>1.1.4.135</v>
          </cell>
          <cell r="B162" t="str">
            <v>Строительство КЛ-10кВ от ТП-2х1600кВА мкр.28 до места врезки в КЛ-10кВ</v>
          </cell>
          <cell r="C162" t="str">
            <v>С_1.1.4.135</v>
          </cell>
          <cell r="D162">
            <v>1.3484095999999999</v>
          </cell>
          <cell r="F162">
            <v>1.3484095999999999</v>
          </cell>
          <cell r="I162">
            <v>1.3484095999999999</v>
          </cell>
          <cell r="K162">
            <v>1.14272</v>
          </cell>
          <cell r="L162">
            <v>2018</v>
          </cell>
          <cell r="M162">
            <v>1.14272</v>
          </cell>
          <cell r="N162"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62">
            <v>0</v>
          </cell>
          <cell r="S162">
            <v>0.32400000000000001</v>
          </cell>
        </row>
        <row r="163">
          <cell r="A163" t="str">
            <v>1.1.4.136</v>
          </cell>
          <cell r="B163" t="str">
            <v>Строительство КЛ-10кВ от РП-2х2500кВА мкр.28 до места врезки в КЛ-10кВ</v>
          </cell>
          <cell r="C163" t="str">
            <v>С_1.1.4.136</v>
          </cell>
          <cell r="D163">
            <v>2.2751226</v>
          </cell>
          <cell r="F163">
            <v>2.2751226</v>
          </cell>
          <cell r="I163">
            <v>2.2751226</v>
          </cell>
          <cell r="K163">
            <v>1.9280700000000002</v>
          </cell>
          <cell r="L163">
            <v>2018</v>
          </cell>
          <cell r="M163">
            <v>1.9280700000000002</v>
          </cell>
          <cell r="N163"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63">
            <v>0</v>
          </cell>
          <cell r="S163">
            <v>0.53600000000000003</v>
          </cell>
        </row>
        <row r="164">
          <cell r="A164" t="str">
            <v>1.1.4.137</v>
          </cell>
          <cell r="B164" t="str">
            <v>Строительство КЛ-10кВ от РП-2х2500кВА до ТП-2х1000кВА п.Дорожный</v>
          </cell>
          <cell r="C164" t="str">
            <v>С_1.1.4.137</v>
          </cell>
          <cell r="D164">
            <v>1.4850771999999999</v>
          </cell>
          <cell r="F164">
            <v>1.4850771999999999</v>
          </cell>
          <cell r="I164">
            <v>1.4850771999999999</v>
          </cell>
          <cell r="K164">
            <v>1.25854</v>
          </cell>
          <cell r="L164">
            <v>2020</v>
          </cell>
          <cell r="M164">
            <v>1.25854</v>
          </cell>
          <cell r="N164"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64">
            <v>0</v>
          </cell>
          <cell r="S164">
            <v>0.372</v>
          </cell>
        </row>
        <row r="165">
          <cell r="A165" t="str">
            <v>1.1.4.138</v>
          </cell>
          <cell r="B165" t="str">
            <v>Строительство КЛ-10кВ от ТП-2х1000кВА до места врезки в КЛ-10кВ п.Дорожный</v>
          </cell>
          <cell r="C165" t="str">
            <v>С_1.1.4.138</v>
          </cell>
          <cell r="D165">
            <v>2.4607956</v>
          </cell>
          <cell r="F165">
            <v>2.4607956</v>
          </cell>
          <cell r="I165">
            <v>2.4607956</v>
          </cell>
          <cell r="K165">
            <v>2.0854200000000001</v>
          </cell>
          <cell r="L165">
            <v>2020</v>
          </cell>
          <cell r="M165">
            <v>2.0854200000000001</v>
          </cell>
          <cell r="N165"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65">
            <v>0</v>
          </cell>
          <cell r="S165">
            <v>0.628</v>
          </cell>
        </row>
        <row r="166">
          <cell r="A166" t="str">
            <v>1.1.4.139</v>
          </cell>
          <cell r="B166" t="str">
            <v>Строительство КЛ-10кВ от ТП3 до ТП-4 2х1600кВА мкр.42, для электроснабжения детского сада</v>
          </cell>
          <cell r="C166" t="str">
            <v>С_1.1.4.139</v>
          </cell>
          <cell r="D166">
            <v>2.1394107999999998</v>
          </cell>
          <cell r="F166">
            <v>2.1394107999999998</v>
          </cell>
          <cell r="I166">
            <v>2.1394107999999998</v>
          </cell>
          <cell r="K166">
            <v>1.8130599999999999</v>
          </cell>
          <cell r="L166">
            <v>2020</v>
          </cell>
          <cell r="M166">
            <v>1.8130599999999999</v>
          </cell>
          <cell r="N166"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66">
            <v>0</v>
          </cell>
          <cell r="S166">
            <v>0.54400000000000004</v>
          </cell>
        </row>
        <row r="167">
          <cell r="A167" t="str">
            <v>1.1.4.140</v>
          </cell>
          <cell r="B167" t="str">
            <v>Строительство КЛ-10кВ от ТП№1 2х1600кВА до ТП№2 2х1600кВА мкр.51</v>
          </cell>
          <cell r="C167" t="str">
            <v>С_1.1.4.140</v>
          </cell>
          <cell r="D167">
            <v>2.4385407999999997</v>
          </cell>
          <cell r="F167">
            <v>2.4385407999999997</v>
          </cell>
          <cell r="I167">
            <v>2.4385407999999997</v>
          </cell>
          <cell r="K167">
            <v>2.06656</v>
          </cell>
          <cell r="L167">
            <v>2019</v>
          </cell>
          <cell r="M167">
            <v>2.06656</v>
          </cell>
          <cell r="N167"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67">
            <v>0</v>
          </cell>
          <cell r="S167">
            <v>0.6</v>
          </cell>
        </row>
        <row r="168">
          <cell r="A168" t="str">
            <v>1.1.4.141</v>
          </cell>
          <cell r="B168" t="str">
            <v>Строительство КЛ-10кВ от ТП№2 2х1600кВА до ТП№3 2х1600кВА мкр.51</v>
          </cell>
          <cell r="C168" t="str">
            <v>С_1.1.4.141</v>
          </cell>
          <cell r="D168">
            <v>4.7905521999999996</v>
          </cell>
          <cell r="F168">
            <v>4.7905521999999996</v>
          </cell>
          <cell r="I168">
            <v>4.7905521999999996</v>
          </cell>
          <cell r="K168">
            <v>4.0597899999999996</v>
          </cell>
          <cell r="L168">
            <v>2019</v>
          </cell>
          <cell r="M168">
            <v>4.0597899999999996</v>
          </cell>
          <cell r="N168"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68">
            <v>0</v>
          </cell>
          <cell r="S168">
            <v>0.55000000000000004</v>
          </cell>
        </row>
        <row r="169">
          <cell r="A169" t="str">
            <v>1.1.4.142</v>
          </cell>
          <cell r="B169" t="str">
            <v>Строительство КЛ-10кВ от ТП№3 2х1600кВА до ТП№4 2х1600кВА мкр.51</v>
          </cell>
          <cell r="C169" t="str">
            <v>С_1.1.4.142</v>
          </cell>
          <cell r="D169">
            <v>3.1466587999999995</v>
          </cell>
          <cell r="F169">
            <v>3.1466587999999995</v>
          </cell>
          <cell r="I169">
            <v>3.1466587999999995</v>
          </cell>
          <cell r="K169">
            <v>2.6666599999999998</v>
          </cell>
          <cell r="L169">
            <v>2019</v>
          </cell>
          <cell r="M169">
            <v>2.6666599999999998</v>
          </cell>
          <cell r="N16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69">
            <v>0</v>
          </cell>
          <cell r="S169">
            <v>0.55000000000000004</v>
          </cell>
        </row>
        <row r="170">
          <cell r="A170" t="str">
            <v>1.1.4.143</v>
          </cell>
          <cell r="B170" t="str">
            <v>Строительство КЛ-10кВ от ТП№4 2х1600кВА до ТП№5 2х1600кВА мкр.51</v>
          </cell>
          <cell r="C170" t="str">
            <v>С_1.1.4.143</v>
          </cell>
          <cell r="D170">
            <v>1.7991577999999999</v>
          </cell>
          <cell r="F170">
            <v>1.7991577999999999</v>
          </cell>
          <cell r="I170">
            <v>1.7991577999999999</v>
          </cell>
          <cell r="K170">
            <v>1.52471</v>
          </cell>
          <cell r="L170">
            <v>2019</v>
          </cell>
          <cell r="M170">
            <v>1.52471</v>
          </cell>
          <cell r="N170"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70">
            <v>0</v>
          </cell>
          <cell r="S170">
            <v>0.55000000000000004</v>
          </cell>
        </row>
        <row r="171">
          <cell r="A171" t="str">
            <v>1.1.4.144</v>
          </cell>
          <cell r="B171" t="str">
            <v>Строительство КЛ-10кВ от ТП№5 2х1600кВА до ТП№6 2х1600кВА мкр.51</v>
          </cell>
          <cell r="C171" t="str">
            <v>С_1.1.4.144</v>
          </cell>
          <cell r="D171">
            <v>1.7991577999999999</v>
          </cell>
          <cell r="F171">
            <v>1.7991577999999999</v>
          </cell>
          <cell r="I171">
            <v>1.7991577999999999</v>
          </cell>
          <cell r="K171">
            <v>1.52471</v>
          </cell>
          <cell r="L171">
            <v>2019</v>
          </cell>
          <cell r="M171">
            <v>1.52471</v>
          </cell>
          <cell r="N17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71">
            <v>0</v>
          </cell>
          <cell r="S171">
            <v>0.55000000000000004</v>
          </cell>
        </row>
        <row r="172">
          <cell r="A172" t="str">
            <v>1.1.4.145</v>
          </cell>
          <cell r="B172" t="str">
            <v>Строительство КЛ-10кВ от ТП№6 2х1600кВА до ТП№7 2х1600кВА мкр.51</v>
          </cell>
          <cell r="C172" t="str">
            <v>С_1.1.4.145</v>
          </cell>
          <cell r="D172">
            <v>1.7991577999999999</v>
          </cell>
          <cell r="F172">
            <v>1.7991577999999999</v>
          </cell>
          <cell r="I172">
            <v>1.7991577999999999</v>
          </cell>
          <cell r="K172">
            <v>1.52471</v>
          </cell>
          <cell r="L172">
            <v>2020</v>
          </cell>
          <cell r="M172">
            <v>1.52471</v>
          </cell>
          <cell r="N172"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72">
            <v>0</v>
          </cell>
          <cell r="S172">
            <v>0.55000000000000004</v>
          </cell>
        </row>
        <row r="173">
          <cell r="A173" t="str">
            <v>1.1.4.146</v>
          </cell>
          <cell r="B173" t="str">
            <v>Строительство КЛ-10кВ от ТП№7 2х1600кВА до ТП№8 2х1600кВА мкр.51</v>
          </cell>
          <cell r="C173" t="str">
            <v>С_1.1.4.146</v>
          </cell>
          <cell r="D173">
            <v>6.3977475999999989</v>
          </cell>
          <cell r="F173">
            <v>6.3977475999999989</v>
          </cell>
          <cell r="I173">
            <v>6.3977475999999989</v>
          </cell>
          <cell r="K173">
            <v>5.4218199999999994</v>
          </cell>
          <cell r="L173">
            <v>2020</v>
          </cell>
          <cell r="M173">
            <v>5.4218199999999994</v>
          </cell>
          <cell r="N173"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73">
            <v>0</v>
          </cell>
          <cell r="S173">
            <v>0.55000000000000004</v>
          </cell>
        </row>
        <row r="174">
          <cell r="A174" t="str">
            <v>1.1.4.147</v>
          </cell>
          <cell r="B174" t="str">
            <v>Строительство КЛ-10кВ до ТП№1 2х1600кВА мкр.51</v>
          </cell>
          <cell r="C174" t="str">
            <v>С_1.1.4.147</v>
          </cell>
          <cell r="D174">
            <v>1.4411811999999997</v>
          </cell>
          <cell r="F174">
            <v>1.4411811999999997</v>
          </cell>
          <cell r="I174">
            <v>1.4411811999999997</v>
          </cell>
          <cell r="K174">
            <v>1.2213399999999999</v>
          </cell>
          <cell r="L174">
            <v>2020</v>
          </cell>
          <cell r="M174">
            <v>1.2213399999999999</v>
          </cell>
          <cell r="N174"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74">
            <v>0</v>
          </cell>
          <cell r="S174">
            <v>0.55000000000000004</v>
          </cell>
        </row>
        <row r="175">
          <cell r="A175" t="str">
            <v>1.1.4.148</v>
          </cell>
          <cell r="B175" t="str">
            <v>Кабельные линии 0,4кВ</v>
          </cell>
          <cell r="C175" t="str">
            <v>С_1.1.4.148</v>
          </cell>
          <cell r="D175">
            <v>0</v>
          </cell>
          <cell r="F175">
            <v>0</v>
          </cell>
          <cell r="I175">
            <v>0</v>
          </cell>
          <cell r="K175">
            <v>0</v>
          </cell>
          <cell r="L175">
            <v>0</v>
          </cell>
          <cell r="M175">
            <v>0</v>
          </cell>
          <cell r="N175">
            <v>0</v>
          </cell>
          <cell r="Q175">
            <v>0</v>
          </cell>
          <cell r="S175">
            <v>0</v>
          </cell>
        </row>
        <row r="176">
          <cell r="A176" t="str">
            <v>1.1.4.149</v>
          </cell>
          <cell r="B176" t="str">
            <v>Строительство ВЛ-0,4кВ от КТПН№1 ДНТ "Барсовское"</v>
          </cell>
          <cell r="C176" t="str">
            <v>С_1.1.4.149</v>
          </cell>
          <cell r="D176">
            <v>4.4206221999999995</v>
          </cell>
          <cell r="F176">
            <v>4.4206221999999995</v>
          </cell>
          <cell r="I176">
            <v>4.4206221999999995</v>
          </cell>
          <cell r="K176">
            <v>3.7462899999999997</v>
          </cell>
          <cell r="L176">
            <v>2018</v>
          </cell>
          <cell r="M176">
            <v>3.7462899999999997</v>
          </cell>
          <cell r="N176" t="str">
            <v>Для электроснабжения индивидуальных жилых домов в ДНТ , Прирост полезного отпуска на 150 тыс кВт.ч.</v>
          </cell>
          <cell r="Q176">
            <v>0</v>
          </cell>
          <cell r="S176">
            <v>2</v>
          </cell>
        </row>
        <row r="177">
          <cell r="A177" t="str">
            <v>1.1.4.150</v>
          </cell>
          <cell r="B177" t="str">
            <v>Строительство ВЛ-0,4кВ от КТПН№2 ДНТ "Барсовское"</v>
          </cell>
          <cell r="C177" t="str">
            <v>С_1.1.4.150</v>
          </cell>
          <cell r="D177">
            <v>4.4206221999999995</v>
          </cell>
          <cell r="F177">
            <v>4.4206221999999995</v>
          </cell>
          <cell r="I177">
            <v>4.4206221999999995</v>
          </cell>
          <cell r="K177">
            <v>3.7462899999999997</v>
          </cell>
          <cell r="L177">
            <v>2018</v>
          </cell>
          <cell r="M177">
            <v>3.7462899999999997</v>
          </cell>
          <cell r="N177" t="str">
            <v>Для электроснабжения индивидуальных жилых домов в ДНТ , Прирост полезного отпуска на 150 тыс кВт.ч.</v>
          </cell>
          <cell r="Q177">
            <v>0</v>
          </cell>
          <cell r="S177">
            <v>2</v>
          </cell>
        </row>
        <row r="178">
          <cell r="A178" t="str">
            <v>1.1.4.151</v>
          </cell>
          <cell r="B178" t="str">
            <v>Строительство ВЛ-0,4кВ от КТПН-400кВА ДНТ "Чистые пруды"</v>
          </cell>
          <cell r="C178" t="str">
            <v>С_1.1.4.151</v>
          </cell>
          <cell r="D178">
            <v>4.4206221999999995</v>
          </cell>
          <cell r="F178">
            <v>4.4206221999999995</v>
          </cell>
          <cell r="I178">
            <v>4.4206221999999995</v>
          </cell>
          <cell r="K178">
            <v>3.7462899999999997</v>
          </cell>
          <cell r="L178">
            <v>2018</v>
          </cell>
          <cell r="M178">
            <v>3.7462899999999997</v>
          </cell>
          <cell r="N178" t="str">
            <v>Для электроснабжения индивидуальных жилых домов в ДНТ , Прирост полезного отпуска на 150 тыс кВт.ч.</v>
          </cell>
          <cell r="Q178">
            <v>0</v>
          </cell>
          <cell r="S178">
            <v>2</v>
          </cell>
        </row>
        <row r="179">
          <cell r="A179" t="str">
            <v>1.1.4.152</v>
          </cell>
          <cell r="B179" t="str">
            <v>Строительство ВЛ-0,4кВ Садоводческое товарищество "Энергетик-2" рабочих и служащих Сургутской ГРЭС-1</v>
          </cell>
          <cell r="C179" t="str">
            <v>С_1.1.4.152</v>
          </cell>
          <cell r="D179">
            <v>7.7639162000000006</v>
          </cell>
          <cell r="F179">
            <v>7.7639162000000006</v>
          </cell>
          <cell r="I179">
            <v>7.7639162000000006</v>
          </cell>
          <cell r="K179">
            <v>6.5795900000000005</v>
          </cell>
          <cell r="L179">
            <v>2020</v>
          </cell>
          <cell r="M179">
            <v>6.5795900000000005</v>
          </cell>
          <cell r="N179" t="str">
            <v>Для электроснабжения индивидуальных жилых домов в ДНТ , Прирост полезного отпуска на 150 тыс кВт.ч.</v>
          </cell>
          <cell r="Q179">
            <v>0</v>
          </cell>
          <cell r="S179">
            <v>3.5</v>
          </cell>
        </row>
        <row r="180">
          <cell r="A180" t="str">
            <v>1.1.4.153</v>
          </cell>
          <cell r="B180" t="str">
            <v>Строительство ВЛ-0,4кВ ПСТ  "№30 Дорожник"</v>
          </cell>
          <cell r="C180" t="str">
            <v>С_1.1.4.153</v>
          </cell>
          <cell r="D180">
            <v>7.7639162000000006</v>
          </cell>
          <cell r="F180">
            <v>7.7639162000000006</v>
          </cell>
          <cell r="I180">
            <v>7.7639162000000006</v>
          </cell>
          <cell r="K180">
            <v>6.5795900000000005</v>
          </cell>
          <cell r="L180">
            <v>2020</v>
          </cell>
          <cell r="M180">
            <v>6.5795900000000005</v>
          </cell>
          <cell r="N180" t="str">
            <v>Для электроснабжения индивидуальных жилых домов в ДНТ , Прирост полезного отпуска на 150 тыс кВт.ч.</v>
          </cell>
          <cell r="Q180">
            <v>0</v>
          </cell>
          <cell r="S180">
            <v>3.5</v>
          </cell>
        </row>
        <row r="181">
          <cell r="A181" t="str">
            <v>1.1.4.154</v>
          </cell>
          <cell r="B181" t="str">
            <v>Строительство ВЛ-0,4кВ ДНТ  "ДРУЖБА"</v>
          </cell>
          <cell r="C181" t="str">
            <v>С_1.1.4.154</v>
          </cell>
          <cell r="D181">
            <v>7.7639162000000006</v>
          </cell>
          <cell r="F181">
            <v>7.7639162000000006</v>
          </cell>
          <cell r="I181">
            <v>7.7639162000000006</v>
          </cell>
          <cell r="K181">
            <v>6.5795900000000005</v>
          </cell>
          <cell r="L181">
            <v>2020</v>
          </cell>
          <cell r="M181">
            <v>6.5795900000000005</v>
          </cell>
          <cell r="N181" t="str">
            <v>Для электроснабжения индивидуальных жилых домов в ДНТ , Прирост полезного отпуска на 150 тыс кВт.ч.</v>
          </cell>
          <cell r="Q181">
            <v>0</v>
          </cell>
          <cell r="S181">
            <v>3.5</v>
          </cell>
        </row>
        <row r="182">
          <cell r="A182" t="str">
            <v>1.1.4.155</v>
          </cell>
          <cell r="B182" t="str">
            <v>Строительство ВЛ-0,4кВ ПКС "Крылья Сургута",</v>
          </cell>
          <cell r="C182" t="str">
            <v>С_1.1.4.155</v>
          </cell>
          <cell r="D182">
            <v>7.7639162000000006</v>
          </cell>
          <cell r="F182">
            <v>7.7639162000000006</v>
          </cell>
          <cell r="I182">
            <v>7.7639162000000006</v>
          </cell>
          <cell r="K182">
            <v>6.5795900000000005</v>
          </cell>
          <cell r="L182">
            <v>2020</v>
          </cell>
          <cell r="M182">
            <v>6.5795900000000005</v>
          </cell>
          <cell r="N182" t="str">
            <v>Для электроснабжения индивидуальных жилых домов в ДНТ , Прирост полезного отпуска на 150 тыс кВт.ч.</v>
          </cell>
          <cell r="Q182">
            <v>0</v>
          </cell>
          <cell r="S182">
            <v>3.5</v>
          </cell>
        </row>
        <row r="183">
          <cell r="A183" t="str">
            <v>1.1.4.156</v>
          </cell>
          <cell r="B183" t="str">
            <v>Строительство ВЛ-0,4кВ СТ № 52 "Лесное"</v>
          </cell>
          <cell r="C183" t="str">
            <v>С_1.1.4.156</v>
          </cell>
          <cell r="D183">
            <v>7.7639162000000006</v>
          </cell>
          <cell r="F183">
            <v>7.7639162000000006</v>
          </cell>
          <cell r="I183">
            <v>7.7639162000000006</v>
          </cell>
          <cell r="K183">
            <v>6.5795900000000005</v>
          </cell>
          <cell r="L183">
            <v>2020</v>
          </cell>
          <cell r="M183">
            <v>6.5795900000000005</v>
          </cell>
          <cell r="N183" t="str">
            <v>Для электроснабжения индивидуальных жилых домов в ДНТ , Прирост полезного отпуска на 150 тыс кВт.ч.</v>
          </cell>
          <cell r="Q183">
            <v>0</v>
          </cell>
          <cell r="S183">
            <v>3.5</v>
          </cell>
        </row>
        <row r="184">
          <cell r="A184" t="str">
            <v>1.1.4.157</v>
          </cell>
          <cell r="B184" t="str">
            <v>Строительство ВЛ-0,4кВ СНТ  "Чистые пруды"</v>
          </cell>
          <cell r="C184" t="str">
            <v>С_1.1.4.157</v>
          </cell>
          <cell r="D184">
            <v>7.7639162000000006</v>
          </cell>
          <cell r="F184">
            <v>7.7639162000000006</v>
          </cell>
          <cell r="I184">
            <v>7.7639162000000006</v>
          </cell>
          <cell r="K184">
            <v>6.5795900000000005</v>
          </cell>
          <cell r="L184">
            <v>2018</v>
          </cell>
          <cell r="M184">
            <v>6.5795900000000005</v>
          </cell>
          <cell r="N184" t="str">
            <v>Для электроснабжения индивидуальных жилых домов в ДНТ , Прирост полезного отпуска на 150 тыс кВт.ч.</v>
          </cell>
          <cell r="Q184">
            <v>0</v>
          </cell>
          <cell r="S184">
            <v>3.5</v>
          </cell>
        </row>
        <row r="185">
          <cell r="A185" t="str">
            <v>1.1.4.158</v>
          </cell>
          <cell r="B185" t="str">
            <v>Строительство ВЛ-0,4кВ ПССК "Чернореченский"</v>
          </cell>
          <cell r="C185" t="str">
            <v>С_1.1.4.158</v>
          </cell>
          <cell r="D185">
            <v>7.7639162000000006</v>
          </cell>
          <cell r="F185">
            <v>7.7639162000000006</v>
          </cell>
          <cell r="I185">
            <v>7.7639162000000006</v>
          </cell>
          <cell r="K185">
            <v>6.5795900000000005</v>
          </cell>
          <cell r="L185">
            <v>2018</v>
          </cell>
          <cell r="M185">
            <v>6.5795900000000005</v>
          </cell>
          <cell r="N185" t="str">
            <v>Для электроснабжения индивидуальных жилых домов в ДНТ , Прирост полезного отпуска на 150 тыс кВт.ч.</v>
          </cell>
          <cell r="Q185">
            <v>0</v>
          </cell>
          <cell r="S185">
            <v>3.5</v>
          </cell>
        </row>
        <row r="186">
          <cell r="A186" t="str">
            <v>1.1.4.159</v>
          </cell>
          <cell r="B186" t="str">
            <v>Строительство ВЛ-0,4кВ ПСДСК    "ПОДВОДНИК"</v>
          </cell>
          <cell r="C186" t="str">
            <v>С_1.1.4.159</v>
          </cell>
          <cell r="D186">
            <v>7.7639162000000006</v>
          </cell>
          <cell r="F186">
            <v>7.7639162000000006</v>
          </cell>
          <cell r="I186">
            <v>7.7639162000000006</v>
          </cell>
          <cell r="K186">
            <v>6.5795900000000005</v>
          </cell>
          <cell r="L186">
            <v>2022</v>
          </cell>
          <cell r="M186">
            <v>6.5795900000000005</v>
          </cell>
          <cell r="N186" t="str">
            <v>Для электроснабжения индивидуальных жилых домов в ДНТ , Прирост полезного отпуска на 150 тыс кВт.ч.</v>
          </cell>
          <cell r="Q186">
            <v>0</v>
          </cell>
          <cell r="S186">
            <v>3.5</v>
          </cell>
        </row>
        <row r="187">
          <cell r="A187" t="str">
            <v>1.1.4.160</v>
          </cell>
          <cell r="B187" t="str">
            <v>Строительство ВЛ-0,4кВ СОПК "Родничок" № 61</v>
          </cell>
          <cell r="C187" t="str">
            <v>С_1.1.4.160</v>
          </cell>
          <cell r="D187">
            <v>7.7639162000000006</v>
          </cell>
          <cell r="F187">
            <v>7.7639162000000006</v>
          </cell>
          <cell r="I187">
            <v>7.7639162000000006</v>
          </cell>
          <cell r="K187">
            <v>6.5795900000000005</v>
          </cell>
          <cell r="L187">
            <v>2022</v>
          </cell>
          <cell r="M187">
            <v>6.5795900000000005</v>
          </cell>
          <cell r="N187" t="str">
            <v>Для электроснабжения индивидуальных жилых домов в ДНТ , Прирост полезного отпуска на 150 тыс кВт.ч.</v>
          </cell>
          <cell r="Q187">
            <v>0</v>
          </cell>
          <cell r="S187">
            <v>3.5</v>
          </cell>
        </row>
        <row r="188">
          <cell r="A188" t="str">
            <v>1.1.4.161</v>
          </cell>
          <cell r="B188" t="str">
            <v>Строительство ВЛ-0,4кВ СНТ "Газовик"</v>
          </cell>
          <cell r="C188" t="str">
            <v>С_1.1.4.161</v>
          </cell>
          <cell r="D188">
            <v>7.7639162000000006</v>
          </cell>
          <cell r="F188">
            <v>7.7639162000000006</v>
          </cell>
          <cell r="I188">
            <v>7.7639162000000006</v>
          </cell>
          <cell r="K188">
            <v>6.5795900000000005</v>
          </cell>
          <cell r="L188">
            <v>2022</v>
          </cell>
          <cell r="M188">
            <v>6.5795900000000005</v>
          </cell>
          <cell r="N188" t="str">
            <v>Для электроснабжения индивидуальных жилых домов в ДНТ , Прирост полезного отпуска на 150 тыс кВт.ч.</v>
          </cell>
          <cell r="Q188">
            <v>0</v>
          </cell>
          <cell r="S188">
            <v>3.5</v>
          </cell>
        </row>
        <row r="189">
          <cell r="A189" t="str">
            <v>1.1.4.162</v>
          </cell>
          <cell r="B189" t="str">
            <v>Строительство ВЛ-0,4кВ СТ  № 13 "МАЙ"</v>
          </cell>
          <cell r="C189" t="str">
            <v>С_1.1.4.162</v>
          </cell>
          <cell r="D189">
            <v>7.7639162000000006</v>
          </cell>
          <cell r="F189">
            <v>7.7639162000000006</v>
          </cell>
          <cell r="I189">
            <v>7.7639162000000006</v>
          </cell>
          <cell r="K189">
            <v>6.5795900000000005</v>
          </cell>
          <cell r="L189">
            <v>2022</v>
          </cell>
          <cell r="M189">
            <v>6.5795900000000005</v>
          </cell>
          <cell r="N189" t="str">
            <v>Для электроснабжения индивидуальных жилых домов в ДНТ , Прирост полезного отпуска на 150 тыс кВт.ч.</v>
          </cell>
          <cell r="Q189">
            <v>0</v>
          </cell>
          <cell r="S189">
            <v>3.5</v>
          </cell>
        </row>
        <row r="190">
          <cell r="A190" t="str">
            <v>1.1.4.163</v>
          </cell>
          <cell r="B190" t="str">
            <v>Строительство ВЛ-0,4кВ ПДК "Крылья Сургута"-2</v>
          </cell>
          <cell r="C190" t="str">
            <v>С_1.1.4.163</v>
          </cell>
          <cell r="D190">
            <v>7.7639162000000006</v>
          </cell>
          <cell r="F190">
            <v>7.7639162000000006</v>
          </cell>
          <cell r="I190">
            <v>7.7639162000000006</v>
          </cell>
          <cell r="K190">
            <v>6.5795900000000005</v>
          </cell>
          <cell r="L190">
            <v>2022</v>
          </cell>
          <cell r="M190">
            <v>6.5795900000000005</v>
          </cell>
          <cell r="N190" t="str">
            <v>Для электроснабжения индивидуальных жилых домов в ДНТ , Прирост полезного отпуска на 150 тыс кВт.ч.</v>
          </cell>
          <cell r="Q190">
            <v>0</v>
          </cell>
          <cell r="S190">
            <v>3.5</v>
          </cell>
        </row>
        <row r="191">
          <cell r="A191" t="str">
            <v>1.1.4.164</v>
          </cell>
          <cell r="B191" t="str">
            <v>Строительство ВЛ-0,4кВ ПДК "Крылья Сургута - Кафт"</v>
          </cell>
          <cell r="C191" t="str">
            <v>С_1.1.4.164</v>
          </cell>
          <cell r="D191">
            <v>7.7639162000000006</v>
          </cell>
          <cell r="F191">
            <v>7.7639162000000006</v>
          </cell>
          <cell r="I191">
            <v>7.7639162000000006</v>
          </cell>
          <cell r="K191">
            <v>6.5795900000000005</v>
          </cell>
          <cell r="L191">
            <v>2019</v>
          </cell>
          <cell r="M191">
            <v>6.5795900000000005</v>
          </cell>
          <cell r="N191" t="str">
            <v>Для электроснабжения индивидуальных жилых домов в ДНТ , Прирост полезного отпуска на 150 тыс кВт.ч.</v>
          </cell>
          <cell r="Q191">
            <v>0</v>
          </cell>
          <cell r="S191">
            <v>3.5</v>
          </cell>
        </row>
        <row r="192">
          <cell r="A192" t="str">
            <v>1.1.4.165</v>
          </cell>
          <cell r="B192" t="str">
            <v>Строительство ВЛ-0,4кВ ДНТ "Тихий Бор"</v>
          </cell>
          <cell r="C192" t="str">
            <v>С_1.1.4.165</v>
          </cell>
          <cell r="D192">
            <v>7.7639162000000006</v>
          </cell>
          <cell r="F192">
            <v>7.7639162000000006</v>
          </cell>
          <cell r="I192">
            <v>7.7639162000000006</v>
          </cell>
          <cell r="K192">
            <v>6.5795900000000005</v>
          </cell>
          <cell r="L192">
            <v>2019</v>
          </cell>
          <cell r="M192">
            <v>6.5795900000000005</v>
          </cell>
          <cell r="N192" t="str">
            <v>Для электроснабжения индивидуальных жилых домов в ДНТ , Прирост полезного отпуска на 150 тыс кВт.ч.</v>
          </cell>
          <cell r="Q192">
            <v>0</v>
          </cell>
          <cell r="S192">
            <v>3.5</v>
          </cell>
        </row>
        <row r="193">
          <cell r="A193" t="str">
            <v>1.1.4.166</v>
          </cell>
          <cell r="B193" t="str">
            <v>Строительство ВЛ-0,4кВ ДПК "Жемчужина"</v>
          </cell>
          <cell r="C193" t="str">
            <v>С_1.1.4.166</v>
          </cell>
          <cell r="D193">
            <v>7.7639162000000006</v>
          </cell>
          <cell r="F193">
            <v>7.7639162000000006</v>
          </cell>
          <cell r="I193">
            <v>7.7639162000000006</v>
          </cell>
          <cell r="K193">
            <v>6.5795900000000005</v>
          </cell>
          <cell r="L193">
            <v>2019</v>
          </cell>
          <cell r="M193">
            <v>6.5795900000000005</v>
          </cell>
          <cell r="N193" t="str">
            <v>Для электроснабжения индивидуальных жилых домов в ДНТ , Прирост полезного отпуска на 150 тыс кВт.ч.</v>
          </cell>
          <cell r="Q193">
            <v>0</v>
          </cell>
          <cell r="S193">
            <v>3.5</v>
          </cell>
        </row>
        <row r="194">
          <cell r="A194" t="str">
            <v>1.1.4.167</v>
          </cell>
          <cell r="B194" t="str">
            <v>Строительство ВЛ-0,4кВ ПСК Искра</v>
          </cell>
          <cell r="C194" t="str">
            <v>С_1.1.4.167</v>
          </cell>
          <cell r="D194">
            <v>7.7639162000000006</v>
          </cell>
          <cell r="F194">
            <v>7.7639162000000006</v>
          </cell>
          <cell r="I194">
            <v>7.7639162000000006</v>
          </cell>
          <cell r="K194">
            <v>6.5795900000000005</v>
          </cell>
          <cell r="L194">
            <v>2019</v>
          </cell>
          <cell r="M194">
            <v>6.5795900000000005</v>
          </cell>
          <cell r="N194" t="str">
            <v>Для электроснабжения индивидуальных жилых домов в ДНТ , Прирост полезного отпуска на 150 тыс кВт.ч.</v>
          </cell>
          <cell r="Q194">
            <v>0</v>
          </cell>
          <cell r="S194">
            <v>3.5</v>
          </cell>
        </row>
        <row r="195">
          <cell r="A195" t="str">
            <v>1.1.4.168</v>
          </cell>
          <cell r="B195" t="str">
            <v>Строительство ВЛ-0,4кВ ПК Садовое товарищество № 7</v>
          </cell>
          <cell r="C195" t="str">
            <v>С_1.1.4.168</v>
          </cell>
          <cell r="D195">
            <v>7.7639162000000006</v>
          </cell>
          <cell r="F195">
            <v>7.7639162000000006</v>
          </cell>
          <cell r="I195">
            <v>7.7639162000000006</v>
          </cell>
          <cell r="K195">
            <v>6.5795900000000005</v>
          </cell>
          <cell r="L195">
            <v>2019</v>
          </cell>
          <cell r="M195">
            <v>6.5795900000000005</v>
          </cell>
          <cell r="N195" t="str">
            <v>Для электроснабжения индивидуальных жилых домов в ДНТ , Прирост полезного отпуска на 150 тыс кВт.ч.</v>
          </cell>
          <cell r="Q195">
            <v>0</v>
          </cell>
          <cell r="S195">
            <v>3.5</v>
          </cell>
        </row>
        <row r="196">
          <cell r="A196" t="str">
            <v>1.1.4.169</v>
          </cell>
          <cell r="B196" t="str">
            <v>Строительство ВЛ-0,4кВ ПСК № 71 Зеленое</v>
          </cell>
          <cell r="C196" t="str">
            <v>С_1.1.4.169</v>
          </cell>
          <cell r="D196">
            <v>7.7639162000000006</v>
          </cell>
          <cell r="F196">
            <v>7.7639162000000006</v>
          </cell>
          <cell r="I196">
            <v>7.7639162000000006</v>
          </cell>
          <cell r="K196">
            <v>6.5795900000000005</v>
          </cell>
          <cell r="L196">
            <v>2019</v>
          </cell>
          <cell r="M196">
            <v>6.5795900000000005</v>
          </cell>
          <cell r="N196" t="str">
            <v>Для электроснабжения индивидуальных жилых домов в ДНТ , Прирост полезного отпуска на 150 тыс кВт.ч.</v>
          </cell>
          <cell r="Q196">
            <v>0</v>
          </cell>
          <cell r="S196">
            <v>3.5</v>
          </cell>
        </row>
        <row r="197">
          <cell r="A197" t="str">
            <v>1.1.4.170</v>
          </cell>
          <cell r="B197" t="str">
            <v>Строительство ВЛ-0,4кВ ПДК Сосновый бор</v>
          </cell>
          <cell r="C197" t="str">
            <v>С_1.1.4.170</v>
          </cell>
          <cell r="D197">
            <v>7.7639162000000006</v>
          </cell>
          <cell r="F197">
            <v>7.7639162000000006</v>
          </cell>
          <cell r="I197">
            <v>7.7639162000000006</v>
          </cell>
          <cell r="K197">
            <v>6.5795900000000005</v>
          </cell>
          <cell r="L197">
            <v>2019</v>
          </cell>
          <cell r="M197">
            <v>6.5795900000000005</v>
          </cell>
          <cell r="N197" t="str">
            <v>Для электроснабжения индивидуальных жилых домов в ДНТ , Прирост полезного отпуска на 150 тыс кВт.ч.</v>
          </cell>
          <cell r="Q197">
            <v>0</v>
          </cell>
          <cell r="S197">
            <v>3.5</v>
          </cell>
        </row>
        <row r="198">
          <cell r="A198" t="str">
            <v>1.1.4.171</v>
          </cell>
          <cell r="B198" t="str">
            <v>Строительство ВЛ-0,4кВ ПСК Березовый</v>
          </cell>
          <cell r="C198" t="str">
            <v>С_1.1.4.171</v>
          </cell>
          <cell r="D198">
            <v>7.7639162000000006</v>
          </cell>
          <cell r="F198">
            <v>7.7639162000000006</v>
          </cell>
          <cell r="I198">
            <v>7.7639162000000006</v>
          </cell>
          <cell r="K198">
            <v>6.5795900000000005</v>
          </cell>
          <cell r="L198">
            <v>2019</v>
          </cell>
          <cell r="M198">
            <v>6.5795900000000005</v>
          </cell>
          <cell r="N198" t="str">
            <v>Для электроснабжения индивидуальных жилых домов в ДНТ , Прирост полезного отпуска на 150 тыс кВт.ч.</v>
          </cell>
          <cell r="Q198">
            <v>0</v>
          </cell>
          <cell r="S198">
            <v>3.5</v>
          </cell>
        </row>
        <row r="199">
          <cell r="A199" t="str">
            <v>1.1.4.172</v>
          </cell>
          <cell r="B199" t="str">
            <v>Строительство ВЛ-0,4кВ ПСК Пищевик</v>
          </cell>
          <cell r="C199" t="str">
            <v>С_1.1.4.172</v>
          </cell>
          <cell r="D199">
            <v>7.7639162000000006</v>
          </cell>
          <cell r="F199">
            <v>7.7639162000000006</v>
          </cell>
          <cell r="I199">
            <v>7.7639162000000006</v>
          </cell>
          <cell r="K199">
            <v>6.5795900000000005</v>
          </cell>
          <cell r="L199">
            <v>2019</v>
          </cell>
          <cell r="M199">
            <v>6.5795900000000005</v>
          </cell>
          <cell r="N199" t="str">
            <v>Для электроснабжения индивидуальных жилых домов в ДНТ , Прирост полезного отпуска на 150 тыс кВт.ч.</v>
          </cell>
          <cell r="Q199">
            <v>0</v>
          </cell>
          <cell r="S199">
            <v>3.5</v>
          </cell>
        </row>
        <row r="200">
          <cell r="A200" t="str">
            <v>1.1.4.173</v>
          </cell>
          <cell r="B200" t="str">
            <v>Строительство ВЛ-0,4кВ ПСК Кедровый</v>
          </cell>
          <cell r="C200" t="str">
            <v>С_1.1.4.173</v>
          </cell>
          <cell r="D200">
            <v>7.7639162000000006</v>
          </cell>
          <cell r="F200">
            <v>7.7639162000000006</v>
          </cell>
          <cell r="I200">
            <v>7.7639162000000006</v>
          </cell>
          <cell r="K200">
            <v>6.5795900000000005</v>
          </cell>
          <cell r="L200">
            <v>2020</v>
          </cell>
          <cell r="M200">
            <v>6.5795900000000005</v>
          </cell>
          <cell r="N200" t="str">
            <v>Для электроснабжения индивидуальных жилых домов в ДНТ , Прирост полезного отпуска на 150 тыс кВт.ч.</v>
          </cell>
          <cell r="Q200">
            <v>0</v>
          </cell>
          <cell r="S200">
            <v>3.5</v>
          </cell>
        </row>
        <row r="201">
          <cell r="A201" t="str">
            <v>1.1.4.174</v>
          </cell>
          <cell r="B201" t="str">
            <v>Строительство ВЛ-0,4кВ ПСК Рябиновое</v>
          </cell>
          <cell r="C201" t="str">
            <v>С_1.1.4.174</v>
          </cell>
          <cell r="D201">
            <v>7.7639162000000006</v>
          </cell>
          <cell r="F201">
            <v>7.7639162000000006</v>
          </cell>
          <cell r="I201">
            <v>7.7639162000000006</v>
          </cell>
          <cell r="K201">
            <v>6.5795900000000005</v>
          </cell>
          <cell r="L201">
            <v>2020</v>
          </cell>
          <cell r="M201">
            <v>6.5795900000000005</v>
          </cell>
          <cell r="N201" t="str">
            <v>Для электроснабжения индивидуальных жилых домов в ДНТ , Прирост полезного отпуска на 150 тыс кВт.ч.</v>
          </cell>
          <cell r="Q201">
            <v>0</v>
          </cell>
          <cell r="S201">
            <v>3.5</v>
          </cell>
        </row>
        <row r="202">
          <cell r="A202" t="str">
            <v>1.1.4.175</v>
          </cell>
          <cell r="B202" t="str">
            <v>Строительство ВЛ-0,4кВ ПСК Виктория</v>
          </cell>
          <cell r="C202" t="str">
            <v>С_1.1.4.175</v>
          </cell>
          <cell r="D202">
            <v>7.7639162000000006</v>
          </cell>
          <cell r="F202">
            <v>7.7639162000000006</v>
          </cell>
          <cell r="I202">
            <v>7.7639162000000006</v>
          </cell>
          <cell r="K202">
            <v>6.5795900000000005</v>
          </cell>
          <cell r="L202">
            <v>2020</v>
          </cell>
          <cell r="M202">
            <v>6.5795900000000005</v>
          </cell>
          <cell r="N202" t="str">
            <v>Для электроснабжения индивидуальных жилых домов в ДНТ , Прирост полезного отпуска на 150 тыс кВт.ч.</v>
          </cell>
          <cell r="Q202">
            <v>0</v>
          </cell>
          <cell r="S202">
            <v>3.5</v>
          </cell>
        </row>
        <row r="203">
          <cell r="A203" t="str">
            <v>1.1.4.176</v>
          </cell>
          <cell r="B203" t="str">
            <v>Строительство ВЛ-0,4кВ СТСН Летние Юрты</v>
          </cell>
          <cell r="C203" t="str">
            <v>С_1.1.4.176</v>
          </cell>
          <cell r="D203">
            <v>7.7639162000000006</v>
          </cell>
          <cell r="F203">
            <v>7.7639162000000006</v>
          </cell>
          <cell r="I203">
            <v>7.7639162000000006</v>
          </cell>
          <cell r="K203">
            <v>6.5795900000000005</v>
          </cell>
          <cell r="L203">
            <v>2020</v>
          </cell>
          <cell r="M203">
            <v>6.5795900000000005</v>
          </cell>
          <cell r="N203" t="str">
            <v>Для электроснабжения индивидуальных жилых домов в ДНТ , Прирост полезного отпуска на 150 тыс кВт.ч.</v>
          </cell>
          <cell r="Q203">
            <v>0</v>
          </cell>
          <cell r="S203">
            <v>3.5</v>
          </cell>
        </row>
        <row r="204">
          <cell r="A204" t="str">
            <v>1.1.4.177</v>
          </cell>
          <cell r="B204" t="str">
            <v>Строительство ВЛ-0,4кВ СТ Ягодное</v>
          </cell>
          <cell r="C204" t="str">
            <v>С_1.1.4.177</v>
          </cell>
          <cell r="D204">
            <v>7.7639162000000006</v>
          </cell>
          <cell r="F204">
            <v>7.7639162000000006</v>
          </cell>
          <cell r="I204">
            <v>7.7639162000000006</v>
          </cell>
          <cell r="K204">
            <v>6.5795900000000005</v>
          </cell>
          <cell r="L204">
            <v>2019</v>
          </cell>
          <cell r="M204">
            <v>6.5795900000000005</v>
          </cell>
          <cell r="N204" t="str">
            <v>Для электроснабжения индивидуальных жилых домов в ДНТ , Прирост полезного отпуска на 150 тыс кВт.ч.</v>
          </cell>
          <cell r="Q204">
            <v>0</v>
          </cell>
          <cell r="S204">
            <v>3.5</v>
          </cell>
        </row>
        <row r="205">
          <cell r="A205" t="str">
            <v>1.1.4.178</v>
          </cell>
          <cell r="B205" t="str">
            <v>Строительство ВЛ-0,4кВ СТ Сириус</v>
          </cell>
          <cell r="C205" t="str">
            <v>С_1.1.4.178</v>
          </cell>
          <cell r="D205">
            <v>7.7639162000000006</v>
          </cell>
          <cell r="F205">
            <v>7.7639162000000006</v>
          </cell>
          <cell r="I205">
            <v>7.7639162000000006</v>
          </cell>
          <cell r="K205">
            <v>6.5795900000000005</v>
          </cell>
          <cell r="L205">
            <v>2019</v>
          </cell>
          <cell r="M205">
            <v>6.5795900000000005</v>
          </cell>
          <cell r="N205" t="str">
            <v>Для электроснабжения индивидуальных жилых домов в ДНТ , Прирост полезного отпуска на 150 тыс кВт.ч.</v>
          </cell>
          <cell r="Q205">
            <v>0</v>
          </cell>
          <cell r="S205">
            <v>3.5</v>
          </cell>
        </row>
        <row r="206">
          <cell r="A206" t="str">
            <v>1.1.4.179</v>
          </cell>
          <cell r="B206" t="str">
            <v>Строительство ВЛ-0,4кВ СТ Берендей</v>
          </cell>
          <cell r="C206" t="str">
            <v>С_1.1.4.179</v>
          </cell>
          <cell r="D206">
            <v>7.7639162000000006</v>
          </cell>
          <cell r="F206">
            <v>7.7639162000000006</v>
          </cell>
          <cell r="I206">
            <v>7.7639162000000006</v>
          </cell>
          <cell r="K206">
            <v>6.5795900000000005</v>
          </cell>
          <cell r="L206">
            <v>2019</v>
          </cell>
          <cell r="M206">
            <v>6.5795900000000005</v>
          </cell>
          <cell r="N206" t="str">
            <v>Для электроснабжения индивидуальных жилых домов в ДНТ , Прирост полезного отпуска на 150 тыс кВт.ч.</v>
          </cell>
          <cell r="Q206">
            <v>0</v>
          </cell>
          <cell r="S206">
            <v>3.5</v>
          </cell>
        </row>
        <row r="207">
          <cell r="A207" t="str">
            <v>1.1.4.180</v>
          </cell>
          <cell r="B207" t="str">
            <v>Строительство ВЛ-0,4кВ СТ Тюльпан</v>
          </cell>
          <cell r="C207" t="str">
            <v>С_1.1.4.180</v>
          </cell>
          <cell r="D207">
            <v>7.7639162000000006</v>
          </cell>
          <cell r="F207">
            <v>7.7639162000000006</v>
          </cell>
          <cell r="I207">
            <v>7.7639162000000006</v>
          </cell>
          <cell r="K207">
            <v>6.5795900000000005</v>
          </cell>
          <cell r="L207">
            <v>2019</v>
          </cell>
          <cell r="M207">
            <v>6.5795900000000005</v>
          </cell>
          <cell r="N207" t="str">
            <v>Для электроснабжения индивидуальных жилых домов в ДНТ , Прирост полезного отпуска на 150 тыс кВт.ч.</v>
          </cell>
          <cell r="Q207">
            <v>0</v>
          </cell>
          <cell r="S207">
            <v>3.5</v>
          </cell>
        </row>
        <row r="208">
          <cell r="A208" t="str">
            <v>1.1.4.181</v>
          </cell>
          <cell r="B208" t="str">
            <v>Строительство ВЛ-0,4кВ СОТ Энергостроитель</v>
          </cell>
          <cell r="C208" t="str">
            <v>С_1.1.4.181</v>
          </cell>
          <cell r="D208">
            <v>7.7639162000000006</v>
          </cell>
          <cell r="F208">
            <v>7.7639162000000006</v>
          </cell>
          <cell r="I208">
            <v>7.7639162000000006</v>
          </cell>
          <cell r="K208">
            <v>6.5795900000000005</v>
          </cell>
          <cell r="L208">
            <v>2019</v>
          </cell>
          <cell r="M208">
            <v>6.5795900000000005</v>
          </cell>
          <cell r="N208" t="str">
            <v>Для электроснабжения индивидуальных жилых домов в ДНТ , Прирост полезного отпуска на 150 тыс кВт.ч.</v>
          </cell>
          <cell r="Q208">
            <v>0</v>
          </cell>
          <cell r="S208">
            <v>3.5</v>
          </cell>
        </row>
        <row r="209">
          <cell r="A209" t="str">
            <v>1.1.4.182</v>
          </cell>
          <cell r="B209" t="str">
            <v>Строительство ВЛ-0,4кВ СОТ Прибрежный</v>
          </cell>
          <cell r="C209" t="str">
            <v>С_1.1.4.182</v>
          </cell>
          <cell r="D209">
            <v>7.7639162000000006</v>
          </cell>
          <cell r="F209">
            <v>7.7639162000000006</v>
          </cell>
          <cell r="I209">
            <v>7.7639162000000006</v>
          </cell>
          <cell r="K209">
            <v>6.5795900000000005</v>
          </cell>
          <cell r="L209">
            <v>2019</v>
          </cell>
          <cell r="M209">
            <v>6.5795900000000005</v>
          </cell>
          <cell r="N209" t="str">
            <v>Для электроснабжения индивидуальных жилых домов в ДНТ , Прирост полезного отпуска на 150 тыс кВт.ч.</v>
          </cell>
          <cell r="Q209">
            <v>0</v>
          </cell>
          <cell r="S209">
            <v>3.5</v>
          </cell>
        </row>
        <row r="210">
          <cell r="A210" t="str">
            <v>1.1.4.183</v>
          </cell>
          <cell r="B210" t="str">
            <v>Строительство ВЛ-0,4кВ СОТ Прибрежный-2</v>
          </cell>
          <cell r="C210" t="str">
            <v>С_1.1.4.183</v>
          </cell>
          <cell r="D210">
            <v>7.7639162000000006</v>
          </cell>
          <cell r="F210">
            <v>7.7639162000000006</v>
          </cell>
          <cell r="I210">
            <v>7.7639162000000006</v>
          </cell>
          <cell r="K210">
            <v>6.5795900000000005</v>
          </cell>
          <cell r="L210">
            <v>2019</v>
          </cell>
          <cell r="M210">
            <v>6.5795900000000005</v>
          </cell>
          <cell r="N210" t="str">
            <v>Для электроснабжения индивидуальных жилых домов в ДНТ , Прирост полезного отпуска на 150 тыс кВт.ч.</v>
          </cell>
          <cell r="Q210">
            <v>0</v>
          </cell>
          <cell r="S210">
            <v>3.5</v>
          </cell>
        </row>
        <row r="211">
          <cell r="A211" t="str">
            <v>1.1.4.184</v>
          </cell>
          <cell r="B211" t="str">
            <v>Строительство ВЛ-0,4кВ СОТ Прибрежный-3</v>
          </cell>
          <cell r="C211" t="str">
            <v>С_1.1.4.184</v>
          </cell>
          <cell r="D211">
            <v>7.7639162000000006</v>
          </cell>
          <cell r="F211">
            <v>7.7639162000000006</v>
          </cell>
          <cell r="I211">
            <v>7.7639162000000006</v>
          </cell>
          <cell r="K211">
            <v>6.5795900000000005</v>
          </cell>
          <cell r="L211">
            <v>2022</v>
          </cell>
          <cell r="M211">
            <v>6.5795900000000005</v>
          </cell>
          <cell r="N211" t="str">
            <v>Для электроснабжения индивидуальных жилых домов в ДНТ , Прирост полезного отпуска на 150 тыс кВт.ч.</v>
          </cell>
          <cell r="Q211">
            <v>0</v>
          </cell>
          <cell r="S211">
            <v>3.5</v>
          </cell>
        </row>
        <row r="212">
          <cell r="A212" t="str">
            <v>1.1.4.185</v>
          </cell>
          <cell r="B212" t="str">
            <v>Строительство ВЛ-0,4кВ СТ Полимер</v>
          </cell>
          <cell r="C212" t="str">
            <v>С_1.1.4.185</v>
          </cell>
          <cell r="D212">
            <v>7.7639162000000006</v>
          </cell>
          <cell r="F212">
            <v>7.7639162000000006</v>
          </cell>
          <cell r="I212">
            <v>7.7639162000000006</v>
          </cell>
          <cell r="K212">
            <v>6.5795900000000005</v>
          </cell>
          <cell r="L212">
            <v>2022</v>
          </cell>
          <cell r="M212">
            <v>6.5795900000000005</v>
          </cell>
          <cell r="N212" t="str">
            <v>Для электроснабжения индивидуальных жилых домов в ДНТ , Прирост полезного отпуска на 150 тыс кВт.ч.</v>
          </cell>
          <cell r="Q212">
            <v>0</v>
          </cell>
          <cell r="S212">
            <v>3.5</v>
          </cell>
        </row>
        <row r="213">
          <cell r="A213" t="str">
            <v>1.1.4.186</v>
          </cell>
          <cell r="B213" t="str">
            <v>Строительство ВЛ-0,4кВ СОТ Заречный</v>
          </cell>
          <cell r="C213" t="str">
            <v>С_1.1.4.186</v>
          </cell>
          <cell r="D213">
            <v>7.7639162000000006</v>
          </cell>
          <cell r="F213">
            <v>7.7639162000000006</v>
          </cell>
          <cell r="I213">
            <v>7.7639162000000006</v>
          </cell>
          <cell r="K213">
            <v>6.5795900000000005</v>
          </cell>
          <cell r="L213">
            <v>2021</v>
          </cell>
          <cell r="M213">
            <v>6.5795900000000005</v>
          </cell>
          <cell r="N213" t="str">
            <v>Для электроснабжения индивидуальных жилых домов в ДНТ , Прирост полезного отпуска на 150 тыс кВт.ч.</v>
          </cell>
          <cell r="Q213">
            <v>0</v>
          </cell>
          <cell r="S213">
            <v>3.5</v>
          </cell>
        </row>
        <row r="214">
          <cell r="A214" t="str">
            <v>1.1.4.187</v>
          </cell>
          <cell r="B214" t="str">
            <v>Строительство ВЛ-0,4кВ СОТ Север</v>
          </cell>
          <cell r="C214" t="str">
            <v>С_1.1.4.187</v>
          </cell>
          <cell r="D214">
            <v>7.7639162000000006</v>
          </cell>
          <cell r="F214">
            <v>7.7639162000000006</v>
          </cell>
          <cell r="I214">
            <v>7.7639162000000006</v>
          </cell>
          <cell r="K214">
            <v>6.5795900000000005</v>
          </cell>
          <cell r="L214">
            <v>2021</v>
          </cell>
          <cell r="M214">
            <v>6.5795900000000005</v>
          </cell>
          <cell r="N214" t="str">
            <v>Для электроснабжения индивидуальных жилых домов в ДНТ , Прирост полезного отпуска на 150 тыс кВт.ч.</v>
          </cell>
          <cell r="Q214">
            <v>0</v>
          </cell>
          <cell r="S214">
            <v>3.5</v>
          </cell>
        </row>
        <row r="215">
          <cell r="A215" t="str">
            <v>1.1.4.188</v>
          </cell>
          <cell r="B215" t="str">
            <v>Строительство ВЛ-0,4кВ СОТ Север-1</v>
          </cell>
          <cell r="C215" t="str">
            <v>С_1.1.4.188</v>
          </cell>
          <cell r="D215">
            <v>7.7639162000000006</v>
          </cell>
          <cell r="F215">
            <v>7.7639162000000006</v>
          </cell>
          <cell r="I215">
            <v>7.7639162000000006</v>
          </cell>
          <cell r="K215">
            <v>6.5795900000000005</v>
          </cell>
          <cell r="L215">
            <v>2021</v>
          </cell>
          <cell r="M215">
            <v>6.5795900000000005</v>
          </cell>
          <cell r="N215" t="str">
            <v>Для электроснабжения индивидуальных жилых домов в ДНТ , Прирост полезного отпуска на 150 тыс кВт.ч.</v>
          </cell>
          <cell r="Q215">
            <v>0</v>
          </cell>
          <cell r="S215">
            <v>3.5</v>
          </cell>
        </row>
        <row r="216">
          <cell r="A216" t="str">
            <v>1.1.4.189</v>
          </cell>
          <cell r="B216" t="str">
            <v>Строительство ВЛ-0,4кВ СОТ Черемушки</v>
          </cell>
          <cell r="C216" t="str">
            <v>С_1.1.4.189</v>
          </cell>
          <cell r="D216">
            <v>7.7639162000000006</v>
          </cell>
          <cell r="F216">
            <v>7.7639162000000006</v>
          </cell>
          <cell r="I216">
            <v>7.7639162000000006</v>
          </cell>
          <cell r="K216">
            <v>6.5795900000000005</v>
          </cell>
          <cell r="L216">
            <v>2021</v>
          </cell>
          <cell r="M216">
            <v>6.5795900000000005</v>
          </cell>
          <cell r="N216" t="str">
            <v>Для электроснабжения индивидуальных жилых домов в ДНТ , Прирост полезного отпуска на 150 тыс кВт.ч.</v>
          </cell>
          <cell r="Q216">
            <v>0</v>
          </cell>
          <cell r="S216">
            <v>3.5</v>
          </cell>
        </row>
        <row r="217">
          <cell r="A217" t="str">
            <v>1.1.4.190</v>
          </cell>
          <cell r="B217" t="str">
            <v>Строительство ВЛ-0,4кВ ПДК Черемушки-2</v>
          </cell>
          <cell r="C217" t="str">
            <v>С_1.1.4.190</v>
          </cell>
          <cell r="D217">
            <v>7.7639162000000006</v>
          </cell>
          <cell r="F217">
            <v>7.7639162000000006</v>
          </cell>
          <cell r="I217">
            <v>7.7639162000000006</v>
          </cell>
          <cell r="K217">
            <v>6.5795900000000005</v>
          </cell>
          <cell r="L217">
            <v>2021</v>
          </cell>
          <cell r="M217">
            <v>6.5795900000000005</v>
          </cell>
          <cell r="N217" t="str">
            <v>Для электроснабжения индивидуальных жилых домов в ДНТ , Прирост полезного отпуска на 150 тыс кВт.ч.</v>
          </cell>
          <cell r="Q217">
            <v>0</v>
          </cell>
          <cell r="S217">
            <v>3.5</v>
          </cell>
        </row>
        <row r="218">
          <cell r="A218" t="str">
            <v>1.1.4.191</v>
          </cell>
          <cell r="B218" t="str">
            <v>Строительство ВЛ-0,4кВ СПК Авиатор-34</v>
          </cell>
          <cell r="C218" t="str">
            <v>С_1.1.4.191</v>
          </cell>
          <cell r="D218">
            <v>7.7639162000000006</v>
          </cell>
          <cell r="F218">
            <v>7.7639162000000006</v>
          </cell>
          <cell r="I218">
            <v>7.7639162000000006</v>
          </cell>
          <cell r="K218">
            <v>6.5795900000000005</v>
          </cell>
          <cell r="L218">
            <v>2021</v>
          </cell>
          <cell r="M218">
            <v>6.5795900000000005</v>
          </cell>
          <cell r="N218" t="str">
            <v>Для электроснабжения индивидуальных жилых домов в ДНТ , Прирост полезного отпуска на 150 тыс кВт.ч.</v>
          </cell>
          <cell r="Q218">
            <v>0</v>
          </cell>
          <cell r="S218">
            <v>3.5</v>
          </cell>
        </row>
        <row r="219">
          <cell r="A219" t="str">
            <v>1.1.4.192</v>
          </cell>
          <cell r="B219" t="str">
            <v>Строительство ВЛ-0,4кВ СНТ Дзержинец</v>
          </cell>
          <cell r="C219" t="str">
            <v>С_1.1.4.192</v>
          </cell>
          <cell r="D219">
            <v>7.7639162000000006</v>
          </cell>
          <cell r="F219">
            <v>7.7639162000000006</v>
          </cell>
          <cell r="I219">
            <v>7.7639162000000006</v>
          </cell>
          <cell r="K219">
            <v>6.5795900000000005</v>
          </cell>
          <cell r="L219">
            <v>2021</v>
          </cell>
          <cell r="M219">
            <v>6.5795900000000005</v>
          </cell>
          <cell r="N219" t="str">
            <v>Для электроснабжения индивидуальных жилых домов в ДНТ , Прирост полезного отпуска на 150 тыс кВт.ч.</v>
          </cell>
          <cell r="Q219">
            <v>0</v>
          </cell>
          <cell r="S219">
            <v>3.5</v>
          </cell>
        </row>
        <row r="220">
          <cell r="A220" t="str">
            <v>1.1.4.193</v>
          </cell>
          <cell r="B220" t="str">
            <v>Строительство ВЛ-0,4кВ ПСОК №8</v>
          </cell>
          <cell r="C220" t="str">
            <v>С_1.1.4.193</v>
          </cell>
          <cell r="D220">
            <v>7.7639162000000006</v>
          </cell>
          <cell r="F220">
            <v>7.7639162000000006</v>
          </cell>
          <cell r="I220">
            <v>7.7639162000000006</v>
          </cell>
          <cell r="K220">
            <v>6.5795900000000005</v>
          </cell>
          <cell r="L220">
            <v>2018</v>
          </cell>
          <cell r="M220">
            <v>6.5795900000000005</v>
          </cell>
          <cell r="N220" t="str">
            <v>Для электроснабжения индивидуальных жилых домов в ДНТ , Прирост полезного отпуска на 150 тыс кВт.ч.</v>
          </cell>
          <cell r="Q220">
            <v>0</v>
          </cell>
          <cell r="S220">
            <v>3.5</v>
          </cell>
        </row>
        <row r="221">
          <cell r="A221" t="str">
            <v>1.1.4.194</v>
          </cell>
          <cell r="B221" t="str">
            <v>Строительство ВЛ-0,4кВ СТ № 4</v>
          </cell>
          <cell r="C221" t="str">
            <v>С_1.1.4.194</v>
          </cell>
          <cell r="D221">
            <v>7.7639162000000006</v>
          </cell>
          <cell r="F221">
            <v>7.7639162000000006</v>
          </cell>
          <cell r="I221">
            <v>7.7639162000000006</v>
          </cell>
          <cell r="K221">
            <v>6.5795900000000005</v>
          </cell>
          <cell r="L221">
            <v>2018</v>
          </cell>
          <cell r="M221">
            <v>6.5795900000000005</v>
          </cell>
          <cell r="N221" t="str">
            <v>Для электроснабжения индивидуальных жилых домов в ДНТ , Прирост полезного отпуска на 150 тыс кВт.ч.</v>
          </cell>
          <cell r="Q221">
            <v>0</v>
          </cell>
          <cell r="S221">
            <v>3.5</v>
          </cell>
        </row>
        <row r="222">
          <cell r="A222" t="str">
            <v>1.1.4.195</v>
          </cell>
          <cell r="B222" t="str">
            <v>Строительство ВЛ-0,4кВ СТ № 5</v>
          </cell>
          <cell r="C222" t="str">
            <v>С_1.1.4.195</v>
          </cell>
          <cell r="D222">
            <v>7.7639162000000006</v>
          </cell>
          <cell r="F222">
            <v>7.7639162000000006</v>
          </cell>
          <cell r="I222">
            <v>7.7639162000000006</v>
          </cell>
          <cell r="K222">
            <v>6.5795900000000005</v>
          </cell>
          <cell r="L222">
            <v>2018</v>
          </cell>
          <cell r="M222">
            <v>6.5795900000000005</v>
          </cell>
          <cell r="N222" t="str">
            <v>Для электроснабжения индивидуальных жилых домов в ДНТ , Прирост полезного отпуска на 150 тыс кВт.ч.</v>
          </cell>
          <cell r="Q222">
            <v>0</v>
          </cell>
          <cell r="S222">
            <v>3.5</v>
          </cell>
        </row>
        <row r="223">
          <cell r="A223" t="str">
            <v>1.1.4.196</v>
          </cell>
          <cell r="B223" t="str">
            <v>Строительство ВЛ-0,4кВ СТ № 3</v>
          </cell>
          <cell r="C223" t="str">
            <v>С_1.1.4.196</v>
          </cell>
          <cell r="D223">
            <v>7.7639162000000006</v>
          </cell>
          <cell r="F223">
            <v>7.7639162000000006</v>
          </cell>
          <cell r="I223">
            <v>7.7639162000000006</v>
          </cell>
          <cell r="K223">
            <v>6.5795900000000005</v>
          </cell>
          <cell r="L223">
            <v>2018</v>
          </cell>
          <cell r="M223">
            <v>6.5795900000000005</v>
          </cell>
          <cell r="N223" t="str">
            <v>Для электроснабжения индивидуальных жилых домов в ДНТ , Прирост полезного отпуска на 150 тыс кВт.ч.</v>
          </cell>
          <cell r="Q223">
            <v>0</v>
          </cell>
          <cell r="S223">
            <v>3.5</v>
          </cell>
        </row>
        <row r="224">
          <cell r="A224" t="str">
            <v>1.1.4.197</v>
          </cell>
          <cell r="B224" t="str">
            <v>Строительство ВЛ-0,4кВ СТ № 2</v>
          </cell>
          <cell r="C224" t="str">
            <v>С_1.1.4.197</v>
          </cell>
          <cell r="D224">
            <v>7.7639162000000006</v>
          </cell>
          <cell r="F224">
            <v>7.7639162000000006</v>
          </cell>
          <cell r="I224">
            <v>7.7639162000000006</v>
          </cell>
          <cell r="K224">
            <v>6.5795900000000005</v>
          </cell>
          <cell r="L224">
            <v>2018</v>
          </cell>
          <cell r="M224">
            <v>6.5795900000000005</v>
          </cell>
          <cell r="N224" t="str">
            <v>Для электроснабжения индивидуальных жилых домов в ДНТ , Прирост полезного отпуска на 150 тыс кВт.ч.</v>
          </cell>
          <cell r="Q224">
            <v>0</v>
          </cell>
          <cell r="S224">
            <v>3.5</v>
          </cell>
        </row>
        <row r="225">
          <cell r="A225" t="str">
            <v>1.1.4.198</v>
          </cell>
          <cell r="B225" t="str">
            <v>Строительство ВЛ-0,4кВ СТ Ручеек</v>
          </cell>
          <cell r="C225" t="str">
            <v>С_1.1.4.198</v>
          </cell>
          <cell r="D225">
            <v>7.7639162000000006</v>
          </cell>
          <cell r="F225">
            <v>7.7639162000000006</v>
          </cell>
          <cell r="I225">
            <v>7.7639162000000006</v>
          </cell>
          <cell r="K225">
            <v>6.5795900000000005</v>
          </cell>
          <cell r="L225">
            <v>2018</v>
          </cell>
          <cell r="M225">
            <v>6.5795900000000005</v>
          </cell>
          <cell r="N225" t="str">
            <v>Для электроснабжения индивидуальных жилых домов в ДНТ , Прирост полезного отпуска на 150 тыс кВт.ч.</v>
          </cell>
          <cell r="Q225">
            <v>0</v>
          </cell>
          <cell r="S225">
            <v>3.5</v>
          </cell>
        </row>
        <row r="226">
          <cell r="A226" t="str">
            <v>1.1.4.199</v>
          </cell>
          <cell r="B226" t="str">
            <v>Строительство ВЛ-0,4кВ СОТ Кооператор</v>
          </cell>
          <cell r="C226" t="str">
            <v>С_1.1.4.199</v>
          </cell>
          <cell r="D226">
            <v>7.7639162000000006</v>
          </cell>
          <cell r="F226">
            <v>7.7639162000000006</v>
          </cell>
          <cell r="I226">
            <v>7.7639162000000006</v>
          </cell>
          <cell r="K226">
            <v>6.5795900000000005</v>
          </cell>
          <cell r="L226">
            <v>2018</v>
          </cell>
          <cell r="M226">
            <v>6.5795900000000005</v>
          </cell>
          <cell r="N226" t="str">
            <v>Для электроснабжения индивидуальных жилых домов в ДНТ , Прирост полезного отпуска на 150 тыс кВт.ч.</v>
          </cell>
          <cell r="Q226">
            <v>0</v>
          </cell>
          <cell r="S226">
            <v>3.5</v>
          </cell>
        </row>
        <row r="227">
          <cell r="A227" t="str">
            <v>1.1.4.200</v>
          </cell>
          <cell r="B227" t="str">
            <v>Строительство ВЛ-0,4кВ СОТ Монтажник-40</v>
          </cell>
          <cell r="C227" t="str">
            <v>С_1.1.4.200</v>
          </cell>
          <cell r="D227">
            <v>7.7639162000000006</v>
          </cell>
          <cell r="F227">
            <v>7.7639162000000006</v>
          </cell>
          <cell r="I227">
            <v>7.7639162000000006</v>
          </cell>
          <cell r="K227">
            <v>6.5795900000000005</v>
          </cell>
          <cell r="L227">
            <v>2018</v>
          </cell>
          <cell r="M227">
            <v>6.5795900000000005</v>
          </cell>
          <cell r="N227" t="str">
            <v>Для электроснабжения индивидуальных жилых домов в ДНТ , Прирост полезного отпуска на 150 тыс кВт.ч.</v>
          </cell>
          <cell r="Q227">
            <v>0</v>
          </cell>
          <cell r="S227">
            <v>3.5</v>
          </cell>
        </row>
        <row r="228">
          <cell r="A228" t="str">
            <v>1.1.4.201</v>
          </cell>
          <cell r="B228" t="str">
            <v>Строительство ВЛ-0,4кВ СОТ Магистраль</v>
          </cell>
          <cell r="C228" t="str">
            <v>С_1.1.4.201</v>
          </cell>
          <cell r="D228">
            <v>7.7639162000000006</v>
          </cell>
          <cell r="F228">
            <v>7.7639162000000006</v>
          </cell>
          <cell r="I228">
            <v>7.7639162000000006</v>
          </cell>
          <cell r="K228">
            <v>6.5795900000000005</v>
          </cell>
          <cell r="L228">
            <v>2018</v>
          </cell>
          <cell r="M228">
            <v>6.5795900000000005</v>
          </cell>
          <cell r="N228" t="str">
            <v>Для электроснабжения индивидуальных жилых домов в ДНТ , Прирост полезного отпуска на 150 тыс кВт.ч.</v>
          </cell>
          <cell r="Q228">
            <v>0</v>
          </cell>
          <cell r="S228">
            <v>3.5</v>
          </cell>
        </row>
        <row r="229">
          <cell r="A229" t="str">
            <v>1.1.4.202</v>
          </cell>
          <cell r="B229" t="str">
            <v>Строительство ВЛ-0,4кВ СОТ Кедр</v>
          </cell>
          <cell r="C229" t="str">
            <v>С_1.1.4.202</v>
          </cell>
          <cell r="D229">
            <v>7.7639162000000006</v>
          </cell>
          <cell r="F229">
            <v>7.7639162000000006</v>
          </cell>
          <cell r="I229">
            <v>7.7639162000000006</v>
          </cell>
          <cell r="K229">
            <v>6.5795900000000005</v>
          </cell>
          <cell r="L229">
            <v>2018</v>
          </cell>
          <cell r="M229">
            <v>6.5795900000000005</v>
          </cell>
          <cell r="N229" t="str">
            <v>Для электроснабжения индивидуальных жилых домов в ДНТ , Прирост полезного отпуска на 150 тыс кВт.ч.</v>
          </cell>
          <cell r="Q229">
            <v>0</v>
          </cell>
          <cell r="S229">
            <v>3.5</v>
          </cell>
        </row>
        <row r="230">
          <cell r="A230" t="str">
            <v>1.1.4.203</v>
          </cell>
          <cell r="B230" t="str">
            <v>Строительство ВЛ-0,4кВ СОТ Мостовик-1</v>
          </cell>
          <cell r="C230" t="str">
            <v>С_1.1.4.203</v>
          </cell>
          <cell r="D230">
            <v>7.7639162000000006</v>
          </cell>
          <cell r="F230">
            <v>7.7639162000000006</v>
          </cell>
          <cell r="I230">
            <v>7.7639162000000006</v>
          </cell>
          <cell r="K230">
            <v>6.5795900000000005</v>
          </cell>
          <cell r="L230">
            <v>2018</v>
          </cell>
          <cell r="M230">
            <v>6.5795900000000005</v>
          </cell>
          <cell r="N230" t="str">
            <v>Для электроснабжения индивидуальных жилых домов в ДНТ , Прирост полезного отпуска на 150 тыс кВт.ч.</v>
          </cell>
          <cell r="Q230">
            <v>0</v>
          </cell>
          <cell r="S230">
            <v>3.5</v>
          </cell>
        </row>
        <row r="231">
          <cell r="A231" t="str">
            <v>1.1.4.204</v>
          </cell>
          <cell r="B231" t="str">
            <v>Строительство ВЛ-0,4кВ ДНТ Калинка</v>
          </cell>
          <cell r="C231" t="str">
            <v>С_1.1.4.204</v>
          </cell>
          <cell r="D231">
            <v>7.7639162000000006</v>
          </cell>
          <cell r="F231">
            <v>7.7639162000000006</v>
          </cell>
          <cell r="I231">
            <v>7.7639162000000006</v>
          </cell>
          <cell r="K231">
            <v>6.5795900000000005</v>
          </cell>
          <cell r="L231">
            <v>2018</v>
          </cell>
          <cell r="M231">
            <v>6.5795900000000005</v>
          </cell>
          <cell r="N231" t="str">
            <v>Для электроснабжения индивидуальных жилых домов в ДНТ , Прирост полезного отпуска на 150 тыс кВт.ч.</v>
          </cell>
          <cell r="Q231">
            <v>0</v>
          </cell>
          <cell r="S231">
            <v>3.5</v>
          </cell>
        </row>
        <row r="232">
          <cell r="A232" t="str">
            <v>1.1.4.205</v>
          </cell>
          <cell r="B232" t="str">
            <v>Строительство ВЛ-0,4кВ ДНТ Тихое</v>
          </cell>
          <cell r="C232" t="str">
            <v>С_1.1.4.205</v>
          </cell>
          <cell r="D232">
            <v>7.7639162000000006</v>
          </cell>
          <cell r="F232">
            <v>7.7639162000000006</v>
          </cell>
          <cell r="I232">
            <v>7.7639162000000006</v>
          </cell>
          <cell r="K232">
            <v>6.5795900000000005</v>
          </cell>
          <cell r="L232">
            <v>2018</v>
          </cell>
          <cell r="M232">
            <v>6.5795900000000005</v>
          </cell>
          <cell r="N232" t="str">
            <v>Для электроснабжения индивидуальных жилых домов в ДНТ , Прирост полезного отпуска на 150 тыс кВт.ч.</v>
          </cell>
          <cell r="Q232">
            <v>0</v>
          </cell>
          <cell r="S232">
            <v>3.5</v>
          </cell>
        </row>
        <row r="233">
          <cell r="A233" t="str">
            <v>1.1.4.206</v>
          </cell>
          <cell r="B233" t="str">
            <v>Строительство ВЛ-0,4кВ СТ Зори Сургута</v>
          </cell>
          <cell r="C233" t="str">
            <v>С_1.1.4.206</v>
          </cell>
          <cell r="D233">
            <v>7.7639162000000006</v>
          </cell>
          <cell r="F233">
            <v>7.7639162000000006</v>
          </cell>
          <cell r="I233">
            <v>7.7639162000000006</v>
          </cell>
          <cell r="K233">
            <v>6.5795900000000005</v>
          </cell>
          <cell r="L233">
            <v>2018</v>
          </cell>
          <cell r="M233">
            <v>6.5795900000000005</v>
          </cell>
          <cell r="N233" t="str">
            <v>Для электроснабжения индивидуальных жилых домов в ДНТ , Прирост полезного отпуска на 150 тыс кВт.ч.</v>
          </cell>
          <cell r="Q233">
            <v>0</v>
          </cell>
          <cell r="S233">
            <v>3.5</v>
          </cell>
        </row>
        <row r="234">
          <cell r="A234" t="str">
            <v>1.1.4.207</v>
          </cell>
          <cell r="B234" t="str">
            <v>Строительство ВЛ-0,4кВ ДНТ Птицевод Севера</v>
          </cell>
          <cell r="C234" t="str">
            <v>С_1.1.4.207</v>
          </cell>
          <cell r="D234">
            <v>7.7639162000000006</v>
          </cell>
          <cell r="F234">
            <v>7.7639162000000006</v>
          </cell>
          <cell r="I234">
            <v>7.7639162000000006</v>
          </cell>
          <cell r="K234">
            <v>6.5795900000000005</v>
          </cell>
          <cell r="L234">
            <v>2018</v>
          </cell>
          <cell r="M234">
            <v>6.5795900000000005</v>
          </cell>
          <cell r="N234" t="str">
            <v>Для электроснабжения индивидуальных жилых домов в ДНТ , Прирост полезного отпуска на 150 тыс кВт.ч.</v>
          </cell>
          <cell r="Q234">
            <v>0</v>
          </cell>
          <cell r="S234">
            <v>3.5</v>
          </cell>
        </row>
        <row r="235">
          <cell r="A235" t="str">
            <v>1.1.4.208</v>
          </cell>
          <cell r="B235" t="str">
            <v>Строительство ВЛ-0,4кВ СОТ Энергетик-4</v>
          </cell>
          <cell r="C235" t="str">
            <v>С_1.1.4.208</v>
          </cell>
          <cell r="D235">
            <v>7.7639162000000006</v>
          </cell>
          <cell r="F235">
            <v>7.7639162000000006</v>
          </cell>
          <cell r="I235">
            <v>7.7639162000000006</v>
          </cell>
          <cell r="K235">
            <v>6.5795900000000005</v>
          </cell>
          <cell r="L235">
            <v>2019</v>
          </cell>
          <cell r="M235">
            <v>6.5795900000000005</v>
          </cell>
          <cell r="N235" t="str">
            <v>Для электроснабжения индивидуальных жилых домов в ДНТ , Прирост полезного отпуска на 150 тыс кВт.ч.</v>
          </cell>
          <cell r="Q235">
            <v>0</v>
          </cell>
          <cell r="S235">
            <v>3.5</v>
          </cell>
        </row>
        <row r="236">
          <cell r="A236" t="str">
            <v>1.1.4.209</v>
          </cell>
          <cell r="B236" t="str">
            <v>Строительство ВЛ-0,4кВ СОТ Хвойный</v>
          </cell>
          <cell r="C236" t="str">
            <v>С_1.1.4.209</v>
          </cell>
          <cell r="D236">
            <v>7.7639162000000006</v>
          </cell>
          <cell r="F236">
            <v>7.7639162000000006</v>
          </cell>
          <cell r="I236">
            <v>7.7639162000000006</v>
          </cell>
          <cell r="K236">
            <v>6.5795900000000005</v>
          </cell>
          <cell r="L236">
            <v>2019</v>
          </cell>
          <cell r="M236">
            <v>6.5795900000000005</v>
          </cell>
          <cell r="N236" t="str">
            <v>Для электроснабжения индивидуальных жилых домов в ДНТ , Прирост полезного отпуска на 150 тыс кВт.ч.</v>
          </cell>
          <cell r="Q236">
            <v>0</v>
          </cell>
          <cell r="S236">
            <v>3.5</v>
          </cell>
        </row>
        <row r="237">
          <cell r="A237" t="str">
            <v>1.1.4.210</v>
          </cell>
          <cell r="B237" t="str">
            <v>Строительство ВЛ-0,4кВ ДК Солнечное</v>
          </cell>
          <cell r="C237" t="str">
            <v>С_1.1.4.210</v>
          </cell>
          <cell r="D237">
            <v>7.7639162000000006</v>
          </cell>
          <cell r="F237">
            <v>7.7639162000000006</v>
          </cell>
          <cell r="I237">
            <v>7.7639162000000006</v>
          </cell>
          <cell r="K237">
            <v>6.5795900000000005</v>
          </cell>
          <cell r="L237">
            <v>2022</v>
          </cell>
          <cell r="M237">
            <v>6.5795900000000005</v>
          </cell>
          <cell r="N237" t="str">
            <v>Для электроснабжения индивидуальных жилых домов в ДНТ , Прирост полезного отпуска на 150 тыс кВт.ч.</v>
          </cell>
          <cell r="Q237">
            <v>0</v>
          </cell>
          <cell r="S237">
            <v>3.5</v>
          </cell>
        </row>
        <row r="238">
          <cell r="A238" t="str">
            <v>1.1.4.211</v>
          </cell>
          <cell r="B238" t="str">
            <v>Строительство ВЛ-0,4кВ СОТ Рассвет</v>
          </cell>
          <cell r="C238" t="str">
            <v>С_1.1.4.211</v>
          </cell>
          <cell r="D238">
            <v>7.7639162000000006</v>
          </cell>
          <cell r="F238">
            <v>7.7639162000000006</v>
          </cell>
          <cell r="I238">
            <v>7.7639162000000006</v>
          </cell>
          <cell r="K238">
            <v>6.5795900000000005</v>
          </cell>
          <cell r="L238">
            <v>2022</v>
          </cell>
          <cell r="M238">
            <v>6.5795900000000005</v>
          </cell>
          <cell r="N238" t="str">
            <v>Для электроснабжения индивидуальных жилых домов в ДНТ , Прирост полезного отпуска на 150 тыс кВт.ч.</v>
          </cell>
          <cell r="Q238">
            <v>0</v>
          </cell>
          <cell r="S238">
            <v>3.5</v>
          </cell>
        </row>
        <row r="239">
          <cell r="A239" t="str">
            <v>1.1.4.212</v>
          </cell>
          <cell r="B239" t="str">
            <v>Строительство ВЛ-0,4кВ СОТ Локомотив</v>
          </cell>
          <cell r="C239" t="str">
            <v>С_1.1.4.212</v>
          </cell>
          <cell r="D239">
            <v>7.7639162000000006</v>
          </cell>
          <cell r="F239">
            <v>7.7639162000000006</v>
          </cell>
          <cell r="I239">
            <v>7.7639162000000006</v>
          </cell>
          <cell r="K239">
            <v>6.5795900000000005</v>
          </cell>
          <cell r="L239">
            <v>2022</v>
          </cell>
          <cell r="M239">
            <v>6.5795900000000005</v>
          </cell>
          <cell r="N239" t="str">
            <v>Для электроснабжения индивидуальных жилых домов в ДНТ , Прирост полезного отпуска на 150 тыс кВт.ч.</v>
          </cell>
          <cell r="Q239">
            <v>0</v>
          </cell>
          <cell r="S239">
            <v>3.5</v>
          </cell>
        </row>
        <row r="240">
          <cell r="A240" t="str">
            <v>1.1.4.213</v>
          </cell>
          <cell r="B240" t="str">
            <v>Строительство ВЛ-0,4кВ СОТ Речник</v>
          </cell>
          <cell r="C240" t="str">
            <v>С_1.1.4.213</v>
          </cell>
          <cell r="D240">
            <v>7.7639162000000006</v>
          </cell>
          <cell r="F240">
            <v>7.7639162000000006</v>
          </cell>
          <cell r="I240">
            <v>7.7639162000000006</v>
          </cell>
          <cell r="K240">
            <v>6.5795900000000005</v>
          </cell>
          <cell r="L240">
            <v>2022</v>
          </cell>
          <cell r="M240">
            <v>6.5795900000000005</v>
          </cell>
          <cell r="N240" t="str">
            <v>Для электроснабжения индивидуальных жилых домов в ДНТ , Прирост полезного отпуска на 150 тыс кВт.ч.</v>
          </cell>
          <cell r="Q240">
            <v>0</v>
          </cell>
          <cell r="S240">
            <v>3.5</v>
          </cell>
        </row>
        <row r="241">
          <cell r="A241" t="str">
            <v>/1.2/</v>
          </cell>
          <cell r="B241" t="str">
            <v>Реконструкция, модернизация, техническое перевооружение всего, в том числе:</v>
          </cell>
          <cell r="C241">
            <v>0</v>
          </cell>
          <cell r="D241">
            <v>2014.0309218800003</v>
          </cell>
          <cell r="E241">
            <v>0</v>
          </cell>
          <cell r="F241">
            <v>2014.0309218800003</v>
          </cell>
          <cell r="G241">
            <v>0</v>
          </cell>
          <cell r="H241">
            <v>0</v>
          </cell>
          <cell r="I241">
            <v>2014.0309218800003</v>
          </cell>
          <cell r="J241">
            <v>0</v>
          </cell>
          <cell r="K241">
            <v>1706.8058659999992</v>
          </cell>
          <cell r="M241">
            <v>1706.8058659999992</v>
          </cell>
          <cell r="N241">
            <v>0</v>
          </cell>
          <cell r="O241">
            <v>0</v>
          </cell>
          <cell r="P241">
            <v>157.57</v>
          </cell>
          <cell r="Q241">
            <v>157.57</v>
          </cell>
          <cell r="R241">
            <v>103.47249999999997</v>
          </cell>
          <cell r="S241">
            <v>103.47249999999997</v>
          </cell>
        </row>
        <row r="242">
          <cell r="A242" t="str">
            <v>/1.2.1.1/</v>
          </cell>
          <cell r="B242" t="str">
            <v>Реконструкция трансформаторных и иных подстанций, всего, в том числе:</v>
          </cell>
          <cell r="C242">
            <v>0</v>
          </cell>
          <cell r="D242">
            <v>857.66678680000064</v>
          </cell>
          <cell r="E242">
            <v>0</v>
          </cell>
          <cell r="F242">
            <v>857.66678680000064</v>
          </cell>
          <cell r="G242">
            <v>0</v>
          </cell>
          <cell r="H242">
            <v>0</v>
          </cell>
          <cell r="I242">
            <v>857.66678680000064</v>
          </cell>
          <cell r="J242">
            <v>0</v>
          </cell>
          <cell r="K242">
            <v>726.83625999999947</v>
          </cell>
          <cell r="M242">
            <v>726.83625999999947</v>
          </cell>
          <cell r="N242">
            <v>0</v>
          </cell>
          <cell r="O242">
            <v>0</v>
          </cell>
          <cell r="P242">
            <v>157.57</v>
          </cell>
          <cell r="Q242">
            <v>157.57</v>
          </cell>
          <cell r="R242">
            <v>0</v>
          </cell>
          <cell r="S242">
            <v>0</v>
          </cell>
        </row>
        <row r="243">
          <cell r="A243" t="str">
            <v>1.2.1.1</v>
          </cell>
          <cell r="B243" t="str">
            <v>Подстанции 110кВ</v>
          </cell>
          <cell r="C243" t="str">
            <v>С_1.2.1.1</v>
          </cell>
          <cell r="D243">
            <v>0</v>
          </cell>
          <cell r="F243">
            <v>0</v>
          </cell>
          <cell r="I243">
            <v>0</v>
          </cell>
          <cell r="K243">
            <v>0</v>
          </cell>
          <cell r="L243">
            <v>0</v>
          </cell>
          <cell r="M243">
            <v>0</v>
          </cell>
          <cell r="N243">
            <v>0</v>
          </cell>
          <cell r="Q243">
            <v>0</v>
          </cell>
          <cell r="S243">
            <v>0</v>
          </cell>
        </row>
        <row r="244">
          <cell r="A244" t="str">
            <v>1.2.1.2</v>
          </cell>
          <cell r="B244" t="str">
            <v>Монтаж пожарной сигнализации на ПС-110/10 кВ "Университет"</v>
          </cell>
          <cell r="C244" t="str">
            <v>С_1.2.1.2</v>
          </cell>
          <cell r="D244">
            <v>9.4716357999999978</v>
          </cell>
          <cell r="F244">
            <v>9.4716357999999978</v>
          </cell>
          <cell r="I244">
            <v>9.4716357999999978</v>
          </cell>
          <cell r="K244">
            <v>8.0268099999999993</v>
          </cell>
          <cell r="L244">
            <v>2018</v>
          </cell>
          <cell r="M244">
            <v>8.0268099999999993</v>
          </cell>
          <cell r="N244">
            <v>0</v>
          </cell>
          <cell r="Q244">
            <v>0</v>
          </cell>
          <cell r="S244">
            <v>0</v>
          </cell>
        </row>
        <row r="245">
          <cell r="A245" t="str">
            <v>1.2.1.3</v>
          </cell>
          <cell r="B245" t="str">
            <v>Распределительные подстанции 6/10кВ (РП)</v>
          </cell>
          <cell r="C245" t="str">
            <v>С_1.2.1.3</v>
          </cell>
          <cell r="D245">
            <v>0</v>
          </cell>
          <cell r="F245">
            <v>0</v>
          </cell>
          <cell r="I245">
            <v>0</v>
          </cell>
          <cell r="K245">
            <v>0</v>
          </cell>
          <cell r="L245">
            <v>0</v>
          </cell>
          <cell r="M245">
            <v>0</v>
          </cell>
          <cell r="N245">
            <v>0</v>
          </cell>
          <cell r="Q245">
            <v>0</v>
          </cell>
          <cell r="S245">
            <v>0</v>
          </cell>
        </row>
        <row r="246">
          <cell r="A246" t="str">
            <v>1.2.1.4</v>
          </cell>
          <cell r="B246" t="str">
            <v>Реконструкция РП-117 (замена оборудования РУ-10кВ МВ на ВВ; РУ-0,4кВ; замена 2ТМГ-630кВА)</v>
          </cell>
          <cell r="C246" t="str">
            <v>С_1.2.1.4</v>
          </cell>
          <cell r="D246">
            <v>9.7106093999999992</v>
          </cell>
          <cell r="F246">
            <v>9.7106093999999992</v>
          </cell>
          <cell r="I246">
            <v>9.7106093999999992</v>
          </cell>
          <cell r="K246">
            <v>8.2293299999999991</v>
          </cell>
          <cell r="L246">
            <v>2018</v>
          </cell>
          <cell r="M246">
            <v>8.2293299999999991</v>
          </cell>
          <cell r="N246" t="str">
            <v>Замена существующих МВ-10кВ. на вакуумные выключатели типа ВВ/TEL и установка микропроцессорной защиты типа IPR-A. Повышение надежность и качества электроснабжения потребителей</v>
          </cell>
          <cell r="P246">
            <v>1.26</v>
          </cell>
          <cell r="Q246">
            <v>1.26</v>
          </cell>
          <cell r="S246">
            <v>0</v>
          </cell>
        </row>
        <row r="247">
          <cell r="A247" t="str">
            <v>1.2.1.5</v>
          </cell>
          <cell r="B247" t="str">
            <v>Реконструкция РП-119 (замена оборудования РУ-10кВ МВ на ВВ; РУ-0,4кВ; замена 2ТМГ-630кВА)</v>
          </cell>
          <cell r="C247" t="str">
            <v>С_1.2.1.5</v>
          </cell>
          <cell r="D247">
            <v>9.7106093999999992</v>
          </cell>
          <cell r="F247">
            <v>9.7106093999999992</v>
          </cell>
          <cell r="I247">
            <v>9.7106093999999992</v>
          </cell>
          <cell r="K247">
            <v>8.2293299999999991</v>
          </cell>
          <cell r="L247">
            <v>2019</v>
          </cell>
          <cell r="M247">
            <v>8.2293299999999991</v>
          </cell>
          <cell r="N247" t="str">
            <v>Замена существующих МВ-10кВ. на вакуумные выключатели типа ВВ/TEL и установка микропроцессорной защиты типа IPR-A. Повышение надежность и качества электроснабжения потребителей</v>
          </cell>
          <cell r="P247">
            <v>1.26</v>
          </cell>
          <cell r="Q247">
            <v>1.26</v>
          </cell>
          <cell r="S247">
            <v>0</v>
          </cell>
        </row>
        <row r="248">
          <cell r="A248" t="str">
            <v>1.2.1.6</v>
          </cell>
          <cell r="B248" t="str">
            <v>Реконструкция РП - 122 (замена оборудования РУ-10кВ МВ на ВВ; РУ-0,4кВ; замена 2ТМГ-630кВА)</v>
          </cell>
          <cell r="C248" t="str">
            <v>С_1.2.1.6</v>
          </cell>
          <cell r="D248">
            <v>9.7106093999999992</v>
          </cell>
          <cell r="F248">
            <v>9.7106093999999992</v>
          </cell>
          <cell r="I248">
            <v>9.7106093999999992</v>
          </cell>
          <cell r="K248">
            <v>8.2293299999999991</v>
          </cell>
          <cell r="L248">
            <v>2020</v>
          </cell>
          <cell r="M248">
            <v>8.2293299999999991</v>
          </cell>
          <cell r="N248" t="str">
            <v>Замена существующих МВ-10кВ. на вакуумные выключатели типа ВВ/TEL и установка микропроцессорной защиты типа IPR-A. Повышение надежность и качества электроснабжения потребителей</v>
          </cell>
          <cell r="P248">
            <v>1.26</v>
          </cell>
          <cell r="Q248">
            <v>1.26</v>
          </cell>
          <cell r="S248">
            <v>0</v>
          </cell>
        </row>
        <row r="249">
          <cell r="A249" t="str">
            <v>1.2.1.7</v>
          </cell>
          <cell r="B249" t="str">
            <v>Реконструкция РП-127 (замена оборудования РУ-10кВ МВ на ВВ; замена 2ТМГ-630кВА)</v>
          </cell>
          <cell r="C249" t="str">
            <v>С_1.2.1.7</v>
          </cell>
          <cell r="D249">
            <v>9.7106093999999992</v>
          </cell>
          <cell r="F249">
            <v>9.7106093999999992</v>
          </cell>
          <cell r="I249">
            <v>9.7106093999999992</v>
          </cell>
          <cell r="K249">
            <v>8.2293299999999991</v>
          </cell>
          <cell r="L249">
            <v>2021</v>
          </cell>
          <cell r="M249">
            <v>8.2293299999999991</v>
          </cell>
          <cell r="N249" t="str">
            <v>Замена существующих МВ-10кВ. на вакуумные выключатели типа ВВ/TEL и установка микропроцессорной защиты типа IPR-A. Повышение надежность и качества электроснабжения потребителей</v>
          </cell>
          <cell r="P249">
            <v>1.26</v>
          </cell>
          <cell r="Q249">
            <v>1.26</v>
          </cell>
          <cell r="S249">
            <v>0</v>
          </cell>
        </row>
        <row r="250">
          <cell r="A250" t="str">
            <v>1.2.1.8</v>
          </cell>
          <cell r="B250" t="str">
            <v>Реконструкция  РП-114 (замена оборудования РУ-10кВ МВ на ВВ; РУ-0,4кВ; замена 2ТМГ-630кВА)</v>
          </cell>
          <cell r="C250" t="str">
            <v>С_1.2.1.8</v>
          </cell>
          <cell r="D250">
            <v>9.7106093999999992</v>
          </cell>
          <cell r="F250">
            <v>9.7106093999999992</v>
          </cell>
          <cell r="I250">
            <v>9.7106093999999992</v>
          </cell>
          <cell r="K250">
            <v>8.2293299999999991</v>
          </cell>
          <cell r="L250">
            <v>2018</v>
          </cell>
          <cell r="M250">
            <v>8.2293299999999991</v>
          </cell>
          <cell r="N250" t="str">
            <v>Замена существующих МВ-10кВ. на вакуумные выключатели типа ВВ/TEL и установка микропроцессорной защиты типа IPR-A. Повышение надежность и качества электроснабжения потребителей</v>
          </cell>
          <cell r="P250">
            <v>1.26</v>
          </cell>
          <cell r="Q250">
            <v>1.26</v>
          </cell>
          <cell r="S250">
            <v>0</v>
          </cell>
        </row>
        <row r="251">
          <cell r="A251" t="str">
            <v>1.2.1.9</v>
          </cell>
          <cell r="B251" t="str">
            <v>Реконструкция РП - 115 (замена оборудования РУ-10кВ МВ на ВВ; РУ-0,4кВ; замена 2ТМГ-630кВА)</v>
          </cell>
          <cell r="C251" t="str">
            <v>С_1.2.1.9</v>
          </cell>
          <cell r="D251">
            <v>9.7106093999999992</v>
          </cell>
          <cell r="F251">
            <v>9.7106093999999992</v>
          </cell>
          <cell r="I251">
            <v>9.7106093999999992</v>
          </cell>
          <cell r="K251">
            <v>8.2293299999999991</v>
          </cell>
          <cell r="L251">
            <v>2022</v>
          </cell>
          <cell r="M251">
            <v>8.2293299999999991</v>
          </cell>
          <cell r="N251" t="str">
            <v>Замена существующих МВ-10кВ. на вакуумные выключатели типа ВВ/TEL и установка микропроцессорной защиты типа IPR-A. Повышение надежность и качества электроснабжения потребителей</v>
          </cell>
          <cell r="P251">
            <v>1.26</v>
          </cell>
          <cell r="Q251">
            <v>1.26</v>
          </cell>
          <cell r="S251">
            <v>0</v>
          </cell>
        </row>
        <row r="252">
          <cell r="A252" t="str">
            <v>1.2.1.10</v>
          </cell>
          <cell r="B252" t="str">
            <v>Реконструкция РП-113 (замена оборудования РУ-6кВ МВ на ВВ; РУ-0,4кВ; замена 2ТМГ-630кВА)</v>
          </cell>
          <cell r="C252" t="str">
            <v>С_1.2.1.10</v>
          </cell>
          <cell r="D252">
            <v>9.7106093999999992</v>
          </cell>
          <cell r="F252">
            <v>9.7106093999999992</v>
          </cell>
          <cell r="I252">
            <v>9.7106093999999992</v>
          </cell>
          <cell r="K252">
            <v>8.2293299999999991</v>
          </cell>
          <cell r="L252">
            <v>2022</v>
          </cell>
          <cell r="M252">
            <v>8.2293299999999991</v>
          </cell>
          <cell r="N252" t="str">
            <v>Замена существующих МВ-10кВ. на вакуумные выключатели типа ВВ/TEL и установка микропроцессорной защиты типа IPR-A. Повышение надежность и качества электроснабжения потребителей</v>
          </cell>
          <cell r="P252">
            <v>1.26</v>
          </cell>
          <cell r="Q252">
            <v>1.26</v>
          </cell>
          <cell r="S252">
            <v>0</v>
          </cell>
        </row>
        <row r="253">
          <cell r="A253" t="str">
            <v>1.2.1.11</v>
          </cell>
          <cell r="B253" t="str">
            <v>Трансформаторные подстанции 10/6/0,4кВ</v>
          </cell>
          <cell r="C253" t="str">
            <v>С_1.2.1.11</v>
          </cell>
          <cell r="D253">
            <v>0</v>
          </cell>
          <cell r="F253">
            <v>0</v>
          </cell>
          <cell r="I253">
            <v>0</v>
          </cell>
          <cell r="K253">
            <v>0</v>
          </cell>
          <cell r="L253">
            <v>0</v>
          </cell>
          <cell r="M253">
            <v>0</v>
          </cell>
          <cell r="N253">
            <v>0</v>
          </cell>
          <cell r="Q253">
            <v>0</v>
          </cell>
          <cell r="S253">
            <v>0</v>
          </cell>
        </row>
        <row r="254">
          <cell r="A254" t="str">
            <v>1.2.1.12</v>
          </cell>
          <cell r="B254" t="str">
            <v>Реконструкция ТП - 279 (замена оборудования РУ-10кВ, РУ-0,4кВ, замена 2ТМГ-630кВА)</v>
          </cell>
          <cell r="C254" t="str">
            <v>С_1.2.1.12</v>
          </cell>
          <cell r="D254">
            <v>6.6715665999999993</v>
          </cell>
          <cell r="F254">
            <v>6.6715665999999993</v>
          </cell>
          <cell r="I254">
            <v>6.6715665999999993</v>
          </cell>
          <cell r="K254">
            <v>5.6538699999999995</v>
          </cell>
          <cell r="L254">
            <v>2018</v>
          </cell>
          <cell r="M254">
            <v>5.6538699999999995</v>
          </cell>
          <cell r="N254" t="str">
            <v xml:space="preserve">Замена силовых трансформаторов и электрооборудования. Повышение надежности и качества электроснабжения потребителей </v>
          </cell>
          <cell r="P254">
            <v>1.26</v>
          </cell>
          <cell r="Q254">
            <v>1.26</v>
          </cell>
          <cell r="S254">
            <v>0</v>
          </cell>
        </row>
        <row r="255">
          <cell r="A255" t="str">
            <v>1.2.1.13</v>
          </cell>
          <cell r="B255" t="str">
            <v>Реконструкция ТП - 254 (замена оборудования РУ-10кВ, РУ-0,4кВ, замена 2ТМГ-630кВА)</v>
          </cell>
          <cell r="C255" t="str">
            <v>С_1.2.1.13</v>
          </cell>
          <cell r="D255">
            <v>6.6715666000000002</v>
          </cell>
          <cell r="F255">
            <v>6.6715666000000002</v>
          </cell>
          <cell r="I255">
            <v>6.6715666000000002</v>
          </cell>
          <cell r="K255">
            <v>5.6538700000000004</v>
          </cell>
          <cell r="L255">
            <v>2018</v>
          </cell>
          <cell r="M255">
            <v>5.6538700000000004</v>
          </cell>
          <cell r="N255" t="str">
            <v xml:space="preserve">Замена силовых трансформаторов и электрооборудования. Повышение надежности и качества электроснабжения потребителей </v>
          </cell>
          <cell r="P255">
            <v>1.26</v>
          </cell>
          <cell r="Q255">
            <v>1.26</v>
          </cell>
          <cell r="S255">
            <v>0</v>
          </cell>
        </row>
        <row r="256">
          <cell r="A256" t="str">
            <v>1.2.1.14</v>
          </cell>
          <cell r="B256" t="str">
            <v>Реконструкция ТП - 255 (замена оборудования РУ-10кВ, РУ-0,4кВ, замена 2ТМГ-630кВА)</v>
          </cell>
          <cell r="C256" t="str">
            <v>С_1.2.1.14</v>
          </cell>
          <cell r="D256">
            <v>6.8157861999999998</v>
          </cell>
          <cell r="F256">
            <v>6.8157861999999998</v>
          </cell>
          <cell r="I256">
            <v>6.8157861999999998</v>
          </cell>
          <cell r="K256">
            <v>5.7760899999999999</v>
          </cell>
          <cell r="L256">
            <v>2018</v>
          </cell>
          <cell r="M256">
            <v>5.7760899999999999</v>
          </cell>
          <cell r="N256" t="str">
            <v xml:space="preserve">Замена силовых трансформаторов и электрооборудования. Повышение надежности и качества электроснабжения потребителей </v>
          </cell>
          <cell r="P256">
            <v>1.26</v>
          </cell>
          <cell r="Q256">
            <v>1.26</v>
          </cell>
          <cell r="S256">
            <v>0</v>
          </cell>
        </row>
        <row r="257">
          <cell r="A257" t="str">
            <v>1.2.1.15</v>
          </cell>
          <cell r="B257" t="str">
            <v>Реконструкция ТП - 331 (замена оборудования РУ-10кВ, РУ-0,4кВ, замена 2ТМГ-630кВА)</v>
          </cell>
          <cell r="C257" t="str">
            <v>С_1.2.1.15</v>
          </cell>
          <cell r="D257">
            <v>6.6715665999999993</v>
          </cell>
          <cell r="F257">
            <v>6.6715665999999993</v>
          </cell>
          <cell r="I257">
            <v>6.6715665999999993</v>
          </cell>
          <cell r="K257">
            <v>5.6538699999999995</v>
          </cell>
          <cell r="L257">
            <v>2020</v>
          </cell>
          <cell r="M257">
            <v>5.6538699999999995</v>
          </cell>
          <cell r="N257" t="str">
            <v xml:space="preserve">Замена силовых трансформаторов и электрооборудования. Повышение надежности и качества электроснабжения потребителей </v>
          </cell>
          <cell r="P257">
            <v>1.26</v>
          </cell>
          <cell r="Q257">
            <v>1.26</v>
          </cell>
          <cell r="S257">
            <v>0</v>
          </cell>
        </row>
        <row r="258">
          <cell r="A258" t="str">
            <v>1.2.1.16</v>
          </cell>
          <cell r="B258" t="str">
            <v>Реконструкция ТП - 332 (замена оборудования РУ-10кВ, РУ-0,4кВ, замена 2ТМГ-630кВА)</v>
          </cell>
          <cell r="C258" t="str">
            <v>С_1.2.1.16</v>
          </cell>
          <cell r="D258">
            <v>6.6715665999999993</v>
          </cell>
          <cell r="F258">
            <v>6.6715665999999993</v>
          </cell>
          <cell r="I258">
            <v>6.6715665999999993</v>
          </cell>
          <cell r="K258">
            <v>5.6538699999999995</v>
          </cell>
          <cell r="L258">
            <v>2018</v>
          </cell>
          <cell r="M258">
            <v>5.6538699999999995</v>
          </cell>
          <cell r="N258" t="str">
            <v xml:space="preserve">Замена силовых трансформаторов и электрооборудования. Повышение надежности и качества электроснабжения потребителей </v>
          </cell>
          <cell r="P258">
            <v>1.26</v>
          </cell>
          <cell r="Q258">
            <v>1.26</v>
          </cell>
          <cell r="S258">
            <v>0</v>
          </cell>
        </row>
        <row r="259">
          <cell r="A259" t="str">
            <v>1.2.1.17</v>
          </cell>
          <cell r="B259" t="str">
            <v>Реконструкция ТП - 333 (замена оборудования РУ-10кВ, РУ-0,4кВ, замена 2ТМГ-630кВА)</v>
          </cell>
          <cell r="C259" t="str">
            <v>С_1.2.1.17</v>
          </cell>
          <cell r="D259">
            <v>6.6715665999999993</v>
          </cell>
          <cell r="F259">
            <v>6.6715665999999993</v>
          </cell>
          <cell r="I259">
            <v>6.6715665999999993</v>
          </cell>
          <cell r="K259">
            <v>5.6538699999999995</v>
          </cell>
          <cell r="L259">
            <v>2018</v>
          </cell>
          <cell r="M259">
            <v>5.6538699999999995</v>
          </cell>
          <cell r="N259" t="str">
            <v xml:space="preserve">Замена силовых трансформаторов и электрооборудования. Повышение надежности и качества электроснабжения потребителей </v>
          </cell>
          <cell r="P259">
            <v>1.26</v>
          </cell>
          <cell r="Q259">
            <v>1.26</v>
          </cell>
          <cell r="S259">
            <v>0</v>
          </cell>
        </row>
        <row r="260">
          <cell r="A260" t="str">
            <v>1.2.1.18</v>
          </cell>
          <cell r="B260" t="str">
            <v>Реконструкция ТП - 334 (замена оборудования РУ-10кВ, РУ-0,4кВ, замена 2ТМГ-630кВА)</v>
          </cell>
          <cell r="C260" t="str">
            <v>С_1.2.1.18</v>
          </cell>
          <cell r="D260">
            <v>6.6715665999999993</v>
          </cell>
          <cell r="F260">
            <v>6.6715665999999993</v>
          </cell>
          <cell r="I260">
            <v>6.6715665999999993</v>
          </cell>
          <cell r="K260">
            <v>5.6538699999999995</v>
          </cell>
          <cell r="L260">
            <v>2018</v>
          </cell>
          <cell r="M260">
            <v>5.6538699999999995</v>
          </cell>
          <cell r="N260" t="str">
            <v xml:space="preserve">Замена силовых трансформаторов и электрооборудования. Повышение надежности и качества электроснабжения потребителей </v>
          </cell>
          <cell r="P260">
            <v>1.26</v>
          </cell>
          <cell r="Q260">
            <v>1.26</v>
          </cell>
          <cell r="S260">
            <v>0</v>
          </cell>
        </row>
        <row r="261">
          <cell r="A261" t="str">
            <v>1.2.1.19</v>
          </cell>
          <cell r="B261" t="str">
            <v>Реконструкция ТП - 335 (замена оборудования РУ-10кВ, РУ-0,4кВ, замена 2ТМГ-630кВА)</v>
          </cell>
          <cell r="C261" t="str">
            <v>С_1.2.1.19</v>
          </cell>
          <cell r="D261">
            <v>6.6715665999999993</v>
          </cell>
          <cell r="F261">
            <v>6.6715665999999993</v>
          </cell>
          <cell r="I261">
            <v>6.6715665999999993</v>
          </cell>
          <cell r="K261">
            <v>5.6538699999999995</v>
          </cell>
          <cell r="L261">
            <v>2018</v>
          </cell>
          <cell r="M261">
            <v>5.6538699999999995</v>
          </cell>
          <cell r="N261" t="str">
            <v xml:space="preserve">Замена силовых трансформаторов и электрооборудования. Повышение надежности и качества электроснабжения потребителей </v>
          </cell>
          <cell r="P261">
            <v>1.26</v>
          </cell>
          <cell r="Q261">
            <v>1.26</v>
          </cell>
          <cell r="S261">
            <v>0</v>
          </cell>
        </row>
        <row r="262">
          <cell r="A262" t="str">
            <v>1.2.1.20</v>
          </cell>
          <cell r="B262" t="str">
            <v>Реконструкция ТП - 337 (замена оборудования РУ-10кВ, РУ-0,4кВ, замена 2ТМГ-630кВА)</v>
          </cell>
          <cell r="C262" t="str">
            <v>С_1.2.1.20</v>
          </cell>
          <cell r="D262">
            <v>6.9625781999999994</v>
          </cell>
          <cell r="F262">
            <v>6.9625781999999994</v>
          </cell>
          <cell r="I262">
            <v>6.9625781999999994</v>
          </cell>
          <cell r="K262">
            <v>5.9004899999999996</v>
          </cell>
          <cell r="L262">
            <v>2018</v>
          </cell>
          <cell r="M262">
            <v>5.9004899999999996</v>
          </cell>
          <cell r="N262" t="str">
            <v xml:space="preserve">Замена силовых трансформаторов и электрооборудования. Повышение надежности и качества электроснабжения потребителей </v>
          </cell>
          <cell r="P262">
            <v>1.26</v>
          </cell>
          <cell r="Q262">
            <v>1.26</v>
          </cell>
          <cell r="S262">
            <v>0</v>
          </cell>
        </row>
        <row r="263">
          <cell r="A263" t="str">
            <v>1.2.1.21</v>
          </cell>
          <cell r="B263" t="str">
            <v>Реконструкция ТП - 338 (замена оборудования РУ-10кВ, РУ-0,4кВ, замена 2ТМГ-630кВА)</v>
          </cell>
          <cell r="C263" t="str">
            <v>С_1.2.1.21</v>
          </cell>
          <cell r="D263">
            <v>6.6715665999999993</v>
          </cell>
          <cell r="F263">
            <v>6.6715665999999993</v>
          </cell>
          <cell r="I263">
            <v>6.6715665999999993</v>
          </cell>
          <cell r="K263">
            <v>5.6538699999999995</v>
          </cell>
          <cell r="L263">
            <v>2021</v>
          </cell>
          <cell r="M263">
            <v>5.6538699999999995</v>
          </cell>
          <cell r="N263" t="str">
            <v xml:space="preserve">Замена силовых трансформаторов и электрооборудования. Повышение надежности и качества электроснабжения потребителей </v>
          </cell>
          <cell r="P263">
            <v>1.26</v>
          </cell>
          <cell r="Q263">
            <v>1.26</v>
          </cell>
          <cell r="S263">
            <v>0</v>
          </cell>
        </row>
        <row r="264">
          <cell r="A264" t="str">
            <v>1.2.1.22</v>
          </cell>
          <cell r="B264" t="str">
            <v>Реконструкция ТП - 482 (замена оборудования РУ-10кВ, РУ-0,4кВ, замена 2ТМГ-630кВА)</v>
          </cell>
          <cell r="C264" t="str">
            <v>С_1.2.1.22</v>
          </cell>
          <cell r="D264">
            <v>8.5953087999999997</v>
          </cell>
          <cell r="F264">
            <v>8.5953087999999997</v>
          </cell>
          <cell r="I264">
            <v>8.5953087999999997</v>
          </cell>
          <cell r="K264">
            <v>7.28416</v>
          </cell>
          <cell r="L264">
            <v>2018</v>
          </cell>
          <cell r="M264">
            <v>7.28416</v>
          </cell>
          <cell r="N264" t="str">
            <v xml:space="preserve">Замена силовых трансформаторов и электрооборудования. Повышение надежности и качества электроснабжения потребителей </v>
          </cell>
          <cell r="P264">
            <v>2</v>
          </cell>
          <cell r="Q264">
            <v>2</v>
          </cell>
          <cell r="S264">
            <v>0</v>
          </cell>
        </row>
        <row r="265">
          <cell r="A265" t="str">
            <v>1.2.1.23</v>
          </cell>
          <cell r="B265" t="str">
            <v>Реконструкция ТП - 259 (замена оборудования РУ-10кВ, РУ-0,4кВ, замена 2ТМГ-630кВА)</v>
          </cell>
          <cell r="C265" t="str">
            <v>С_1.2.1.23</v>
          </cell>
          <cell r="D265">
            <v>7.5850163999999998</v>
          </cell>
          <cell r="F265">
            <v>7.5850163999999998</v>
          </cell>
          <cell r="I265">
            <v>7.5850163999999998</v>
          </cell>
          <cell r="K265">
            <v>6.4279799999999998</v>
          </cell>
          <cell r="L265">
            <v>2022</v>
          </cell>
          <cell r="M265">
            <v>6.4279799999999998</v>
          </cell>
          <cell r="N265" t="str">
            <v xml:space="preserve">Замена силовых трансформаторов и электрооборудования. Повышение надежности и качества электроснабжения потребителей </v>
          </cell>
          <cell r="P265">
            <v>1.26</v>
          </cell>
          <cell r="Q265">
            <v>1.26</v>
          </cell>
          <cell r="S265">
            <v>0</v>
          </cell>
        </row>
        <row r="266">
          <cell r="A266" t="str">
            <v>1.2.1.24</v>
          </cell>
          <cell r="B266" t="str">
            <v>Реконструкция ТП - 260 (замена оборудования РУ-10кВ, РУ-0,4кВ, замена 2ТМГ-630кВА)</v>
          </cell>
          <cell r="C266" t="str">
            <v>С_1.2.1.24</v>
          </cell>
          <cell r="D266">
            <v>6.9625781999999994</v>
          </cell>
          <cell r="F266">
            <v>6.9625781999999994</v>
          </cell>
          <cell r="I266">
            <v>6.9625781999999994</v>
          </cell>
          <cell r="K266">
            <v>5.9004899999999996</v>
          </cell>
          <cell r="L266">
            <v>2018</v>
          </cell>
          <cell r="M266">
            <v>5.9004899999999996</v>
          </cell>
          <cell r="N266" t="str">
            <v xml:space="preserve">Замена силовых трансформаторов и электрооборудования. Повышение надежности и качества электроснабжения потребителей </v>
          </cell>
          <cell r="P266">
            <v>1.26</v>
          </cell>
          <cell r="Q266">
            <v>1.26</v>
          </cell>
          <cell r="S266">
            <v>0</v>
          </cell>
        </row>
        <row r="267">
          <cell r="A267" t="str">
            <v>1.2.1.25</v>
          </cell>
          <cell r="B267" t="str">
            <v>Реконструкция ТП - 261 (замена оборудования РУ-10кВ, РУ-0,4кВ, замена 2ТМГ-630кВА)</v>
          </cell>
          <cell r="C267" t="str">
            <v>С_1.2.1.25</v>
          </cell>
          <cell r="D267">
            <v>6.9625781999999994</v>
          </cell>
          <cell r="F267">
            <v>6.9625781999999994</v>
          </cell>
          <cell r="I267">
            <v>6.9625781999999994</v>
          </cell>
          <cell r="K267">
            <v>5.9004899999999996</v>
          </cell>
          <cell r="L267">
            <v>2018</v>
          </cell>
          <cell r="M267">
            <v>5.9004899999999996</v>
          </cell>
          <cell r="N267" t="str">
            <v xml:space="preserve">Замена силовых трансформаторов и электрооборудования. Повышение надежности и качества электроснабжения потребителей </v>
          </cell>
          <cell r="P267">
            <v>1.26</v>
          </cell>
          <cell r="Q267">
            <v>1.26</v>
          </cell>
          <cell r="S267">
            <v>0</v>
          </cell>
        </row>
        <row r="268">
          <cell r="A268" t="str">
            <v>1.2.1.26</v>
          </cell>
          <cell r="B268" t="str">
            <v>Реконструкция ТП-283 (замена оборудования РУ-10кВ, РУ-0,4кВ, замена 2ТМГ-630кВА)</v>
          </cell>
          <cell r="C268" t="str">
            <v>С_1.2.1.26</v>
          </cell>
          <cell r="D268">
            <v>6.6715665999999993</v>
          </cell>
          <cell r="F268">
            <v>6.6715665999999993</v>
          </cell>
          <cell r="I268">
            <v>6.6715665999999993</v>
          </cell>
          <cell r="K268">
            <v>5.6538699999999995</v>
          </cell>
          <cell r="L268">
            <v>2018</v>
          </cell>
          <cell r="M268">
            <v>5.6538699999999995</v>
          </cell>
          <cell r="N268" t="str">
            <v xml:space="preserve">Замена силовых трансформаторов и электрооборудования. Повышение надежности и качества электроснабжения потребителей </v>
          </cell>
          <cell r="P268">
            <v>1.26</v>
          </cell>
          <cell r="Q268">
            <v>1.26</v>
          </cell>
          <cell r="S268">
            <v>0</v>
          </cell>
        </row>
        <row r="269">
          <cell r="A269" t="str">
            <v>1.2.1.27</v>
          </cell>
          <cell r="B269" t="str">
            <v>Реконструкция ТП-490 (замена оборудования РУ-10кВ, РУ-0,4кВ, замена 2ТМГ-400кВА)</v>
          </cell>
          <cell r="C269" t="str">
            <v>С_1.2.1.27</v>
          </cell>
          <cell r="D269">
            <v>6.1376165999999994</v>
          </cell>
          <cell r="F269">
            <v>6.1376165999999994</v>
          </cell>
          <cell r="I269">
            <v>6.1376165999999994</v>
          </cell>
          <cell r="K269">
            <v>5.2013699999999998</v>
          </cell>
          <cell r="L269">
            <v>2018</v>
          </cell>
          <cell r="M269">
            <v>5.2013699999999998</v>
          </cell>
          <cell r="N269" t="str">
            <v xml:space="preserve">Замена силовых трансформаторов и электрооборудования. Повышение надежности и качества электроснабжения потребителей </v>
          </cell>
          <cell r="P269">
            <v>0.8</v>
          </cell>
          <cell r="Q269">
            <v>0.8</v>
          </cell>
          <cell r="S269">
            <v>0</v>
          </cell>
        </row>
        <row r="270">
          <cell r="A270" t="str">
            <v>1.2.1.28</v>
          </cell>
          <cell r="B270" t="str">
            <v>Реконструкция ТП-430  (замена оборудования РУ-10кВ, РУ-0,4кВ, замена 2ТМГ-630кВА)</v>
          </cell>
          <cell r="C270" t="str">
            <v>С_1.2.1.28</v>
          </cell>
          <cell r="D270">
            <v>6.6715665999999993</v>
          </cell>
          <cell r="F270">
            <v>6.6715665999999993</v>
          </cell>
          <cell r="I270">
            <v>6.6715665999999993</v>
          </cell>
          <cell r="K270">
            <v>5.6538699999999995</v>
          </cell>
          <cell r="L270">
            <v>2018</v>
          </cell>
          <cell r="M270">
            <v>5.6538699999999995</v>
          </cell>
          <cell r="N270" t="str">
            <v xml:space="preserve">Замена силовых трансформаторов и электрооборудования. Повышение надежности и качества электроснабжения потребителей </v>
          </cell>
          <cell r="P270">
            <v>1.26</v>
          </cell>
          <cell r="Q270">
            <v>1.26</v>
          </cell>
          <cell r="S270">
            <v>0</v>
          </cell>
        </row>
        <row r="271">
          <cell r="A271" t="str">
            <v>1.2.1.29</v>
          </cell>
          <cell r="B271" t="str">
            <v>Реконструкция ТП-431 (замена оборудования РУ-10кВ, РУ-0,4кВ, замена 2ТМГ-630кВА)</v>
          </cell>
          <cell r="C271" t="str">
            <v>С_1.2.1.29</v>
          </cell>
          <cell r="D271">
            <v>7.4765036</v>
          </cell>
          <cell r="F271">
            <v>7.4765036</v>
          </cell>
          <cell r="I271">
            <v>7.4765036</v>
          </cell>
          <cell r="K271">
            <v>6.3360200000000004</v>
          </cell>
          <cell r="L271">
            <v>2018</v>
          </cell>
          <cell r="M271">
            <v>6.3360200000000004</v>
          </cell>
          <cell r="N271" t="str">
            <v xml:space="preserve">Замена силовых трансформаторов и электрооборудования. Повышение надежности и качества электроснабжения потребителей </v>
          </cell>
          <cell r="P271">
            <v>1.26</v>
          </cell>
          <cell r="Q271">
            <v>1.26</v>
          </cell>
          <cell r="S271">
            <v>0</v>
          </cell>
        </row>
        <row r="272">
          <cell r="A272" t="str">
            <v>1.2.1.30</v>
          </cell>
          <cell r="B272" t="str">
            <v>Реконструкция  ТП-436 (замена оборудования РУ-10кВ, РУ-0,4кВ, замена 2ТМГ-630кВА)</v>
          </cell>
          <cell r="C272" t="str">
            <v>С_1.2.1.30</v>
          </cell>
          <cell r="D272">
            <v>8.5953087999999997</v>
          </cell>
          <cell r="F272">
            <v>8.5953087999999997</v>
          </cell>
          <cell r="I272">
            <v>8.5953087999999997</v>
          </cell>
          <cell r="K272">
            <v>7.28416</v>
          </cell>
          <cell r="L272">
            <v>2018</v>
          </cell>
          <cell r="M272">
            <v>7.28416</v>
          </cell>
          <cell r="N272" t="str">
            <v xml:space="preserve">Замена силовых трансформаторов и электрооборудования. Повышение надежности и качества электроснабжения потребителей </v>
          </cell>
          <cell r="P272">
            <v>1.26</v>
          </cell>
          <cell r="Q272">
            <v>1.26</v>
          </cell>
          <cell r="S272">
            <v>0</v>
          </cell>
        </row>
        <row r="273">
          <cell r="A273" t="str">
            <v>1.2.1.31</v>
          </cell>
          <cell r="B273" t="str">
            <v>Реконструкция  ТП-427 (замена оборудования РУ-10кВ, РУ-0,4кВ, замена 2ТМГ-630кВА)</v>
          </cell>
          <cell r="C273" t="str">
            <v>С_1.2.1.31</v>
          </cell>
          <cell r="D273">
            <v>7.5850163999999998</v>
          </cell>
          <cell r="F273">
            <v>7.5850163999999998</v>
          </cell>
          <cell r="I273">
            <v>7.5850163999999998</v>
          </cell>
          <cell r="K273">
            <v>6.4279799999999998</v>
          </cell>
          <cell r="L273">
            <v>2018</v>
          </cell>
          <cell r="M273">
            <v>6.4279799999999998</v>
          </cell>
          <cell r="N273" t="str">
            <v xml:space="preserve">Замена силовых трансформаторов и электрооборудования. Повышение надежности и качества электроснабжения потребителей </v>
          </cell>
          <cell r="P273">
            <v>1.26</v>
          </cell>
          <cell r="Q273">
            <v>1.26</v>
          </cell>
          <cell r="S273">
            <v>0</v>
          </cell>
        </row>
        <row r="274">
          <cell r="A274" t="str">
            <v>1.2.1.32</v>
          </cell>
          <cell r="B274" t="str">
            <v>Реконструкция ТП-440 котельная №2 (замена оборудования РУ-10кВ, РУ-0,4кВ, замена ТМГ-1000кВА)</v>
          </cell>
          <cell r="C274" t="str">
            <v>С_1.2.1.32</v>
          </cell>
          <cell r="D274">
            <v>8.3772211999999993</v>
          </cell>
          <cell r="F274">
            <v>8.3772211999999993</v>
          </cell>
          <cell r="I274">
            <v>8.3772211999999993</v>
          </cell>
          <cell r="K274">
            <v>7.0993399999999998</v>
          </cell>
          <cell r="L274">
            <v>2018</v>
          </cell>
          <cell r="M274">
            <v>7.0993399999999998</v>
          </cell>
          <cell r="N274" t="str">
            <v xml:space="preserve">Замена силовых трансформаторов и электрооборудования. Повышение надежности и качества электроснабжения потребителей </v>
          </cell>
          <cell r="P274">
            <v>2</v>
          </cell>
          <cell r="Q274">
            <v>2</v>
          </cell>
          <cell r="S274">
            <v>0</v>
          </cell>
        </row>
        <row r="275">
          <cell r="A275" t="str">
            <v>1.2.1.33</v>
          </cell>
          <cell r="B275" t="str">
            <v>Реконструкция ТП-313 (замена оборудования РУ-10кВ, РУ-0,4кВ, замена 2ТМГ-630кВА)</v>
          </cell>
          <cell r="C275" t="str">
            <v>С_1.2.1.33</v>
          </cell>
          <cell r="D275">
            <v>6.9625781999999994</v>
          </cell>
          <cell r="F275">
            <v>6.9625781999999994</v>
          </cell>
          <cell r="I275">
            <v>6.9625781999999994</v>
          </cell>
          <cell r="K275">
            <v>5.9004899999999996</v>
          </cell>
          <cell r="L275">
            <v>2018</v>
          </cell>
          <cell r="M275">
            <v>5.9004899999999996</v>
          </cell>
          <cell r="N275" t="str">
            <v xml:space="preserve">Замена силовых трансформаторов и электрооборудования. Повышение надежности и качества электроснабжения потребителей </v>
          </cell>
          <cell r="P275">
            <v>1.26</v>
          </cell>
          <cell r="Q275">
            <v>1.26</v>
          </cell>
          <cell r="S275">
            <v>0</v>
          </cell>
        </row>
        <row r="276">
          <cell r="A276" t="str">
            <v>1.2.1.34</v>
          </cell>
          <cell r="B276" t="str">
            <v>Реконструкция ТП-222 (замена оборудования РУ-6кВ, РУ-0,4кВ, замена 2ТМГ-630кВА)</v>
          </cell>
          <cell r="C276" t="str">
            <v>С_1.2.1.34</v>
          </cell>
          <cell r="D276">
            <v>6.9625781999999994</v>
          </cell>
          <cell r="F276">
            <v>6.9625781999999994</v>
          </cell>
          <cell r="I276">
            <v>6.9625781999999994</v>
          </cell>
          <cell r="K276">
            <v>5.9004899999999996</v>
          </cell>
          <cell r="L276">
            <v>2018</v>
          </cell>
          <cell r="M276">
            <v>5.9004899999999996</v>
          </cell>
          <cell r="N276" t="str">
            <v xml:space="preserve">Замена силовых трансформаторов и электрооборудования. Повышение надежности и качества электроснабжения потребителей </v>
          </cell>
          <cell r="P276">
            <v>1.26</v>
          </cell>
          <cell r="Q276">
            <v>1.26</v>
          </cell>
          <cell r="S276">
            <v>0</v>
          </cell>
        </row>
        <row r="277">
          <cell r="A277" t="str">
            <v>1.2.1.35</v>
          </cell>
          <cell r="B277" t="str">
            <v>Реконструкция ТП-459 (замена оборудования РУ-10кВ, РУ-0,4кВ, замена 2ТМГ-630кВА)</v>
          </cell>
          <cell r="C277" t="str">
            <v>С_1.2.1.35</v>
          </cell>
          <cell r="D277">
            <v>7.4001221999999993</v>
          </cell>
          <cell r="F277">
            <v>7.4001221999999993</v>
          </cell>
          <cell r="I277">
            <v>7.4001221999999993</v>
          </cell>
          <cell r="K277">
            <v>6.2712899999999996</v>
          </cell>
          <cell r="L277">
            <v>2019</v>
          </cell>
          <cell r="M277">
            <v>6.2712899999999996</v>
          </cell>
          <cell r="N277" t="str">
            <v xml:space="preserve">Замена силовых трансформаторов и электрооборудования. Повышение надежности и качества электроснабжения потребителей </v>
          </cell>
          <cell r="P277">
            <v>1.26</v>
          </cell>
          <cell r="Q277">
            <v>1.26</v>
          </cell>
          <cell r="S277">
            <v>0</v>
          </cell>
        </row>
        <row r="278">
          <cell r="A278" t="str">
            <v>1.2.1.36</v>
          </cell>
          <cell r="B278" t="str">
            <v>Реконструкция ТП-460  (замена оборудования РУ-10кВ, РУ-0,4кВ, замена 2ТМГ-630кВА)</v>
          </cell>
          <cell r="C278" t="str">
            <v>С_1.2.1.36</v>
          </cell>
          <cell r="D278">
            <v>7.0710674000000004</v>
          </cell>
          <cell r="F278">
            <v>7.0710674000000004</v>
          </cell>
          <cell r="I278">
            <v>7.0710674000000004</v>
          </cell>
          <cell r="K278">
            <v>5.9924300000000006</v>
          </cell>
          <cell r="L278">
            <v>2019</v>
          </cell>
          <cell r="M278">
            <v>5.9924300000000006</v>
          </cell>
          <cell r="N278" t="str">
            <v xml:space="preserve">Замена силовых трансформаторов и электрооборудования. Повышение надежности и качества электроснабжения потребителей </v>
          </cell>
          <cell r="P278">
            <v>1.26</v>
          </cell>
          <cell r="Q278">
            <v>1.26</v>
          </cell>
          <cell r="S278">
            <v>0</v>
          </cell>
        </row>
        <row r="279">
          <cell r="A279" t="str">
            <v>1.2.1.37</v>
          </cell>
          <cell r="B279" t="str">
            <v>Реконструкция ТП-306 (замена оборудования РУ-10кВ, РУ-0,4кВ, замена 2ТМГ-630кВА)</v>
          </cell>
          <cell r="C279" t="str">
            <v>С_1.2.1.37</v>
          </cell>
          <cell r="D279">
            <v>6.6715665999999993</v>
          </cell>
          <cell r="F279">
            <v>6.6715665999999993</v>
          </cell>
          <cell r="I279">
            <v>6.6715665999999993</v>
          </cell>
          <cell r="K279">
            <v>5.6538699999999995</v>
          </cell>
          <cell r="L279">
            <v>2019</v>
          </cell>
          <cell r="M279">
            <v>5.6538699999999995</v>
          </cell>
          <cell r="N279" t="str">
            <v xml:space="preserve">Замена силовых трансформаторов и электрооборудования. Повышение надежности и качества электроснабжения потребителей </v>
          </cell>
          <cell r="P279">
            <v>1.26</v>
          </cell>
          <cell r="Q279">
            <v>1.26</v>
          </cell>
          <cell r="S279">
            <v>0</v>
          </cell>
        </row>
        <row r="280">
          <cell r="A280" t="str">
            <v>1.2.1.38</v>
          </cell>
          <cell r="B280" t="str">
            <v>Реконструкция ТП-212 (замена оборудования РУ-6кВ, РУ-0,4кВ, замена 2ТМГ-400кВА)</v>
          </cell>
          <cell r="C280" t="str">
            <v>С_1.2.1.38</v>
          </cell>
          <cell r="D280">
            <v>6.8157861999999998</v>
          </cell>
          <cell r="F280">
            <v>6.8157861999999998</v>
          </cell>
          <cell r="I280">
            <v>6.8157861999999998</v>
          </cell>
          <cell r="K280">
            <v>5.7760899999999999</v>
          </cell>
          <cell r="L280">
            <v>2019</v>
          </cell>
          <cell r="M280">
            <v>5.7760899999999999</v>
          </cell>
          <cell r="N280" t="str">
            <v xml:space="preserve">Замена силовых трансформаторов и электрооборудования. Повышение надежности и качества электроснабжения потребителей </v>
          </cell>
          <cell r="P280">
            <v>0.8</v>
          </cell>
          <cell r="Q280">
            <v>0.8</v>
          </cell>
          <cell r="S280">
            <v>0</v>
          </cell>
        </row>
        <row r="281">
          <cell r="A281" t="str">
            <v>1.2.1.39</v>
          </cell>
          <cell r="B281" t="str">
            <v>Реконструкция ТП-305 (замена оборудования РУ-10кВ, РУ-0,4кВ, замена 2ТМГ-630кВА)</v>
          </cell>
          <cell r="C281" t="str">
            <v>С_1.2.1.39</v>
          </cell>
          <cell r="D281">
            <v>6.6715665999999993</v>
          </cell>
          <cell r="F281">
            <v>6.6715665999999993</v>
          </cell>
          <cell r="I281">
            <v>6.6715665999999993</v>
          </cell>
          <cell r="K281">
            <v>5.6538699999999995</v>
          </cell>
          <cell r="L281">
            <v>2019</v>
          </cell>
          <cell r="M281">
            <v>5.6538699999999995</v>
          </cell>
          <cell r="N281" t="str">
            <v xml:space="preserve">Замена силовых трансформаторов и электрооборудования. Повышение надежности и качества электроснабжения потребителей </v>
          </cell>
          <cell r="P281">
            <v>1.26</v>
          </cell>
          <cell r="Q281">
            <v>1.26</v>
          </cell>
          <cell r="S281">
            <v>0</v>
          </cell>
        </row>
        <row r="282">
          <cell r="A282" t="str">
            <v>1.2.1.40</v>
          </cell>
          <cell r="B282" t="str">
            <v>Реконструкция ТП-204 (замена оборудования РУ-6кВ, РУ-0,4кВ, замена 2ТМГ-400кВА)</v>
          </cell>
          <cell r="C282" t="str">
            <v>С_1.2.1.40</v>
          </cell>
          <cell r="D282">
            <v>7.2734137999999993</v>
          </cell>
          <cell r="F282">
            <v>7.2734137999999993</v>
          </cell>
          <cell r="I282">
            <v>7.2734137999999993</v>
          </cell>
          <cell r="K282">
            <v>6.1639099999999996</v>
          </cell>
          <cell r="L282">
            <v>2019</v>
          </cell>
          <cell r="M282">
            <v>6.1639099999999996</v>
          </cell>
          <cell r="N282" t="str">
            <v xml:space="preserve">Замена силовых трансформаторов и электрооборудования. Повышение надежности и качества электроснабжения потребителей </v>
          </cell>
          <cell r="P282">
            <v>0.8</v>
          </cell>
          <cell r="Q282">
            <v>0.8</v>
          </cell>
          <cell r="S282">
            <v>0</v>
          </cell>
        </row>
        <row r="283">
          <cell r="A283" t="str">
            <v>1.2.1.41</v>
          </cell>
          <cell r="B283" t="str">
            <v>Реконструкция ТП-207 (замена оборудования РУ-6кВ, РУ-0,4кВ, замена 2ТМГ-400кВА)</v>
          </cell>
          <cell r="C283" t="str">
            <v>С_1.2.1.41</v>
          </cell>
          <cell r="D283">
            <v>6.8157861999999998</v>
          </cell>
          <cell r="F283">
            <v>6.8157861999999998</v>
          </cell>
          <cell r="I283">
            <v>6.8157861999999998</v>
          </cell>
          <cell r="K283">
            <v>5.7760899999999999</v>
          </cell>
          <cell r="L283">
            <v>2019</v>
          </cell>
          <cell r="M283">
            <v>5.7760899999999999</v>
          </cell>
          <cell r="N283" t="str">
            <v xml:space="preserve">Замена силовых трансформаторов и электрооборудования. Повышение надежности и качества электроснабжения потребителей </v>
          </cell>
          <cell r="P283">
            <v>0.8</v>
          </cell>
          <cell r="Q283">
            <v>0.8</v>
          </cell>
          <cell r="S283">
            <v>0</v>
          </cell>
        </row>
        <row r="284">
          <cell r="A284" t="str">
            <v>1.2.1.42</v>
          </cell>
          <cell r="B284" t="str">
            <v>Реконструкция ТП-232 (замена оборудования РУ-6кВ, РУ-0,4кВ, замена 2ТМГ-1000кВА)</v>
          </cell>
          <cell r="C284" t="str">
            <v>С_1.2.1.42</v>
          </cell>
          <cell r="D284">
            <v>7.9104131999999989</v>
          </cell>
          <cell r="F284">
            <v>7.9104131999999989</v>
          </cell>
          <cell r="I284">
            <v>7.9104131999999989</v>
          </cell>
          <cell r="K284">
            <v>6.7037399999999998</v>
          </cell>
          <cell r="L284">
            <v>2018</v>
          </cell>
          <cell r="M284">
            <v>6.7037399999999998</v>
          </cell>
          <cell r="N284" t="str">
            <v xml:space="preserve">Замена силовых трансформаторов и электрооборудования. Повышение надежности и качества электроснабжения потребителей </v>
          </cell>
          <cell r="P284">
            <v>2</v>
          </cell>
          <cell r="Q284">
            <v>2</v>
          </cell>
          <cell r="S284">
            <v>0</v>
          </cell>
        </row>
        <row r="285">
          <cell r="A285" t="str">
            <v>1.2.1.43</v>
          </cell>
          <cell r="B285" t="str">
            <v>Реконструкция ТП-230 (замена оборудования РУ-6кВ, РУ-0,4кВ, замена 2ТМГ-1000кВА)</v>
          </cell>
          <cell r="C285" t="str">
            <v>С_1.2.1.43</v>
          </cell>
          <cell r="D285">
            <v>6.9625781999999994</v>
          </cell>
          <cell r="F285">
            <v>6.9625781999999994</v>
          </cell>
          <cell r="I285">
            <v>6.9625781999999994</v>
          </cell>
          <cell r="K285">
            <v>5.9004899999999996</v>
          </cell>
          <cell r="L285">
            <v>2019</v>
          </cell>
          <cell r="M285">
            <v>5.9004899999999996</v>
          </cell>
          <cell r="N285" t="str">
            <v xml:space="preserve">Замена силовых трансформаторов и электрооборудования. Повышение надежности и качества электроснабжения потребителей </v>
          </cell>
          <cell r="P285">
            <v>2</v>
          </cell>
          <cell r="Q285">
            <v>2</v>
          </cell>
          <cell r="S285">
            <v>0</v>
          </cell>
        </row>
        <row r="286">
          <cell r="A286" t="str">
            <v>1.2.1.44</v>
          </cell>
          <cell r="B286" t="str">
            <v>Реконструкция ТП-458 (замена оборудования РУ-10кВ, РУ-0,4кВ, замена 2ТМГ-630кВА)</v>
          </cell>
          <cell r="C286" t="str">
            <v>С_1.2.1.44</v>
          </cell>
          <cell r="D286">
            <v>6.6715665999999993</v>
          </cell>
          <cell r="F286">
            <v>6.6715665999999993</v>
          </cell>
          <cell r="I286">
            <v>6.6715665999999993</v>
          </cell>
          <cell r="K286">
            <v>5.6538699999999995</v>
          </cell>
          <cell r="L286">
            <v>2019</v>
          </cell>
          <cell r="M286">
            <v>5.6538699999999995</v>
          </cell>
          <cell r="N286" t="str">
            <v xml:space="preserve">Замена силовых трансформаторов и электрооборудования. Повышение надежности и качества электроснабжения потребителей </v>
          </cell>
          <cell r="P286">
            <v>1.26</v>
          </cell>
          <cell r="Q286">
            <v>1.26</v>
          </cell>
          <cell r="S286">
            <v>0</v>
          </cell>
        </row>
        <row r="287">
          <cell r="A287" t="str">
            <v>1.2.1.45</v>
          </cell>
          <cell r="B287" t="str">
            <v>Реконструкция ТП-311 (замена оборудования РУ-10кВ, РУ-0,4кВ, замена 2ТМГ-630кВА)</v>
          </cell>
          <cell r="C287" t="str">
            <v>С_1.2.1.45</v>
          </cell>
          <cell r="D287">
            <v>6.6715665999999993</v>
          </cell>
          <cell r="F287">
            <v>6.6715665999999993</v>
          </cell>
          <cell r="I287">
            <v>6.6715665999999993</v>
          </cell>
          <cell r="K287">
            <v>5.6538699999999995</v>
          </cell>
          <cell r="L287">
            <v>2019</v>
          </cell>
          <cell r="M287">
            <v>5.6538699999999995</v>
          </cell>
          <cell r="N287" t="str">
            <v xml:space="preserve">Замена силовых трансформаторов и электрооборудования. Повышение надежности и качества электроснабжения потребителей </v>
          </cell>
          <cell r="P287">
            <v>1.26</v>
          </cell>
          <cell r="Q287">
            <v>1.26</v>
          </cell>
          <cell r="S287">
            <v>0</v>
          </cell>
        </row>
        <row r="288">
          <cell r="A288" t="str">
            <v>1.2.1.46</v>
          </cell>
          <cell r="B288" t="str">
            <v>Реконструкция ТП-322 (замена оборудования РУ-10кВ, РУ-0,4кВ, замена 2ТМГ-630кВА)</v>
          </cell>
          <cell r="C288" t="str">
            <v>С_1.2.1.46</v>
          </cell>
          <cell r="D288">
            <v>6.6715665999999993</v>
          </cell>
          <cell r="F288">
            <v>6.6715665999999993</v>
          </cell>
          <cell r="I288">
            <v>6.6715665999999993</v>
          </cell>
          <cell r="K288">
            <v>5.6538699999999995</v>
          </cell>
          <cell r="L288">
            <v>2019</v>
          </cell>
          <cell r="M288">
            <v>5.6538699999999995</v>
          </cell>
          <cell r="N288" t="str">
            <v xml:space="preserve">Замена силовых трансформаторов и электрооборудования. Повышение надежности и качества электроснабжения потребителей </v>
          </cell>
          <cell r="P288">
            <v>1.26</v>
          </cell>
          <cell r="Q288">
            <v>1.26</v>
          </cell>
          <cell r="S288">
            <v>0</v>
          </cell>
        </row>
        <row r="289">
          <cell r="A289" t="str">
            <v>1.2.1.47</v>
          </cell>
          <cell r="B289" t="str">
            <v>Реконструкция ТП-314 (замена оборудования РУ-10кВ, РУ-0,4кВ, замена 2ТМГ-630кВА)</v>
          </cell>
          <cell r="C289" t="str">
            <v>С_1.2.1.47</v>
          </cell>
          <cell r="D289">
            <v>6.6715665999999993</v>
          </cell>
          <cell r="F289">
            <v>6.6715665999999993</v>
          </cell>
          <cell r="I289">
            <v>6.6715665999999993</v>
          </cell>
          <cell r="K289">
            <v>5.6538699999999995</v>
          </cell>
          <cell r="L289">
            <v>2019</v>
          </cell>
          <cell r="M289">
            <v>5.6538699999999995</v>
          </cell>
          <cell r="N289" t="str">
            <v xml:space="preserve">Замена силовых трансформаторов и электрооборудования. Повышение надежности и качества электроснабжения потребителей </v>
          </cell>
          <cell r="P289">
            <v>1.26</v>
          </cell>
          <cell r="Q289">
            <v>1.26</v>
          </cell>
          <cell r="S289">
            <v>0</v>
          </cell>
        </row>
        <row r="290">
          <cell r="A290" t="str">
            <v>1.2.1.48</v>
          </cell>
          <cell r="B290" t="str">
            <v>Реконструкция ТП-316 (замена оборудования РУ-10кВ, РУ-0,4кВ, замена 2ТМГ-630кВА)</v>
          </cell>
          <cell r="C290" t="str">
            <v>С_1.2.1.48</v>
          </cell>
          <cell r="D290">
            <v>6.6715665999999993</v>
          </cell>
          <cell r="F290">
            <v>6.6715665999999993</v>
          </cell>
          <cell r="I290">
            <v>6.6715665999999993</v>
          </cell>
          <cell r="K290">
            <v>5.6538699999999995</v>
          </cell>
          <cell r="L290">
            <v>2019</v>
          </cell>
          <cell r="M290">
            <v>5.6538699999999995</v>
          </cell>
          <cell r="N290" t="str">
            <v xml:space="preserve">Замена силовых трансформаторов и электрооборудования. Повышение надежности и качества электроснабжения потребителей </v>
          </cell>
          <cell r="P290">
            <v>1.26</v>
          </cell>
          <cell r="Q290">
            <v>1.26</v>
          </cell>
          <cell r="S290">
            <v>0</v>
          </cell>
        </row>
        <row r="291">
          <cell r="A291" t="str">
            <v>1.2.1.49</v>
          </cell>
          <cell r="B291" t="str">
            <v>Реконструкция ТП-320 (замена оборудования РУ-10кВ, РУ-0,4кВ, замена 2ТМГ-630кВА)</v>
          </cell>
          <cell r="C291" t="str">
            <v>С_1.2.1.49</v>
          </cell>
          <cell r="D291">
            <v>6.9625781999999994</v>
          </cell>
          <cell r="F291">
            <v>6.9625781999999994</v>
          </cell>
          <cell r="I291">
            <v>6.9625781999999994</v>
          </cell>
          <cell r="K291">
            <v>5.9004899999999996</v>
          </cell>
          <cell r="L291">
            <v>2019</v>
          </cell>
          <cell r="M291">
            <v>5.9004899999999996</v>
          </cell>
          <cell r="N291" t="str">
            <v xml:space="preserve">Замена силовых трансформаторов и электрооборудования. Повышение надежности и качества электроснабжения потребителей </v>
          </cell>
          <cell r="P291">
            <v>1.26</v>
          </cell>
          <cell r="Q291">
            <v>1.26</v>
          </cell>
          <cell r="S291">
            <v>0</v>
          </cell>
        </row>
        <row r="292">
          <cell r="A292" t="str">
            <v>1.2.1.50</v>
          </cell>
          <cell r="B292" t="str">
            <v>Реконструкция ТП - 417 (замена оборудования РУ-10кВ, РУ-0,4кВ, замена 2ТМГ-630кВА)</v>
          </cell>
          <cell r="C292" t="str">
            <v>С_1.2.1.50</v>
          </cell>
          <cell r="D292">
            <v>6.9625781999999994</v>
          </cell>
          <cell r="F292">
            <v>6.9625781999999994</v>
          </cell>
          <cell r="I292">
            <v>6.9625781999999994</v>
          </cell>
          <cell r="K292">
            <v>5.9004899999999996</v>
          </cell>
          <cell r="L292">
            <v>2019</v>
          </cell>
          <cell r="M292">
            <v>5.9004899999999996</v>
          </cell>
          <cell r="N292" t="str">
            <v xml:space="preserve">Замена силовых трансформаторов и электрооборудования. Повышение надежности и качества электроснабжения потребителей </v>
          </cell>
          <cell r="P292">
            <v>1.26</v>
          </cell>
          <cell r="Q292">
            <v>1.26</v>
          </cell>
          <cell r="S292">
            <v>0</v>
          </cell>
        </row>
        <row r="293">
          <cell r="A293" t="str">
            <v>1.2.1.51</v>
          </cell>
          <cell r="B293" t="str">
            <v>Реконструкция ТП-487 (замена оборудования РУ-10кВ, РУ-0,4кВ, замена 2ТМГ-630кВА)</v>
          </cell>
          <cell r="C293" t="str">
            <v>С_1.2.1.51</v>
          </cell>
          <cell r="D293">
            <v>5.7507418000000001</v>
          </cell>
          <cell r="F293">
            <v>5.7507418000000001</v>
          </cell>
          <cell r="I293">
            <v>5.7507418000000001</v>
          </cell>
          <cell r="K293">
            <v>4.8735100000000005</v>
          </cell>
          <cell r="L293">
            <v>2019</v>
          </cell>
          <cell r="M293">
            <v>4.8735100000000005</v>
          </cell>
          <cell r="N293" t="str">
            <v xml:space="preserve">Замена силовых трансформаторов и электрооборудования. Повышение надежности и качества электроснабжения потребителей </v>
          </cell>
          <cell r="P293">
            <v>1.26</v>
          </cell>
          <cell r="Q293">
            <v>1.26</v>
          </cell>
          <cell r="S293">
            <v>0</v>
          </cell>
        </row>
        <row r="294">
          <cell r="A294" t="str">
            <v>1.2.1.52</v>
          </cell>
          <cell r="B294" t="str">
            <v>Реконструкция ТП-485 (замена оборудования РУ-10кВ, РУ-0,4кВ, замена 2ТМГ-630кВА)</v>
          </cell>
          <cell r="C294" t="str">
            <v>С_1.2.1.52</v>
          </cell>
          <cell r="D294">
            <v>6.6715665999999993</v>
          </cell>
          <cell r="F294">
            <v>6.6715665999999993</v>
          </cell>
          <cell r="I294">
            <v>6.6715665999999993</v>
          </cell>
          <cell r="K294">
            <v>5.6538699999999995</v>
          </cell>
          <cell r="L294">
            <v>2019</v>
          </cell>
          <cell r="M294">
            <v>5.6538699999999995</v>
          </cell>
          <cell r="N294" t="str">
            <v xml:space="preserve">Замена силовых трансформаторов и электрооборудования. Повышение надежности и качества электроснабжения потребителей </v>
          </cell>
          <cell r="P294">
            <v>1.26</v>
          </cell>
          <cell r="Q294">
            <v>1.26</v>
          </cell>
          <cell r="S294">
            <v>0</v>
          </cell>
        </row>
        <row r="295">
          <cell r="A295" t="str">
            <v>1.2.1.53</v>
          </cell>
          <cell r="B295" t="str">
            <v>Реконструкция ТП-486 (замена оборудования РУ-10кВ, РУ-0,4кВ, замена 2ТМГ-630кВА)</v>
          </cell>
          <cell r="C295" t="str">
            <v>С_1.2.1.53</v>
          </cell>
          <cell r="D295">
            <v>6.6715665999999993</v>
          </cell>
          <cell r="F295">
            <v>6.6715665999999993</v>
          </cell>
          <cell r="I295">
            <v>6.6715665999999993</v>
          </cell>
          <cell r="K295">
            <v>5.6538699999999995</v>
          </cell>
          <cell r="L295">
            <v>2019</v>
          </cell>
          <cell r="M295">
            <v>5.6538699999999995</v>
          </cell>
          <cell r="N295" t="str">
            <v xml:space="preserve">Замена силовых трансформаторов и электрооборудования. Повышение надежности и качества электроснабжения потребителей </v>
          </cell>
          <cell r="P295">
            <v>1.26</v>
          </cell>
          <cell r="Q295">
            <v>1.26</v>
          </cell>
          <cell r="S295">
            <v>0</v>
          </cell>
        </row>
        <row r="296">
          <cell r="A296" t="str">
            <v>1.2.1.54</v>
          </cell>
          <cell r="B296" t="str">
            <v>Реконструкция ТП-280 (замена оборудования РУ-10кВ, РУ-0,4кВ, замена 2ТМГ-630кВА)</v>
          </cell>
          <cell r="C296" t="str">
            <v>С_1.2.1.54</v>
          </cell>
          <cell r="D296">
            <v>6.8157861999999998</v>
          </cell>
          <cell r="F296">
            <v>6.8157861999999998</v>
          </cell>
          <cell r="I296">
            <v>6.8157861999999998</v>
          </cell>
          <cell r="K296">
            <v>5.7760899999999999</v>
          </cell>
          <cell r="L296">
            <v>2019</v>
          </cell>
          <cell r="M296">
            <v>5.7760899999999999</v>
          </cell>
          <cell r="N296" t="str">
            <v xml:space="preserve">Замена силовых трансформаторов и электрооборудования. Повышение надежности и качества электроснабжения потребителей </v>
          </cell>
          <cell r="P296">
            <v>1.26</v>
          </cell>
          <cell r="Q296">
            <v>1.26</v>
          </cell>
          <cell r="S296">
            <v>0</v>
          </cell>
        </row>
        <row r="297">
          <cell r="A297" t="str">
            <v>1.2.1.55</v>
          </cell>
          <cell r="B297" t="str">
            <v>Реконструкция ТП-281 (замена оборудования РУ-10кВ, РУ-0,4кВ, замена 2ТМГ-630кВА)</v>
          </cell>
          <cell r="C297" t="str">
            <v>С_1.2.1.55</v>
          </cell>
          <cell r="D297">
            <v>6.9625781999999994</v>
          </cell>
          <cell r="F297">
            <v>6.9625781999999994</v>
          </cell>
          <cell r="I297">
            <v>6.9625781999999994</v>
          </cell>
          <cell r="K297">
            <v>5.9004899999999996</v>
          </cell>
          <cell r="L297">
            <v>2019</v>
          </cell>
          <cell r="M297">
            <v>5.9004899999999996</v>
          </cell>
          <cell r="N297" t="str">
            <v xml:space="preserve">Замена силовых трансформаторов и электрооборудования. Повышение надежности и качества электроснабжения потребителей </v>
          </cell>
          <cell r="P297">
            <v>1.26</v>
          </cell>
          <cell r="Q297">
            <v>1.26</v>
          </cell>
          <cell r="S297">
            <v>0</v>
          </cell>
        </row>
        <row r="298">
          <cell r="A298" t="str">
            <v>1.2.1.56</v>
          </cell>
          <cell r="B298" t="str">
            <v>Реконструкция ТП-282 (замена оборудования РУ-10кВ, РУ-0,4кВ, замена 2ТМГ-400кВА)</v>
          </cell>
          <cell r="C298" t="str">
            <v>С_1.2.1.56</v>
          </cell>
          <cell r="D298">
            <v>6.9625781999999994</v>
          </cell>
          <cell r="F298">
            <v>6.9625781999999994</v>
          </cell>
          <cell r="I298">
            <v>6.9625781999999994</v>
          </cell>
          <cell r="K298">
            <v>5.9004899999999996</v>
          </cell>
          <cell r="L298">
            <v>2020</v>
          </cell>
          <cell r="M298">
            <v>5.9004899999999996</v>
          </cell>
          <cell r="N298" t="str">
            <v xml:space="preserve">Замена силовых трансформаторов и электрооборудования. Повышение надежности и качества электроснабжения потребителей </v>
          </cell>
          <cell r="P298">
            <v>0.8</v>
          </cell>
          <cell r="Q298">
            <v>0.8</v>
          </cell>
          <cell r="S298">
            <v>0</v>
          </cell>
        </row>
        <row r="299">
          <cell r="A299" t="str">
            <v>1.2.1.57</v>
          </cell>
          <cell r="B299" t="str">
            <v>Реконструкция ТП -284 (замена оборудования РУ-10кВ, РУ-0,4кВ, замена 2ТМГ-400кВА)</v>
          </cell>
          <cell r="C299" t="str">
            <v>С_1.2.1.57</v>
          </cell>
          <cell r="D299">
            <v>6.6715665999999993</v>
          </cell>
          <cell r="F299">
            <v>6.6715665999999993</v>
          </cell>
          <cell r="I299">
            <v>6.6715665999999993</v>
          </cell>
          <cell r="K299">
            <v>5.6538699999999995</v>
          </cell>
          <cell r="L299">
            <v>2020</v>
          </cell>
          <cell r="M299">
            <v>5.6538699999999995</v>
          </cell>
          <cell r="N299" t="str">
            <v xml:space="preserve">Замена силовых трансформаторов и электрооборудования. Повышение надежности и качества электроснабжения потребителей </v>
          </cell>
          <cell r="P299">
            <v>0.8</v>
          </cell>
          <cell r="Q299">
            <v>0.8</v>
          </cell>
          <cell r="S299">
            <v>0</v>
          </cell>
        </row>
        <row r="300">
          <cell r="A300" t="str">
            <v>1.2.1.58</v>
          </cell>
          <cell r="B300" t="str">
            <v>Реконструкция ТП-285 (замена оборудования РУ-10кВ, РУ-0,4кВ, замена 2ТМГ-630кВА)</v>
          </cell>
          <cell r="C300" t="str">
            <v>С_1.2.1.58</v>
          </cell>
          <cell r="D300">
            <v>6.6715665999999993</v>
          </cell>
          <cell r="F300">
            <v>6.6715665999999993</v>
          </cell>
          <cell r="I300">
            <v>6.6715665999999993</v>
          </cell>
          <cell r="K300">
            <v>5.6538699999999995</v>
          </cell>
          <cell r="L300">
            <v>2020</v>
          </cell>
          <cell r="M300">
            <v>5.6538699999999995</v>
          </cell>
          <cell r="N300" t="str">
            <v xml:space="preserve">Замена силовых трансформаторов и электрооборудования. Повышение надежности и качества электроснабжения потребителей </v>
          </cell>
          <cell r="P300">
            <v>1.26</v>
          </cell>
          <cell r="Q300">
            <v>1.26</v>
          </cell>
          <cell r="S300">
            <v>0</v>
          </cell>
        </row>
        <row r="301">
          <cell r="A301" t="str">
            <v>1.2.1.59</v>
          </cell>
          <cell r="B301" t="str">
            <v>Реконструкция ТП-286 (замена оборудования РУ-10кВ, РУ-0,4кВ, замена 2ТМГ-630кВА)</v>
          </cell>
          <cell r="C301" t="str">
            <v>С_1.2.1.59</v>
          </cell>
          <cell r="D301">
            <v>6.6715665999999993</v>
          </cell>
          <cell r="F301">
            <v>6.6715665999999993</v>
          </cell>
          <cell r="I301">
            <v>6.6715665999999993</v>
          </cell>
          <cell r="K301">
            <v>5.6538699999999995</v>
          </cell>
          <cell r="L301">
            <v>2020</v>
          </cell>
          <cell r="M301">
            <v>5.6538699999999995</v>
          </cell>
          <cell r="N301" t="str">
            <v xml:space="preserve">Замена силовых трансформаторов и электрооборудования. Повышение надежности и качества электроснабжения потребителей </v>
          </cell>
          <cell r="P301">
            <v>1.26</v>
          </cell>
          <cell r="Q301">
            <v>1.26</v>
          </cell>
          <cell r="S301">
            <v>0</v>
          </cell>
        </row>
        <row r="302">
          <cell r="A302" t="str">
            <v>1.2.1.60</v>
          </cell>
          <cell r="B302" t="str">
            <v>Реконструкция ТП-240 (замена оборудования РУ-10кВ, РУ-0,4кВ, замена 2ТМГ-630кВА)</v>
          </cell>
          <cell r="C302" t="str">
            <v>С_1.2.1.60</v>
          </cell>
          <cell r="D302">
            <v>6.9625781999999994</v>
          </cell>
          <cell r="F302">
            <v>6.9625781999999994</v>
          </cell>
          <cell r="I302">
            <v>6.9625781999999994</v>
          </cell>
          <cell r="K302">
            <v>5.9004899999999996</v>
          </cell>
          <cell r="L302">
            <v>2020</v>
          </cell>
          <cell r="M302">
            <v>5.9004899999999996</v>
          </cell>
          <cell r="N302" t="str">
            <v xml:space="preserve">Замена силовых трансформаторов и электрооборудования. Повышение надежности и качества электроснабжения потребителей </v>
          </cell>
          <cell r="P302">
            <v>1.26</v>
          </cell>
          <cell r="Q302">
            <v>1.26</v>
          </cell>
          <cell r="S302">
            <v>0</v>
          </cell>
        </row>
        <row r="303">
          <cell r="A303" t="str">
            <v>1.2.1.61</v>
          </cell>
          <cell r="B303" t="str">
            <v>Реконструкция ТП-241 (замена оборудования РУ-10кВ, РУ-0,4кВ, замена 2ТМГ-630кВА)</v>
          </cell>
          <cell r="C303" t="str">
            <v>С_1.2.1.61</v>
          </cell>
          <cell r="D303">
            <v>6.6715665999999993</v>
          </cell>
          <cell r="F303">
            <v>6.6715665999999993</v>
          </cell>
          <cell r="I303">
            <v>6.6715665999999993</v>
          </cell>
          <cell r="K303">
            <v>5.6538699999999995</v>
          </cell>
          <cell r="L303">
            <v>2020</v>
          </cell>
          <cell r="M303">
            <v>5.6538699999999995</v>
          </cell>
          <cell r="N303" t="str">
            <v xml:space="preserve">Замена силовых трансформаторов и электрооборудования. Повышение надежности и качества электроснабжения потребителей </v>
          </cell>
          <cell r="P303">
            <v>1.26</v>
          </cell>
          <cell r="Q303">
            <v>1.26</v>
          </cell>
          <cell r="S303">
            <v>0</v>
          </cell>
        </row>
        <row r="304">
          <cell r="A304" t="str">
            <v>1.2.1.62</v>
          </cell>
          <cell r="B304" t="str">
            <v>Реконструкция  ТП-242 (замена оборудования РУ-10кВ, РУ-0,4кВ, замена 2ТМГ-400кВА)</v>
          </cell>
          <cell r="C304" t="str">
            <v>С_1.2.1.62</v>
          </cell>
          <cell r="D304">
            <v>6.6715665999999993</v>
          </cell>
          <cell r="F304">
            <v>6.6715665999999993</v>
          </cell>
          <cell r="I304">
            <v>6.6715665999999993</v>
          </cell>
          <cell r="K304">
            <v>5.6538699999999995</v>
          </cell>
          <cell r="L304">
            <v>2020</v>
          </cell>
          <cell r="M304">
            <v>5.6538699999999995</v>
          </cell>
          <cell r="N304" t="str">
            <v xml:space="preserve">Замена силовых трансформаторов и электрооборудования. Повышение надежности и качества электроснабжения потребителей </v>
          </cell>
          <cell r="P304">
            <v>0.8</v>
          </cell>
          <cell r="Q304">
            <v>0.8</v>
          </cell>
          <cell r="S304">
            <v>0</v>
          </cell>
        </row>
        <row r="305">
          <cell r="A305" t="str">
            <v>1.2.1.63</v>
          </cell>
          <cell r="B305" t="str">
            <v>Реконструкция ТП-243 (замена оборудования РУ-10кВ, РУ-0,4кВ, замена 2ТМГ-630кВА)</v>
          </cell>
          <cell r="C305" t="str">
            <v>С_1.2.1.63</v>
          </cell>
          <cell r="D305">
            <v>6.9625781999999994</v>
          </cell>
          <cell r="F305">
            <v>6.9625781999999994</v>
          </cell>
          <cell r="I305">
            <v>6.9625781999999994</v>
          </cell>
          <cell r="K305">
            <v>5.9004899999999996</v>
          </cell>
          <cell r="L305">
            <v>2020</v>
          </cell>
          <cell r="M305">
            <v>5.9004899999999996</v>
          </cell>
          <cell r="N305" t="str">
            <v xml:space="preserve">Замена силовых трансформаторов и электрооборудования. Повышение надежности и качества электроснабжения потребителей </v>
          </cell>
          <cell r="P305">
            <v>1.26</v>
          </cell>
          <cell r="Q305">
            <v>1.26</v>
          </cell>
          <cell r="S305">
            <v>0</v>
          </cell>
        </row>
        <row r="306">
          <cell r="A306" t="str">
            <v>1.2.1.64</v>
          </cell>
          <cell r="B306" t="str">
            <v>Реконструкция ТП-244 (замена оборудования РУ-10кВ, РУ-0,4кВ, замена 2ТМГ-630кВА)</v>
          </cell>
          <cell r="C306" t="str">
            <v>С_1.2.1.64</v>
          </cell>
          <cell r="D306">
            <v>6.9625781999999994</v>
          </cell>
          <cell r="F306">
            <v>6.9625781999999994</v>
          </cell>
          <cell r="I306">
            <v>6.9625781999999994</v>
          </cell>
          <cell r="K306">
            <v>5.9004899999999996</v>
          </cell>
          <cell r="L306">
            <v>2020</v>
          </cell>
          <cell r="M306">
            <v>5.9004899999999996</v>
          </cell>
          <cell r="N306" t="str">
            <v xml:space="preserve">Замена силовых трансформаторов и электрооборудования. Повышение надежности и качества электроснабжения потребителей </v>
          </cell>
          <cell r="P306">
            <v>1.26</v>
          </cell>
          <cell r="Q306">
            <v>1.26</v>
          </cell>
          <cell r="S306">
            <v>0</v>
          </cell>
        </row>
        <row r="307">
          <cell r="A307" t="str">
            <v>1.2.1.65</v>
          </cell>
          <cell r="B307" t="str">
            <v>Реконструкция ТП-245 (замена оборудования РУ-10кВ, РУ-0,4кВ, замена 2ТМГ-630кВА)</v>
          </cell>
          <cell r="C307" t="str">
            <v>С_1.2.1.65</v>
          </cell>
          <cell r="D307">
            <v>6.9625781999999994</v>
          </cell>
          <cell r="F307">
            <v>6.9625781999999994</v>
          </cell>
          <cell r="I307">
            <v>6.9625781999999994</v>
          </cell>
          <cell r="K307">
            <v>5.9004899999999996</v>
          </cell>
          <cell r="L307">
            <v>2020</v>
          </cell>
          <cell r="M307">
            <v>5.9004899999999996</v>
          </cell>
          <cell r="N307" t="str">
            <v xml:space="preserve">Замена силовых трансформаторов и электрооборудования. Повышение надежности и качества электроснабжения потребителей </v>
          </cell>
          <cell r="P307">
            <v>1.26</v>
          </cell>
          <cell r="Q307">
            <v>1.26</v>
          </cell>
          <cell r="S307">
            <v>0</v>
          </cell>
        </row>
        <row r="308">
          <cell r="A308" t="str">
            <v>1.2.1.66</v>
          </cell>
          <cell r="B308" t="str">
            <v>Реконструкция ТП-246 (замена оборудования РУ-10кВ, РУ-0,4кВ, замена 2ТМГ-630кВА)</v>
          </cell>
          <cell r="C308" t="str">
            <v>С_1.2.1.66</v>
          </cell>
          <cell r="D308">
            <v>6.6715665999999993</v>
          </cell>
          <cell r="F308">
            <v>6.6715665999999993</v>
          </cell>
          <cell r="I308">
            <v>6.6715665999999993</v>
          </cell>
          <cell r="K308">
            <v>5.6538699999999995</v>
          </cell>
          <cell r="L308">
            <v>2020</v>
          </cell>
          <cell r="M308">
            <v>5.6538699999999995</v>
          </cell>
          <cell r="N308" t="str">
            <v xml:space="preserve">Замена силовых трансформаторов и электрооборудования. Повышение надежности и качества электроснабжения потребителей </v>
          </cell>
          <cell r="P308">
            <v>1.26</v>
          </cell>
          <cell r="Q308">
            <v>1.26</v>
          </cell>
          <cell r="S308">
            <v>0</v>
          </cell>
        </row>
        <row r="309">
          <cell r="A309" t="str">
            <v>1.2.1.67</v>
          </cell>
          <cell r="B309" t="str">
            <v>Реконструкция ТП-247 (замена оборудования РУ-10кВ, РУ-0,4кВ, замена 2ТМГ-630кВА)</v>
          </cell>
          <cell r="C309" t="str">
            <v>С_1.2.1.67</v>
          </cell>
          <cell r="D309">
            <v>6.9625781999999994</v>
          </cell>
          <cell r="F309">
            <v>6.9625781999999994</v>
          </cell>
          <cell r="I309">
            <v>6.9625781999999994</v>
          </cell>
          <cell r="K309">
            <v>5.9004899999999996</v>
          </cell>
          <cell r="L309">
            <v>2020</v>
          </cell>
          <cell r="M309">
            <v>5.9004899999999996</v>
          </cell>
          <cell r="N309" t="str">
            <v xml:space="preserve">Замена силовых трансформаторов и электрооборудования. Повышение надежности и качества электроснабжения потребителей </v>
          </cell>
          <cell r="P309">
            <v>1.26</v>
          </cell>
          <cell r="Q309">
            <v>1.26</v>
          </cell>
          <cell r="S309">
            <v>0</v>
          </cell>
        </row>
        <row r="310">
          <cell r="A310" t="str">
            <v>1.2.1.68</v>
          </cell>
          <cell r="B310" t="str">
            <v>Реконструкция ТП-484 (замена оборудования РУ-10кВ, РУ-0,4кВ, замена 2ТМГ-630кВА)</v>
          </cell>
          <cell r="C310" t="str">
            <v>С_1.2.1.68</v>
          </cell>
          <cell r="D310">
            <v>6.6715665999999993</v>
          </cell>
          <cell r="F310">
            <v>6.6715665999999993</v>
          </cell>
          <cell r="I310">
            <v>6.6715665999999993</v>
          </cell>
          <cell r="K310">
            <v>5.6538699999999995</v>
          </cell>
          <cell r="L310">
            <v>2020</v>
          </cell>
          <cell r="M310">
            <v>5.6538699999999995</v>
          </cell>
          <cell r="N310" t="str">
            <v xml:space="preserve">Замена силовых трансформаторов и электрооборудования. Повышение надежности и качества электроснабжения потребителей </v>
          </cell>
          <cell r="P310">
            <v>1.26</v>
          </cell>
          <cell r="Q310">
            <v>1.26</v>
          </cell>
          <cell r="S310">
            <v>0</v>
          </cell>
        </row>
        <row r="311">
          <cell r="A311" t="str">
            <v>1.2.1.69</v>
          </cell>
          <cell r="B311" t="str">
            <v>Реконструкция ТП-341 (замена оборудования РУ-10кВ, РУ-0,4кВ, замена 2ТМГ-630кВА)</v>
          </cell>
          <cell r="C311" t="str">
            <v>С_1.2.1.69</v>
          </cell>
          <cell r="D311">
            <v>6.6715665999999993</v>
          </cell>
          <cell r="F311">
            <v>6.6715665999999993</v>
          </cell>
          <cell r="I311">
            <v>6.6715665999999993</v>
          </cell>
          <cell r="K311">
            <v>5.6538699999999995</v>
          </cell>
          <cell r="L311">
            <v>2020</v>
          </cell>
          <cell r="M311">
            <v>5.6538699999999995</v>
          </cell>
          <cell r="N311" t="str">
            <v xml:space="preserve">Замена силовых трансформаторов и электрооборудования. Повышение надежности и качества электроснабжения потребителей </v>
          </cell>
          <cell r="P311">
            <v>1.26</v>
          </cell>
          <cell r="Q311">
            <v>1.26</v>
          </cell>
          <cell r="S311">
            <v>0</v>
          </cell>
        </row>
        <row r="312">
          <cell r="A312" t="str">
            <v>1.2.1.70</v>
          </cell>
          <cell r="B312" t="str">
            <v>Реконструкция ТП-342 (замена оборудования РУ-10кВ, РУ-0,4кВ, замена 2ТМГ-630кВА)</v>
          </cell>
          <cell r="C312" t="str">
            <v>С_1.2.1.70</v>
          </cell>
          <cell r="D312">
            <v>6.6715665999999993</v>
          </cell>
          <cell r="F312">
            <v>6.6715665999999993</v>
          </cell>
          <cell r="I312">
            <v>6.6715665999999993</v>
          </cell>
          <cell r="K312">
            <v>5.6538699999999995</v>
          </cell>
          <cell r="L312">
            <v>2020</v>
          </cell>
          <cell r="M312">
            <v>5.6538699999999995</v>
          </cell>
          <cell r="N312" t="str">
            <v xml:space="preserve">Замена силовых трансформаторов и электрооборудования. Повышение надежности и качества электроснабжения потребителей </v>
          </cell>
          <cell r="P312">
            <v>1.26</v>
          </cell>
          <cell r="Q312">
            <v>1.26</v>
          </cell>
          <cell r="S312">
            <v>0</v>
          </cell>
        </row>
        <row r="313">
          <cell r="A313" t="str">
            <v>1.2.1.71</v>
          </cell>
          <cell r="B313" t="str">
            <v>Реконструкция ТП-250 (замена оборудования РУ-10кВ, РУ-0,4кВ, замена 2ТМГ-630кВА)</v>
          </cell>
          <cell r="C313" t="str">
            <v>С_1.2.1.71</v>
          </cell>
          <cell r="D313">
            <v>6.9625781999999994</v>
          </cell>
          <cell r="F313">
            <v>6.9625781999999994</v>
          </cell>
          <cell r="I313">
            <v>6.9625781999999994</v>
          </cell>
          <cell r="K313">
            <v>5.9004899999999996</v>
          </cell>
          <cell r="L313">
            <v>2020</v>
          </cell>
          <cell r="M313">
            <v>5.9004899999999996</v>
          </cell>
          <cell r="N313" t="str">
            <v xml:space="preserve">Замена силовых трансформаторов и электрооборудования. Повышение надежности и качества электроснабжения потребителей </v>
          </cell>
          <cell r="P313">
            <v>1.26</v>
          </cell>
          <cell r="Q313">
            <v>1.26</v>
          </cell>
          <cell r="S313">
            <v>0</v>
          </cell>
        </row>
        <row r="314">
          <cell r="A314" t="str">
            <v>1.2.1.72</v>
          </cell>
          <cell r="B314" t="str">
            <v>Реконструкция ТП-251 (замена оборудования РУ-10кВ, РУ-0,4кВ, замена 2ТМГ-630кВА)</v>
          </cell>
          <cell r="C314" t="str">
            <v>С_1.2.1.72</v>
          </cell>
          <cell r="D314">
            <v>6.9625781999999994</v>
          </cell>
          <cell r="F314">
            <v>6.9625781999999994</v>
          </cell>
          <cell r="I314">
            <v>6.9625781999999994</v>
          </cell>
          <cell r="K314">
            <v>5.9004899999999996</v>
          </cell>
          <cell r="L314">
            <v>2020</v>
          </cell>
          <cell r="M314">
            <v>5.9004899999999996</v>
          </cell>
          <cell r="N314" t="str">
            <v xml:space="preserve">Замена силовых трансформаторов и электрооборудования. Повышение надежности и качества электроснабжения потребителей </v>
          </cell>
          <cell r="P314">
            <v>1.26</v>
          </cell>
          <cell r="Q314">
            <v>1.26</v>
          </cell>
          <cell r="S314">
            <v>0</v>
          </cell>
        </row>
        <row r="315">
          <cell r="A315" t="str">
            <v>1.2.1.73</v>
          </cell>
          <cell r="B315" t="str">
            <v>Реконструкция ТП-252 (замена оборудования РУ-10кВ, РУ-0,4кВ, замена 2ТМГ-630кВА)</v>
          </cell>
          <cell r="C315" t="str">
            <v>С_1.2.1.73</v>
          </cell>
          <cell r="D315">
            <v>6.6715665999999993</v>
          </cell>
          <cell r="F315">
            <v>6.6715665999999993</v>
          </cell>
          <cell r="I315">
            <v>6.6715665999999993</v>
          </cell>
          <cell r="K315">
            <v>5.6538699999999995</v>
          </cell>
          <cell r="L315">
            <v>2020</v>
          </cell>
          <cell r="M315">
            <v>5.6538699999999995</v>
          </cell>
          <cell r="N315" t="str">
            <v xml:space="preserve">Замена силовых трансформаторов и электрооборудования. Повышение надежности и качества электроснабжения потребителей </v>
          </cell>
          <cell r="P315">
            <v>1.26</v>
          </cell>
          <cell r="Q315">
            <v>1.26</v>
          </cell>
          <cell r="S315">
            <v>0</v>
          </cell>
        </row>
        <row r="316">
          <cell r="A316" t="str">
            <v>1.2.1.74</v>
          </cell>
          <cell r="B316" t="str">
            <v>Реконструкция ТП-343 (замена оборудования РУ-10кВ, РУ-0,4кВ, замена 2ТМГ-630кВА)</v>
          </cell>
          <cell r="C316" t="str">
            <v>С_1.2.1.74</v>
          </cell>
          <cell r="D316">
            <v>6.6715665999999993</v>
          </cell>
          <cell r="F316">
            <v>6.6715665999999993</v>
          </cell>
          <cell r="I316">
            <v>6.6715665999999993</v>
          </cell>
          <cell r="K316">
            <v>5.6538699999999995</v>
          </cell>
          <cell r="L316">
            <v>2020</v>
          </cell>
          <cell r="M316">
            <v>5.6538699999999995</v>
          </cell>
          <cell r="N316" t="str">
            <v xml:space="preserve">Замена силовых трансформаторов и электрооборудования. Повышение надежности и качества электроснабжения потребителей </v>
          </cell>
          <cell r="P316">
            <v>1.26</v>
          </cell>
          <cell r="Q316">
            <v>1.26</v>
          </cell>
          <cell r="S316">
            <v>0</v>
          </cell>
        </row>
        <row r="317">
          <cell r="A317" t="str">
            <v>1.2.1.75</v>
          </cell>
          <cell r="B317" t="str">
            <v>Реконструкция ТП-344 (замена оборудования РУ-10кВ, РУ-0,4кВ, замена 2ТМГ-630кВА)</v>
          </cell>
          <cell r="C317" t="str">
            <v>С_1.2.1.75</v>
          </cell>
          <cell r="D317">
            <v>6.6715665999999993</v>
          </cell>
          <cell r="F317">
            <v>6.6715665999999993</v>
          </cell>
          <cell r="I317">
            <v>6.6715665999999993</v>
          </cell>
          <cell r="K317">
            <v>5.6538699999999995</v>
          </cell>
          <cell r="L317">
            <v>2020</v>
          </cell>
          <cell r="M317">
            <v>5.6538699999999995</v>
          </cell>
          <cell r="N317" t="str">
            <v xml:space="preserve">Замена силовых трансформаторов и электрооборудования. Повышение надежности и качества электроснабжения потребителей </v>
          </cell>
          <cell r="P317">
            <v>1.26</v>
          </cell>
          <cell r="Q317">
            <v>1.26</v>
          </cell>
          <cell r="S317">
            <v>0</v>
          </cell>
        </row>
        <row r="318">
          <cell r="A318" t="str">
            <v>1.2.1.76</v>
          </cell>
          <cell r="B318" t="str">
            <v>Реконструкция ТП-345 (замена оборудования РУ-10кВ, РУ-0,4кВ, замена 2ТМГ-630кВА)</v>
          </cell>
          <cell r="C318" t="str">
            <v>С_1.2.1.76</v>
          </cell>
          <cell r="D318">
            <v>6.6715665999999993</v>
          </cell>
          <cell r="F318">
            <v>6.6715665999999993</v>
          </cell>
          <cell r="I318">
            <v>6.6715665999999993</v>
          </cell>
          <cell r="K318">
            <v>5.6538699999999995</v>
          </cell>
          <cell r="L318">
            <v>2020</v>
          </cell>
          <cell r="M318">
            <v>5.6538699999999995</v>
          </cell>
          <cell r="N318" t="str">
            <v xml:space="preserve">Замена силовых трансформаторов и электрооборудования. Повышение надежности и качества электроснабжения потребителей </v>
          </cell>
          <cell r="P318">
            <v>1.26</v>
          </cell>
          <cell r="Q318">
            <v>1.26</v>
          </cell>
          <cell r="S318">
            <v>0</v>
          </cell>
        </row>
        <row r="319">
          <cell r="A319" t="str">
            <v>1.2.1.77</v>
          </cell>
          <cell r="B319" t="str">
            <v>Реконструкция ТП-347 (замена оборудования РУ-10кВ, РУ-0,4кВ, замена 2ТМГ-630кВА)</v>
          </cell>
          <cell r="C319" t="str">
            <v>С_1.2.1.77</v>
          </cell>
          <cell r="D319">
            <v>6.6715665999999993</v>
          </cell>
          <cell r="F319">
            <v>6.6715665999999993</v>
          </cell>
          <cell r="I319">
            <v>6.6715665999999993</v>
          </cell>
          <cell r="K319">
            <v>5.6538699999999995</v>
          </cell>
          <cell r="L319">
            <v>2020</v>
          </cell>
          <cell r="M319">
            <v>5.6538699999999995</v>
          </cell>
          <cell r="N319" t="str">
            <v xml:space="preserve">Замена силовых трансформаторов и электрооборудования. Повышение надежности и качества электроснабжения потребителей </v>
          </cell>
          <cell r="P319">
            <v>1.26</v>
          </cell>
          <cell r="Q319">
            <v>1.26</v>
          </cell>
          <cell r="S319">
            <v>0</v>
          </cell>
        </row>
        <row r="320">
          <cell r="A320" t="str">
            <v>1.2.1.78</v>
          </cell>
          <cell r="B320" t="str">
            <v>Реконструкция ТП-253 (замена оборудования РУ-10кВ, РУ-0,4кВ, замена 2ТМГ-630кВА)</v>
          </cell>
          <cell r="C320" t="str">
            <v>С_1.2.1.78</v>
          </cell>
          <cell r="D320">
            <v>6.6715665999999993</v>
          </cell>
          <cell r="F320">
            <v>6.6715665999999993</v>
          </cell>
          <cell r="I320">
            <v>6.6715665999999993</v>
          </cell>
          <cell r="K320">
            <v>5.6538699999999995</v>
          </cell>
          <cell r="L320">
            <v>2020</v>
          </cell>
          <cell r="M320">
            <v>5.6538699999999995</v>
          </cell>
          <cell r="N320" t="str">
            <v xml:space="preserve">Замена силовых трансформаторов и электрооборудования. Повышение надежности и качества электроснабжения потребителей </v>
          </cell>
          <cell r="P320">
            <v>1.26</v>
          </cell>
          <cell r="Q320">
            <v>1.26</v>
          </cell>
          <cell r="S320">
            <v>0</v>
          </cell>
        </row>
        <row r="321">
          <cell r="A321" t="str">
            <v>1.2.1.79</v>
          </cell>
          <cell r="B321" t="str">
            <v>Реконструкция ТП - 264 (замена оборудования РУ-10кВ, РУ-0,4кВ, замена 2ТМГ-1000кВА)</v>
          </cell>
          <cell r="C321" t="str">
            <v>С_1.2.1.79</v>
          </cell>
          <cell r="D321">
            <v>7.9104131999999989</v>
          </cell>
          <cell r="F321">
            <v>7.9104131999999989</v>
          </cell>
          <cell r="I321">
            <v>7.9104131999999989</v>
          </cell>
          <cell r="K321">
            <v>6.7037399999999998</v>
          </cell>
          <cell r="L321">
            <v>2020</v>
          </cell>
          <cell r="M321">
            <v>6.7037399999999998</v>
          </cell>
          <cell r="N321" t="str">
            <v xml:space="preserve">Замена силовых трансформаторов и электрооборудования. Повышение надежности и качества электроснабжения потребителей </v>
          </cell>
          <cell r="P321">
            <v>2</v>
          </cell>
          <cell r="Q321">
            <v>2</v>
          </cell>
          <cell r="S321">
            <v>0</v>
          </cell>
        </row>
        <row r="322">
          <cell r="A322" t="str">
            <v>1.2.1.80</v>
          </cell>
          <cell r="B322" t="str">
            <v>Реконструкция ТП - 265 (замена оборудования РУ-10кВ, РУ-0,4кВ, замена 2ТМГ-630кВА)</v>
          </cell>
          <cell r="C322" t="str">
            <v>С_1.2.1.80</v>
          </cell>
          <cell r="D322">
            <v>6.6715665999999993</v>
          </cell>
          <cell r="F322">
            <v>6.6715665999999993</v>
          </cell>
          <cell r="I322">
            <v>6.6715665999999993</v>
          </cell>
          <cell r="K322">
            <v>5.6538699999999995</v>
          </cell>
          <cell r="L322">
            <v>2021</v>
          </cell>
          <cell r="M322">
            <v>5.6538699999999995</v>
          </cell>
          <cell r="N322" t="str">
            <v xml:space="preserve">Замена силовых трансформаторов и электрооборудования. Повышение надежности и качества электроснабжения потребителей </v>
          </cell>
          <cell r="P322">
            <v>1.26</v>
          </cell>
          <cell r="Q322">
            <v>1.26</v>
          </cell>
          <cell r="S322">
            <v>0</v>
          </cell>
        </row>
        <row r="323">
          <cell r="A323" t="str">
            <v>1.2.1.81</v>
          </cell>
          <cell r="B323" t="str">
            <v>Реконструкция ТП - 266 (замена оборудования РУ-10кВ, РУ-0,4кВ, замена 2ТМГ-1000кВА)</v>
          </cell>
          <cell r="C323" t="str">
            <v>С_1.2.1.81</v>
          </cell>
          <cell r="D323">
            <v>7.9772955999999997</v>
          </cell>
          <cell r="F323">
            <v>7.9772955999999997</v>
          </cell>
          <cell r="I323">
            <v>7.9772955999999997</v>
          </cell>
          <cell r="K323">
            <v>6.7604199999999999</v>
          </cell>
          <cell r="L323">
            <v>2021</v>
          </cell>
          <cell r="M323">
            <v>6.7604199999999999</v>
          </cell>
          <cell r="N323" t="str">
            <v xml:space="preserve">Замена силовых трансформаторов и электрооборудования. Повышение надежности и качества электроснабжения потребителей </v>
          </cell>
          <cell r="P323">
            <v>2</v>
          </cell>
          <cell r="Q323">
            <v>2</v>
          </cell>
          <cell r="S323">
            <v>0</v>
          </cell>
        </row>
        <row r="324">
          <cell r="A324" t="str">
            <v>1.2.1.82</v>
          </cell>
          <cell r="B324" t="str">
            <v>Реконструкция ТП - 267 (замена оборудования РУ-10кВ, РУ-0,4кВ, замена 2ТМГ-630кВА)</v>
          </cell>
          <cell r="C324" t="str">
            <v>С_1.2.1.82</v>
          </cell>
          <cell r="D324">
            <v>7.9104131999999989</v>
          </cell>
          <cell r="F324">
            <v>7.9104131999999989</v>
          </cell>
          <cell r="I324">
            <v>7.9104131999999989</v>
          </cell>
          <cell r="K324">
            <v>6.7037399999999998</v>
          </cell>
          <cell r="L324">
            <v>2021</v>
          </cell>
          <cell r="M324">
            <v>6.7037399999999998</v>
          </cell>
          <cell r="N324" t="str">
            <v xml:space="preserve">Замена силовых трансформаторов и электрооборудования. Повышение надежности и качества электроснабжения потребителей </v>
          </cell>
          <cell r="P324">
            <v>1.26</v>
          </cell>
          <cell r="Q324">
            <v>1.26</v>
          </cell>
          <cell r="S324">
            <v>0</v>
          </cell>
        </row>
        <row r="325">
          <cell r="A325" t="str">
            <v>1.2.1.83</v>
          </cell>
          <cell r="B325" t="str">
            <v>Реконструкция ТП - 276 (замена оборудования РУ-10кВ, РУ-0,4кВ, замена 2ТМГ-630кВА)</v>
          </cell>
          <cell r="C325" t="str">
            <v>С_1.2.1.83</v>
          </cell>
          <cell r="D325">
            <v>6.9625781999999994</v>
          </cell>
          <cell r="F325">
            <v>6.9625781999999994</v>
          </cell>
          <cell r="I325">
            <v>6.9625781999999994</v>
          </cell>
          <cell r="K325">
            <v>5.9004899999999996</v>
          </cell>
          <cell r="L325">
            <v>2021</v>
          </cell>
          <cell r="M325">
            <v>5.9004899999999996</v>
          </cell>
          <cell r="N325" t="str">
            <v xml:space="preserve">Замена силовых трансформаторов и электрооборудования. Повышение надежности и качества электроснабжения потребителей </v>
          </cell>
          <cell r="P325">
            <v>1.26</v>
          </cell>
          <cell r="Q325">
            <v>1.26</v>
          </cell>
          <cell r="S325">
            <v>0</v>
          </cell>
        </row>
        <row r="326">
          <cell r="A326" t="str">
            <v>1.2.1.84</v>
          </cell>
          <cell r="B326" t="str">
            <v>Реконструкция ТП - 277 (замена оборудования РУ-10кВ, РУ-0,4кВ, замена 2ТМГ-630кВА)</v>
          </cell>
          <cell r="C326" t="str">
            <v>С_1.2.1.84</v>
          </cell>
          <cell r="D326">
            <v>6.8157861999999998</v>
          </cell>
          <cell r="F326">
            <v>6.8157861999999998</v>
          </cell>
          <cell r="I326">
            <v>6.8157861999999998</v>
          </cell>
          <cell r="K326">
            <v>5.7760899999999999</v>
          </cell>
          <cell r="L326">
            <v>2021</v>
          </cell>
          <cell r="M326">
            <v>5.7760899999999999</v>
          </cell>
          <cell r="N326" t="str">
            <v xml:space="preserve">Замена силовых трансформаторов и электрооборудования. Повышение надежности и качества электроснабжения потребителей </v>
          </cell>
          <cell r="P326">
            <v>1.26</v>
          </cell>
          <cell r="Q326">
            <v>1.26</v>
          </cell>
          <cell r="S326">
            <v>0</v>
          </cell>
        </row>
        <row r="327">
          <cell r="A327" t="str">
            <v>1.2.1.85</v>
          </cell>
          <cell r="B327" t="str">
            <v>Реконструкция ТП - 271 (замена оборудования РУ-10кВ, РУ-0,4кВ, замена 2ТМГ-1000кВА)</v>
          </cell>
          <cell r="C327" t="str">
            <v>С_1.2.1.85</v>
          </cell>
          <cell r="D327">
            <v>7.9104131999999989</v>
          </cell>
          <cell r="F327">
            <v>7.9104131999999989</v>
          </cell>
          <cell r="I327">
            <v>7.9104131999999989</v>
          </cell>
          <cell r="K327">
            <v>6.7037399999999998</v>
          </cell>
          <cell r="L327">
            <v>2021</v>
          </cell>
          <cell r="M327">
            <v>6.7037399999999998</v>
          </cell>
          <cell r="N327" t="str">
            <v xml:space="preserve">Замена силовых трансформаторов и электрооборудования. Повышение надежности и качества электроснабжения потребителей </v>
          </cell>
          <cell r="P327">
            <v>2</v>
          </cell>
          <cell r="Q327">
            <v>2</v>
          </cell>
          <cell r="S327">
            <v>0</v>
          </cell>
        </row>
        <row r="328">
          <cell r="A328" t="str">
            <v>1.2.1.86</v>
          </cell>
          <cell r="B328" t="str">
            <v>Реконструкция ТП - 272  (замена оборудования РУ-10кВ, РУ-0,4кВ, замена 2ТМГ-630кВА)</v>
          </cell>
          <cell r="C328" t="str">
            <v>С_1.2.1.86</v>
          </cell>
          <cell r="D328">
            <v>7.0710674000000004</v>
          </cell>
          <cell r="F328">
            <v>7.0710674000000004</v>
          </cell>
          <cell r="I328">
            <v>7.0710674000000004</v>
          </cell>
          <cell r="K328">
            <v>5.9924300000000006</v>
          </cell>
          <cell r="L328">
            <v>2021</v>
          </cell>
          <cell r="M328">
            <v>5.9924300000000006</v>
          </cell>
          <cell r="N328" t="str">
            <v xml:space="preserve">Замена силовых трансформаторов и электрооборудования. Повышение надежности и качества электроснабжения потребителей </v>
          </cell>
          <cell r="P328">
            <v>1.26</v>
          </cell>
          <cell r="Q328">
            <v>1.26</v>
          </cell>
          <cell r="S328">
            <v>0</v>
          </cell>
        </row>
        <row r="329">
          <cell r="A329" t="str">
            <v>1.2.1.87</v>
          </cell>
          <cell r="B329" t="str">
            <v>Реконструкция ТП - 274 (замена оборудования РУ-10кВ, РУ-0,4кВ, замена 2ТМГ-630кВА)</v>
          </cell>
          <cell r="C329" t="str">
            <v>С_1.2.1.87</v>
          </cell>
          <cell r="D329">
            <v>6.6715665999999993</v>
          </cell>
          <cell r="F329">
            <v>6.6715665999999993</v>
          </cell>
          <cell r="I329">
            <v>6.6715665999999993</v>
          </cell>
          <cell r="K329">
            <v>5.6538699999999995</v>
          </cell>
          <cell r="L329">
            <v>2021</v>
          </cell>
          <cell r="M329">
            <v>5.6538699999999995</v>
          </cell>
          <cell r="N329" t="str">
            <v xml:space="preserve">Замена силовых трансформаторов и электрооборудования. Повышение надежности и качества электроснабжения потребителей </v>
          </cell>
          <cell r="P329">
            <v>1.26</v>
          </cell>
          <cell r="Q329">
            <v>1.26</v>
          </cell>
          <cell r="S329">
            <v>0</v>
          </cell>
        </row>
        <row r="330">
          <cell r="A330" t="str">
            <v>1.2.1.88</v>
          </cell>
          <cell r="B330" t="str">
            <v>Реконструкция ТП - 296 (замена оборудования РУ-10кВ, РУ-0,4кВ, замена 2ТМГ-630кВА)</v>
          </cell>
          <cell r="C330" t="str">
            <v>С_1.2.1.88</v>
          </cell>
          <cell r="D330">
            <v>7.0710674000000004</v>
          </cell>
          <cell r="F330">
            <v>7.0710674000000004</v>
          </cell>
          <cell r="I330">
            <v>7.0710674000000004</v>
          </cell>
          <cell r="K330">
            <v>5.9924300000000006</v>
          </cell>
          <cell r="L330">
            <v>2021</v>
          </cell>
          <cell r="M330">
            <v>5.9924300000000006</v>
          </cell>
          <cell r="N330" t="str">
            <v xml:space="preserve">Замена силовых трансформаторов и электрооборудования. Повышение надежности и качества электроснабжения потребителей </v>
          </cell>
          <cell r="P330">
            <v>1.26</v>
          </cell>
          <cell r="Q330">
            <v>1.26</v>
          </cell>
          <cell r="S330">
            <v>0</v>
          </cell>
        </row>
        <row r="331">
          <cell r="A331" t="str">
            <v>1.2.1.89</v>
          </cell>
          <cell r="B331" t="str">
            <v>Реконструкция ТП - 293 (замена оборудования РУ-10кВ, РУ-0,4кВ, замена 2ТМГ-630кВА)</v>
          </cell>
          <cell r="C331" t="str">
            <v>С_1.2.1.89</v>
          </cell>
          <cell r="D331">
            <v>7.0710674000000004</v>
          </cell>
          <cell r="F331">
            <v>7.0710674000000004</v>
          </cell>
          <cell r="I331">
            <v>7.0710674000000004</v>
          </cell>
          <cell r="K331">
            <v>5.9924300000000006</v>
          </cell>
          <cell r="L331">
            <v>2021</v>
          </cell>
          <cell r="M331">
            <v>5.9924300000000006</v>
          </cell>
          <cell r="N331" t="str">
            <v xml:space="preserve">Замена силовых трансформаторов и электрооборудования. Повышение надежности и качества электроснабжения потребителей </v>
          </cell>
          <cell r="P331">
            <v>1.26</v>
          </cell>
          <cell r="Q331">
            <v>1.26</v>
          </cell>
          <cell r="S331">
            <v>0</v>
          </cell>
        </row>
        <row r="332">
          <cell r="A332" t="str">
            <v>1.2.1.90</v>
          </cell>
          <cell r="B332" t="str">
            <v>Реконструкция ТП - 294 (замена оборудования РУ-10кВ, РУ-0,4кВ, замена 2ТМГ-630кВА)</v>
          </cell>
          <cell r="C332" t="str">
            <v>С_1.2.1.90</v>
          </cell>
          <cell r="D332">
            <v>6.9625781999999994</v>
          </cell>
          <cell r="F332">
            <v>6.9625781999999994</v>
          </cell>
          <cell r="I332">
            <v>6.9625781999999994</v>
          </cell>
          <cell r="K332">
            <v>5.9004899999999996</v>
          </cell>
          <cell r="L332">
            <v>2021</v>
          </cell>
          <cell r="M332">
            <v>5.9004899999999996</v>
          </cell>
          <cell r="N332" t="str">
            <v xml:space="preserve">Замена силовых трансформаторов и электрооборудования. Повышение надежности и качества электроснабжения потребителей </v>
          </cell>
          <cell r="P332">
            <v>1.26</v>
          </cell>
          <cell r="Q332">
            <v>1.26</v>
          </cell>
          <cell r="S332">
            <v>0</v>
          </cell>
        </row>
        <row r="333">
          <cell r="A333" t="str">
            <v>1.2.1.91</v>
          </cell>
          <cell r="B333" t="str">
            <v>Реконструкция ТП - 292 (замена оборудования РУ-10кВ, РУ-0,4кВ, замена 2ТМГ-630кВА)</v>
          </cell>
          <cell r="C333" t="str">
            <v>С_1.2.1.91</v>
          </cell>
          <cell r="D333">
            <v>6.6715665999999993</v>
          </cell>
          <cell r="F333">
            <v>6.6715665999999993</v>
          </cell>
          <cell r="I333">
            <v>6.6715665999999993</v>
          </cell>
          <cell r="K333">
            <v>5.6538699999999995</v>
          </cell>
          <cell r="L333">
            <v>2021</v>
          </cell>
          <cell r="M333">
            <v>5.6538699999999995</v>
          </cell>
          <cell r="N333" t="str">
            <v xml:space="preserve">Замена силовых трансформаторов и электрооборудования. Повышение надежности и качества электроснабжения потребителей </v>
          </cell>
          <cell r="P333">
            <v>1.26</v>
          </cell>
          <cell r="Q333">
            <v>1.26</v>
          </cell>
          <cell r="S333">
            <v>0</v>
          </cell>
        </row>
        <row r="334">
          <cell r="A334" t="str">
            <v>1.2.1.92</v>
          </cell>
          <cell r="B334" t="str">
            <v>Реконструкция ТП - 298 (замена оборудования РУ-10кВ, РУ-0,4кВ, замена 2ТМГ-1000кВА)</v>
          </cell>
          <cell r="C334" t="str">
            <v>С_1.2.1.92</v>
          </cell>
          <cell r="D334">
            <v>7.9104131999999989</v>
          </cell>
          <cell r="F334">
            <v>7.9104131999999989</v>
          </cell>
          <cell r="I334">
            <v>7.9104131999999989</v>
          </cell>
          <cell r="K334">
            <v>6.7037399999999998</v>
          </cell>
          <cell r="L334">
            <v>2021</v>
          </cell>
          <cell r="M334">
            <v>6.7037399999999998</v>
          </cell>
          <cell r="N334" t="str">
            <v xml:space="preserve">Замена силовых трансформаторов и электрооборудования. Повышение надежности и качества электроснабжения потребителей </v>
          </cell>
          <cell r="P334">
            <v>2</v>
          </cell>
          <cell r="Q334">
            <v>2</v>
          </cell>
          <cell r="S334">
            <v>0</v>
          </cell>
        </row>
        <row r="335">
          <cell r="A335" t="str">
            <v>1.2.1.93</v>
          </cell>
          <cell r="B335" t="str">
            <v>Реконструкция ТП - 299 (замена оборудования РУ-10кВ, РУ-0,4кВ, замена 2ТМГ-630кВА)</v>
          </cell>
          <cell r="C335" t="str">
            <v>С_1.2.1.93</v>
          </cell>
          <cell r="D335">
            <v>6.9625781999999994</v>
          </cell>
          <cell r="F335">
            <v>6.9625781999999994</v>
          </cell>
          <cell r="I335">
            <v>6.9625781999999994</v>
          </cell>
          <cell r="K335">
            <v>5.9004899999999996</v>
          </cell>
          <cell r="L335">
            <v>2021</v>
          </cell>
          <cell r="M335">
            <v>5.9004899999999996</v>
          </cell>
          <cell r="N335" t="str">
            <v xml:space="preserve">Замена силовых трансформаторов и электрооборудования. Повышение надежности и качества электроснабжения потребителей </v>
          </cell>
          <cell r="P335">
            <v>1.26</v>
          </cell>
          <cell r="Q335">
            <v>1.26</v>
          </cell>
          <cell r="S335">
            <v>0</v>
          </cell>
        </row>
        <row r="336">
          <cell r="A336" t="str">
            <v>1.2.1.94</v>
          </cell>
          <cell r="B336" t="str">
            <v>Реконструкция ТП - 399 (замена оборудования РУ-10кВ, РУ-0,4кВ, замена 2ТМГ-630кВА)</v>
          </cell>
          <cell r="C336" t="str">
            <v>С_1.2.1.94</v>
          </cell>
          <cell r="D336">
            <v>6.6715665999999993</v>
          </cell>
          <cell r="F336">
            <v>6.6715665999999993</v>
          </cell>
          <cell r="I336">
            <v>6.6715665999999993</v>
          </cell>
          <cell r="K336">
            <v>5.6538699999999995</v>
          </cell>
          <cell r="L336">
            <v>2021</v>
          </cell>
          <cell r="M336">
            <v>5.6538699999999995</v>
          </cell>
          <cell r="N336" t="str">
            <v xml:space="preserve">Замена силовых трансформаторов и электрооборудования. Повышение надежности и качества электроснабжения потребителей </v>
          </cell>
          <cell r="P336">
            <v>1.26</v>
          </cell>
          <cell r="Q336">
            <v>1.26</v>
          </cell>
          <cell r="S336">
            <v>0</v>
          </cell>
        </row>
        <row r="337">
          <cell r="A337" t="str">
            <v>1.2.1.95</v>
          </cell>
          <cell r="B337" t="str">
            <v>Реконструкция ТП - 374 (замена оборудования РУ-10кВ, РУ-0,4кВ, замена 2ТМГ-630кВА)</v>
          </cell>
          <cell r="C337" t="str">
            <v>С_1.2.1.95</v>
          </cell>
          <cell r="D337">
            <v>8.5953087999999997</v>
          </cell>
          <cell r="F337">
            <v>8.5953087999999997</v>
          </cell>
          <cell r="I337">
            <v>8.5953087999999997</v>
          </cell>
          <cell r="K337">
            <v>7.28416</v>
          </cell>
          <cell r="L337">
            <v>2021</v>
          </cell>
          <cell r="M337">
            <v>7.28416</v>
          </cell>
          <cell r="N337" t="str">
            <v xml:space="preserve">Замена силовых трансформаторов и электрооборудования. Повышение надежности и качества электроснабжения потребителей </v>
          </cell>
          <cell r="P337">
            <v>1.26</v>
          </cell>
          <cell r="Q337">
            <v>1.26</v>
          </cell>
          <cell r="S337">
            <v>0</v>
          </cell>
        </row>
        <row r="338">
          <cell r="A338" t="str">
            <v>1.2.1.96</v>
          </cell>
          <cell r="B338" t="str">
            <v>Реконструкция ТП - 375  (замена оборудования РУ-10кВ, РУ-0,4кВ, замена 2ТМГ-630кВА)</v>
          </cell>
          <cell r="C338" t="str">
            <v>С_1.2.1.96</v>
          </cell>
          <cell r="D338">
            <v>7.4001221999999993</v>
          </cell>
          <cell r="F338">
            <v>7.4001221999999993</v>
          </cell>
          <cell r="I338">
            <v>7.4001221999999993</v>
          </cell>
          <cell r="K338">
            <v>6.2712899999999996</v>
          </cell>
          <cell r="L338">
            <v>2021</v>
          </cell>
          <cell r="M338">
            <v>6.2712899999999996</v>
          </cell>
          <cell r="N338" t="str">
            <v xml:space="preserve">Замена силовых трансформаторов и электрооборудования. Повышение надежности и качества электроснабжения потребителей </v>
          </cell>
          <cell r="P338">
            <v>2.5</v>
          </cell>
          <cell r="Q338">
            <v>2.5</v>
          </cell>
          <cell r="S338">
            <v>0</v>
          </cell>
        </row>
        <row r="339">
          <cell r="A339" t="str">
            <v>1.2.1.97</v>
          </cell>
          <cell r="B339" t="str">
            <v>Реконструкция ТП - 378 (замена оборудования РУ-10кВ, РУ-0,4кВ, замена 2ТМГ-1000кВА)</v>
          </cell>
          <cell r="C339" t="str">
            <v>С_1.2.1.97</v>
          </cell>
          <cell r="D339">
            <v>7.9104131999999989</v>
          </cell>
          <cell r="F339">
            <v>7.9104131999999989</v>
          </cell>
          <cell r="I339">
            <v>7.9104131999999989</v>
          </cell>
          <cell r="K339">
            <v>6.7037399999999998</v>
          </cell>
          <cell r="L339">
            <v>2022</v>
          </cell>
          <cell r="M339">
            <v>6.7037399999999998</v>
          </cell>
          <cell r="N339" t="str">
            <v xml:space="preserve">Замена силовых трансформаторов и электрооборудования. Повышение надежности и качества электроснабжения потребителей </v>
          </cell>
          <cell r="P339">
            <v>2</v>
          </cell>
          <cell r="Q339">
            <v>2</v>
          </cell>
          <cell r="S339">
            <v>0</v>
          </cell>
        </row>
        <row r="340">
          <cell r="A340" t="str">
            <v>1.2.1.98</v>
          </cell>
          <cell r="B340" t="str">
            <v>Реконструкция ТП - 379 (замена оборудования РУ-10кВ, РУ-0,4кВ, замена 2ТМГ-1000кВА)</v>
          </cell>
          <cell r="C340" t="str">
            <v>С_1.2.1.98</v>
          </cell>
          <cell r="D340">
            <v>7.9104131999999989</v>
          </cell>
          <cell r="F340">
            <v>7.9104131999999989</v>
          </cell>
          <cell r="I340">
            <v>7.9104131999999989</v>
          </cell>
          <cell r="K340">
            <v>6.7037399999999998</v>
          </cell>
          <cell r="L340">
            <v>2021</v>
          </cell>
          <cell r="M340">
            <v>6.7037399999999998</v>
          </cell>
          <cell r="N340" t="str">
            <v xml:space="preserve">Замена силовых трансформаторов и электрооборудования. Повышение надежности и качества электроснабжения потребителей </v>
          </cell>
          <cell r="P340">
            <v>2</v>
          </cell>
          <cell r="Q340">
            <v>2</v>
          </cell>
          <cell r="S340">
            <v>0</v>
          </cell>
        </row>
        <row r="341">
          <cell r="A341" t="str">
            <v>1.2.1.99</v>
          </cell>
          <cell r="B341" t="str">
            <v>Реконструкция ТП - 380  (замена оборудования РУ-10кВ, РУ-0,4кВ, замена 2ТМГ-1000кВА)</v>
          </cell>
          <cell r="C341" t="str">
            <v>С_1.2.1.99</v>
          </cell>
          <cell r="D341">
            <v>7.9104131999999989</v>
          </cell>
          <cell r="F341">
            <v>7.9104131999999989</v>
          </cell>
          <cell r="I341">
            <v>7.9104131999999989</v>
          </cell>
          <cell r="K341">
            <v>6.7037399999999998</v>
          </cell>
          <cell r="L341">
            <v>2021</v>
          </cell>
          <cell r="M341">
            <v>6.7037399999999998</v>
          </cell>
          <cell r="N341" t="str">
            <v xml:space="preserve">Замена силовых трансформаторов и электрооборудования. Повышение надежности и качества электроснабжения потребителей </v>
          </cell>
          <cell r="P341">
            <v>2</v>
          </cell>
          <cell r="Q341">
            <v>2</v>
          </cell>
          <cell r="S341">
            <v>0</v>
          </cell>
        </row>
        <row r="342">
          <cell r="A342" t="str">
            <v>1.2.1.100</v>
          </cell>
          <cell r="B342" t="str">
            <v>Реконструкция ТП - 382 (замена оборудования РУ-10кВ, РУ-0,4кВ, замена 2ТМГ-630кВА)</v>
          </cell>
          <cell r="C342" t="str">
            <v>С_1.2.1.100</v>
          </cell>
          <cell r="D342">
            <v>7.4001221999999993</v>
          </cell>
          <cell r="F342">
            <v>7.4001221999999993</v>
          </cell>
          <cell r="I342">
            <v>7.4001221999999993</v>
          </cell>
          <cell r="K342">
            <v>6.2712899999999996</v>
          </cell>
          <cell r="L342">
            <v>2021</v>
          </cell>
          <cell r="M342">
            <v>6.2712899999999996</v>
          </cell>
          <cell r="N342" t="str">
            <v xml:space="preserve">Замена силовых трансформаторов и электрооборудования. Повышение надежности и качества электроснабжения потребителей </v>
          </cell>
          <cell r="P342">
            <v>1.26</v>
          </cell>
          <cell r="Q342">
            <v>1.26</v>
          </cell>
          <cell r="S342">
            <v>0</v>
          </cell>
        </row>
        <row r="343">
          <cell r="A343" t="str">
            <v>1.2.1.101</v>
          </cell>
          <cell r="B343" t="str">
            <v>Реконструкция ТП - 392 (замена оборудования РУ-10кВ, РУ-0,4кВ, замена 2ТМГ-630кВА)</v>
          </cell>
          <cell r="C343" t="str">
            <v>С_1.2.1.101</v>
          </cell>
          <cell r="D343">
            <v>6.8157861999999998</v>
          </cell>
          <cell r="F343">
            <v>6.8157861999999998</v>
          </cell>
          <cell r="I343">
            <v>6.8157861999999998</v>
          </cell>
          <cell r="K343">
            <v>5.7760899999999999</v>
          </cell>
          <cell r="L343">
            <v>2021</v>
          </cell>
          <cell r="M343">
            <v>5.7760899999999999</v>
          </cell>
          <cell r="N343" t="str">
            <v xml:space="preserve">Замена силовых трансформаторов и электрооборудования. Повышение надежности и качества электроснабжения потребителей </v>
          </cell>
          <cell r="P343">
            <v>1.03</v>
          </cell>
          <cell r="Q343">
            <v>1.03</v>
          </cell>
          <cell r="S343">
            <v>0</v>
          </cell>
        </row>
        <row r="344">
          <cell r="A344" t="str">
            <v>1.2.1.102</v>
          </cell>
          <cell r="B344" t="str">
            <v>Реконструкция ТП - 389 (замена оборудования РУ-10кВ, РУ-0,4кВ, замена 2ТМГ-630кВА)</v>
          </cell>
          <cell r="C344" t="str">
            <v>С_1.2.1.102</v>
          </cell>
          <cell r="D344">
            <v>6.8157861999999998</v>
          </cell>
          <cell r="F344">
            <v>6.8157861999999998</v>
          </cell>
          <cell r="I344">
            <v>6.8157861999999998</v>
          </cell>
          <cell r="K344">
            <v>5.7760899999999999</v>
          </cell>
          <cell r="L344">
            <v>2021</v>
          </cell>
          <cell r="M344">
            <v>5.7760899999999999</v>
          </cell>
          <cell r="N344" t="str">
            <v xml:space="preserve">Замена силовых трансформаторов и электрооборудования. Повышение надежности и качества электроснабжения потребителей </v>
          </cell>
          <cell r="P344">
            <v>1.26</v>
          </cell>
          <cell r="Q344">
            <v>1.26</v>
          </cell>
          <cell r="S344">
            <v>0</v>
          </cell>
        </row>
        <row r="345">
          <cell r="A345" t="str">
            <v>1.2.1.103</v>
          </cell>
          <cell r="B345" t="str">
            <v>Реконструкция ТП - 390 (замена оборудования РУ-10кВ, РУ-0,4кВ, замена 2ТМГ-630кВА)</v>
          </cell>
          <cell r="C345" t="str">
            <v>С_1.2.1.103</v>
          </cell>
          <cell r="D345">
            <v>6.9625781999999994</v>
          </cell>
          <cell r="F345">
            <v>6.9625781999999994</v>
          </cell>
          <cell r="I345">
            <v>6.9625781999999994</v>
          </cell>
          <cell r="K345">
            <v>5.9004899999999996</v>
          </cell>
          <cell r="L345">
            <v>2021</v>
          </cell>
          <cell r="M345">
            <v>5.9004899999999996</v>
          </cell>
          <cell r="N345" t="str">
            <v xml:space="preserve">Замена силовых трансформаторов и электрооборудования. Повышение надежности и качества электроснабжения потребителей </v>
          </cell>
          <cell r="P345">
            <v>1.26</v>
          </cell>
          <cell r="Q345">
            <v>1.26</v>
          </cell>
          <cell r="S345">
            <v>0</v>
          </cell>
        </row>
        <row r="346">
          <cell r="A346" t="str">
            <v>1.2.1.104</v>
          </cell>
          <cell r="B346" t="str">
            <v>Реконструкция ТП - 391 (замена оборудования РУ-10кВ, РУ-0,4кВ, замена 2ТМГ-630кВА)</v>
          </cell>
          <cell r="C346" t="str">
            <v>С_1.2.1.104</v>
          </cell>
          <cell r="D346">
            <v>6.8157861999999998</v>
          </cell>
          <cell r="F346">
            <v>6.8157861999999998</v>
          </cell>
          <cell r="I346">
            <v>6.8157861999999998</v>
          </cell>
          <cell r="K346">
            <v>5.7760899999999999</v>
          </cell>
          <cell r="L346">
            <v>2022</v>
          </cell>
          <cell r="M346">
            <v>5.7760899999999999</v>
          </cell>
          <cell r="N346" t="str">
            <v xml:space="preserve">Замена силовых трансформаторов и электрооборудования. Повышение надежности и качества электроснабжения потребителей </v>
          </cell>
          <cell r="P346">
            <v>1.26</v>
          </cell>
          <cell r="Q346">
            <v>1.26</v>
          </cell>
          <cell r="S346">
            <v>0</v>
          </cell>
        </row>
        <row r="347">
          <cell r="A347" t="str">
            <v>1.2.1.105</v>
          </cell>
          <cell r="B347" t="str">
            <v>Реконструкция ТП - 387 (замена оборудования РУ-10кВ, РУ-0,4кВ, замена 2ТМГ-630кВА)</v>
          </cell>
          <cell r="C347" t="str">
            <v>С_1.2.1.105</v>
          </cell>
          <cell r="D347">
            <v>6.9625781999999994</v>
          </cell>
          <cell r="F347">
            <v>6.9625781999999994</v>
          </cell>
          <cell r="I347">
            <v>6.9625781999999994</v>
          </cell>
          <cell r="K347">
            <v>5.9004899999999996</v>
          </cell>
          <cell r="L347">
            <v>2022</v>
          </cell>
          <cell r="M347">
            <v>5.9004899999999996</v>
          </cell>
          <cell r="N347" t="str">
            <v xml:space="preserve">Замена силовых трансформаторов и электрооборудования. Повышение надежности и качества электроснабжения потребителей </v>
          </cell>
          <cell r="P347">
            <v>1.26</v>
          </cell>
          <cell r="Q347">
            <v>1.26</v>
          </cell>
          <cell r="S347">
            <v>0</v>
          </cell>
        </row>
        <row r="348">
          <cell r="A348" t="str">
            <v>1.2.1.106</v>
          </cell>
          <cell r="B348" t="str">
            <v>Реконструкция ТП - 395 (замена оборудования РУ-10кВ, РУ-0,4кВ, замена 2ТМГ-1000кВА)</v>
          </cell>
          <cell r="C348" t="str">
            <v>С_1.2.1.106</v>
          </cell>
          <cell r="D348">
            <v>7.9104131999999989</v>
          </cell>
          <cell r="F348">
            <v>7.9104131999999989</v>
          </cell>
          <cell r="I348">
            <v>7.9104131999999989</v>
          </cell>
          <cell r="K348">
            <v>6.7037399999999998</v>
          </cell>
          <cell r="L348">
            <v>2022</v>
          </cell>
          <cell r="M348">
            <v>6.7037399999999998</v>
          </cell>
          <cell r="N348" t="str">
            <v xml:space="preserve">Замена силовых трансформаторов и электрооборудования. Повышение надежности и качества электроснабжения потребителей </v>
          </cell>
          <cell r="P348">
            <v>2</v>
          </cell>
          <cell r="Q348">
            <v>2</v>
          </cell>
          <cell r="S348">
            <v>0</v>
          </cell>
        </row>
        <row r="349">
          <cell r="A349" t="str">
            <v>1.2.1.107</v>
          </cell>
          <cell r="B349" t="str">
            <v>Реконструкция ТП - 396 (замена оборудования РУ-10кВ, РУ-0,4кВ, замена 2ТМГ-630кВА)</v>
          </cell>
          <cell r="C349" t="str">
            <v>С_1.2.1.107</v>
          </cell>
          <cell r="D349">
            <v>6.6715665999999993</v>
          </cell>
          <cell r="F349">
            <v>6.6715665999999993</v>
          </cell>
          <cell r="I349">
            <v>6.6715665999999993</v>
          </cell>
          <cell r="K349">
            <v>5.6538699999999995</v>
          </cell>
          <cell r="L349">
            <v>2022</v>
          </cell>
          <cell r="M349">
            <v>5.6538699999999995</v>
          </cell>
          <cell r="N349" t="str">
            <v xml:space="preserve">Замена силовых трансформаторов и электрооборудования. Повышение надежности и качества электроснабжения потребителей </v>
          </cell>
          <cell r="P349">
            <v>1.26</v>
          </cell>
          <cell r="Q349">
            <v>1.26</v>
          </cell>
          <cell r="S349">
            <v>0</v>
          </cell>
        </row>
        <row r="350">
          <cell r="A350" t="str">
            <v>1.2.1.108</v>
          </cell>
          <cell r="B350" t="str">
            <v>Реконструкция ТП - 407 (замена оборудования РУ-10кВ, РУ-0,4кВ, замена 2ТМГ-1000кВА)</v>
          </cell>
          <cell r="C350" t="str">
            <v>С_1.2.1.108</v>
          </cell>
          <cell r="D350">
            <v>7.9104131999999989</v>
          </cell>
          <cell r="F350">
            <v>7.9104131999999989</v>
          </cell>
          <cell r="I350">
            <v>7.9104131999999989</v>
          </cell>
          <cell r="K350">
            <v>6.7037399999999998</v>
          </cell>
          <cell r="L350">
            <v>2022</v>
          </cell>
          <cell r="M350">
            <v>6.7037399999999998</v>
          </cell>
          <cell r="N350" t="str">
            <v xml:space="preserve">Замена силовых трансформаторов и электрооборудования. Повышение надежности и качества электроснабжения потребителей </v>
          </cell>
          <cell r="P350">
            <v>2</v>
          </cell>
          <cell r="Q350">
            <v>2</v>
          </cell>
          <cell r="S350">
            <v>0</v>
          </cell>
        </row>
        <row r="351">
          <cell r="A351" t="str">
            <v>1.2.1.109</v>
          </cell>
          <cell r="B351" t="str">
            <v>Реконструкция ТП - 350 (замена оборудования РУ-10кВ, РУ-0,4кВ, замена 2ТМГ-630кВА)</v>
          </cell>
          <cell r="C351" t="str">
            <v>С_1.2.1.109</v>
          </cell>
          <cell r="D351">
            <v>7.4765036</v>
          </cell>
          <cell r="F351">
            <v>7.4765036</v>
          </cell>
          <cell r="I351">
            <v>7.4765036</v>
          </cell>
          <cell r="K351">
            <v>6.3360200000000004</v>
          </cell>
          <cell r="L351">
            <v>2022</v>
          </cell>
          <cell r="M351">
            <v>6.3360200000000004</v>
          </cell>
          <cell r="N351" t="str">
            <v xml:space="preserve">Замена силовых трансформаторов и электрооборудования. Повышение надежности и качества электроснабжения потребителей </v>
          </cell>
          <cell r="P351">
            <v>1.26</v>
          </cell>
          <cell r="Q351">
            <v>1.26</v>
          </cell>
          <cell r="S351">
            <v>0</v>
          </cell>
        </row>
        <row r="352">
          <cell r="A352" t="str">
            <v>1.2.1.110</v>
          </cell>
          <cell r="B352" t="str">
            <v>Реконструкция ТП - 353 (замена оборудования РУ-10кВ, РУ-0,4кВ, замена 2ТМГ-630кВА)</v>
          </cell>
          <cell r="C352" t="str">
            <v>С_1.2.1.110</v>
          </cell>
          <cell r="D352">
            <v>6.9625781999999994</v>
          </cell>
          <cell r="F352">
            <v>6.9625781999999994</v>
          </cell>
          <cell r="I352">
            <v>6.9625781999999994</v>
          </cell>
          <cell r="K352">
            <v>5.9004899999999996</v>
          </cell>
          <cell r="L352">
            <v>2022</v>
          </cell>
          <cell r="M352">
            <v>5.9004899999999996</v>
          </cell>
          <cell r="N352" t="str">
            <v xml:space="preserve">Замена силовых трансформаторов и электрооборудования. Повышение надежности и качества электроснабжения потребителей </v>
          </cell>
          <cell r="P352">
            <v>1.26</v>
          </cell>
          <cell r="Q352">
            <v>1.26</v>
          </cell>
          <cell r="S352">
            <v>0</v>
          </cell>
        </row>
        <row r="353">
          <cell r="A353" t="str">
            <v>1.2.1.111</v>
          </cell>
          <cell r="B353" t="str">
            <v>Реконструкция ТП - 354 (замена оборудования РУ-10кВ, РУ-0,4кВ, замена 2ТМГ-630кВА)</v>
          </cell>
          <cell r="C353" t="str">
            <v>С_1.2.1.111</v>
          </cell>
          <cell r="D353">
            <v>7.0710674000000004</v>
          </cell>
          <cell r="F353">
            <v>7.0710674000000004</v>
          </cell>
          <cell r="I353">
            <v>7.0710674000000004</v>
          </cell>
          <cell r="K353">
            <v>5.9924300000000006</v>
          </cell>
          <cell r="L353">
            <v>2022</v>
          </cell>
          <cell r="M353">
            <v>5.9924300000000006</v>
          </cell>
          <cell r="N353" t="str">
            <v xml:space="preserve">Замена силовых трансформаторов и электрооборудования. Повышение надежности и качества электроснабжения потребителей </v>
          </cell>
          <cell r="P353">
            <v>1.26</v>
          </cell>
          <cell r="Q353">
            <v>1.26</v>
          </cell>
          <cell r="S353">
            <v>0</v>
          </cell>
        </row>
        <row r="354">
          <cell r="A354" t="str">
            <v>1.2.1.112</v>
          </cell>
          <cell r="B354" t="str">
            <v>Реконструкция ТП - 408 (замена оборудования РУ-10кВ, РУ-0,4кВ, замена 2ТМГ-630кВА)</v>
          </cell>
          <cell r="C354" t="str">
            <v>С_1.2.1.112</v>
          </cell>
          <cell r="D354">
            <v>6.6715665999999993</v>
          </cell>
          <cell r="F354">
            <v>6.6715665999999993</v>
          </cell>
          <cell r="I354">
            <v>6.6715665999999993</v>
          </cell>
          <cell r="K354">
            <v>5.6538699999999995</v>
          </cell>
          <cell r="L354">
            <v>2022</v>
          </cell>
          <cell r="M354">
            <v>5.6538699999999995</v>
          </cell>
          <cell r="N354" t="str">
            <v xml:space="preserve">Замена силовых трансформаторов и электрооборудования. Повышение надежности и качества электроснабжения потребителей </v>
          </cell>
          <cell r="P354">
            <v>1.26</v>
          </cell>
          <cell r="Q354">
            <v>1.26</v>
          </cell>
          <cell r="S354">
            <v>0</v>
          </cell>
        </row>
        <row r="355">
          <cell r="A355" t="str">
            <v>1.2.1.113</v>
          </cell>
          <cell r="B355" t="str">
            <v>Реконструкция ТП -366  (замена оборудования РУ-6кВ, РУ-0,4кВ, замена 2ТМГ-630кВА)</v>
          </cell>
          <cell r="C355" t="str">
            <v>С_1.2.1.113</v>
          </cell>
          <cell r="D355">
            <v>6.8157861999999998</v>
          </cell>
          <cell r="F355">
            <v>6.8157861999999998</v>
          </cell>
          <cell r="I355">
            <v>6.8157861999999998</v>
          </cell>
          <cell r="K355">
            <v>5.7760899999999999</v>
          </cell>
          <cell r="L355">
            <v>2022</v>
          </cell>
          <cell r="M355">
            <v>5.7760899999999999</v>
          </cell>
          <cell r="N355" t="str">
            <v xml:space="preserve">Замена силовых трансформаторов и электрооборудования. Повышение надежности и качества электроснабжения потребителей </v>
          </cell>
          <cell r="P355">
            <v>1.26</v>
          </cell>
          <cell r="Q355">
            <v>1.26</v>
          </cell>
          <cell r="S355">
            <v>0</v>
          </cell>
        </row>
        <row r="356">
          <cell r="A356" t="str">
            <v>1.2.1.114</v>
          </cell>
          <cell r="B356" t="str">
            <v>Реконструкция ТП - 371 (замена оборудования РУ-6кВ, РУ-0,4кВ, замена 2ТМГ-1000кВА)</v>
          </cell>
          <cell r="C356" t="str">
            <v>С_1.2.1.114</v>
          </cell>
          <cell r="D356">
            <v>7.9104131999999989</v>
          </cell>
          <cell r="F356">
            <v>7.9104131999999989</v>
          </cell>
          <cell r="I356">
            <v>7.9104131999999989</v>
          </cell>
          <cell r="K356">
            <v>6.7037399999999998</v>
          </cell>
          <cell r="L356">
            <v>2022</v>
          </cell>
          <cell r="M356">
            <v>6.7037399999999998</v>
          </cell>
          <cell r="N356" t="str">
            <v xml:space="preserve">Замена силовых трансформаторов и электрооборудования. Повышение надежности и качества электроснабжения потребителей </v>
          </cell>
          <cell r="P356">
            <v>2</v>
          </cell>
          <cell r="Q356">
            <v>2</v>
          </cell>
          <cell r="S356">
            <v>0</v>
          </cell>
        </row>
        <row r="357">
          <cell r="A357" t="str">
            <v>1.2.1.115</v>
          </cell>
          <cell r="B357" t="str">
            <v>Эл. Реконструкция  ТП - 505 (замена оборудования РУ-10кВ, РУ-0,4кВ, замена 2ТМГ-630кВА)</v>
          </cell>
          <cell r="C357" t="str">
            <v>С_1.2.1.115</v>
          </cell>
          <cell r="D357">
            <v>7.0710674000000004</v>
          </cell>
          <cell r="F357">
            <v>7.0710674000000004</v>
          </cell>
          <cell r="I357">
            <v>7.0710674000000004</v>
          </cell>
          <cell r="K357">
            <v>5.9924300000000006</v>
          </cell>
          <cell r="L357">
            <v>2022</v>
          </cell>
          <cell r="M357">
            <v>5.9924300000000006</v>
          </cell>
          <cell r="N357" t="str">
            <v xml:space="preserve">Замена силовых трансформаторов и электрооборудования. Повышение надежности и качества электроснабжения потребителей </v>
          </cell>
          <cell r="P357">
            <v>1.26</v>
          </cell>
          <cell r="Q357">
            <v>1.26</v>
          </cell>
          <cell r="S357">
            <v>0</v>
          </cell>
        </row>
        <row r="358">
          <cell r="A358" t="str">
            <v>1.2.1.116</v>
          </cell>
          <cell r="B358" t="str">
            <v>Реконструкция ТП - 356 (замена оборудования РУ-10кВ, РУ-0,4кВ, замена 2ТМГ-630кВА)</v>
          </cell>
          <cell r="C358" t="str">
            <v>С_1.2.1.116</v>
          </cell>
          <cell r="D358">
            <v>6.8157861999999998</v>
          </cell>
          <cell r="F358">
            <v>6.8157861999999998</v>
          </cell>
          <cell r="I358">
            <v>6.8157861999999998</v>
          </cell>
          <cell r="K358">
            <v>5.7760899999999999</v>
          </cell>
          <cell r="L358">
            <v>2022</v>
          </cell>
          <cell r="M358">
            <v>5.7760899999999999</v>
          </cell>
          <cell r="N358" t="str">
            <v xml:space="preserve">Замена силовых трансформаторов и электрооборудования. Повышение надежности и качества электроснабжения потребителей </v>
          </cell>
          <cell r="P358">
            <v>1.26</v>
          </cell>
          <cell r="Q358">
            <v>1.26</v>
          </cell>
          <cell r="S358">
            <v>0</v>
          </cell>
        </row>
        <row r="359">
          <cell r="A359" t="str">
            <v>1.2.1.117</v>
          </cell>
          <cell r="B359" t="str">
            <v>эл. Реконструкция ТП - 432 (замена оборудования РУ-10кВ, РУ-0,4кВ, замена 2ТМГ-630кВА)</v>
          </cell>
          <cell r="C359" t="str">
            <v>С_1.2.1.117</v>
          </cell>
          <cell r="D359">
            <v>6.9625781999999994</v>
          </cell>
          <cell r="F359">
            <v>6.9625781999999994</v>
          </cell>
          <cell r="I359">
            <v>6.9625781999999994</v>
          </cell>
          <cell r="K359">
            <v>5.9004899999999996</v>
          </cell>
          <cell r="L359">
            <v>2022</v>
          </cell>
          <cell r="M359">
            <v>5.9004899999999996</v>
          </cell>
          <cell r="N359" t="str">
            <v xml:space="preserve">Замена силовых трансформаторов и электрооборудования. Повышение надежности и качества электроснабжения потребителей </v>
          </cell>
          <cell r="P359">
            <v>1.26</v>
          </cell>
          <cell r="Q359">
            <v>1.26</v>
          </cell>
          <cell r="S359">
            <v>0</v>
          </cell>
        </row>
        <row r="360">
          <cell r="A360" t="str">
            <v>1.2.1.118</v>
          </cell>
          <cell r="B360" t="str">
            <v>Реконструкция ТП - 352 (замена оборудования РУ-10кВ, РУ-0,4кВ, замена 2ТМГ-630кВА)</v>
          </cell>
          <cell r="C360" t="str">
            <v>С_1.2.1.118</v>
          </cell>
          <cell r="D360">
            <v>6.6715665999999993</v>
          </cell>
          <cell r="F360">
            <v>6.6715665999999993</v>
          </cell>
          <cell r="I360">
            <v>6.6715665999999993</v>
          </cell>
          <cell r="K360">
            <v>5.6538699999999995</v>
          </cell>
          <cell r="L360">
            <v>2022</v>
          </cell>
          <cell r="M360">
            <v>5.6538699999999995</v>
          </cell>
          <cell r="N360" t="str">
            <v xml:space="preserve">Замена силовых трансформаторов и электрооборудования. Повышение надежности и качества электроснабжения потребителей </v>
          </cell>
          <cell r="P360">
            <v>1.26</v>
          </cell>
          <cell r="Q360">
            <v>1.26</v>
          </cell>
          <cell r="S360">
            <v>0</v>
          </cell>
        </row>
        <row r="361">
          <cell r="A361" t="str">
            <v>1.2.1.119</v>
          </cell>
          <cell r="B361" t="str">
            <v>Реконструкция ТП-226 (замена оборудования РУ-6кВ, РУ-0,4кВ, замена 2ТМГ-1000кВА)</v>
          </cell>
          <cell r="C361" t="str">
            <v>С_1.2.1.119</v>
          </cell>
          <cell r="D361">
            <v>7.9104131999999989</v>
          </cell>
          <cell r="F361">
            <v>7.9104131999999989</v>
          </cell>
          <cell r="I361">
            <v>7.9104131999999989</v>
          </cell>
          <cell r="K361">
            <v>6.7037399999999998</v>
          </cell>
          <cell r="L361">
            <v>2022</v>
          </cell>
          <cell r="M361">
            <v>6.7037399999999998</v>
          </cell>
          <cell r="N361" t="str">
            <v xml:space="preserve">Замена силовых трансформаторов и электрооборудования. Повышение надежности и качества электроснабжения потребителей </v>
          </cell>
          <cell r="P361">
            <v>2</v>
          </cell>
          <cell r="Q361">
            <v>2</v>
          </cell>
          <cell r="S361">
            <v>0</v>
          </cell>
        </row>
        <row r="362">
          <cell r="A362" t="str">
            <v>1.2.1.120</v>
          </cell>
          <cell r="B362" t="str">
            <v>Реконструкция ТП-376 (замена оборудования РУ-10кВ, РУ-0,4кВ, замена 2ТМГ-630кВА)</v>
          </cell>
          <cell r="C362" t="str">
            <v>С_1.2.1.120</v>
          </cell>
          <cell r="D362">
            <v>6.6715665999999993</v>
          </cell>
          <cell r="F362">
            <v>6.6715665999999993</v>
          </cell>
          <cell r="I362">
            <v>6.6715665999999993</v>
          </cell>
          <cell r="K362">
            <v>5.6538699999999995</v>
          </cell>
          <cell r="L362">
            <v>2022</v>
          </cell>
          <cell r="M362">
            <v>5.6538699999999995</v>
          </cell>
          <cell r="N362" t="str">
            <v xml:space="preserve">Замена силовых трансформаторов и электрооборудования. Повышение надежности и качества электроснабжения потребителей </v>
          </cell>
          <cell r="P362">
            <v>1.26</v>
          </cell>
          <cell r="Q362">
            <v>1.26</v>
          </cell>
          <cell r="S362">
            <v>0</v>
          </cell>
        </row>
        <row r="363">
          <cell r="A363" t="str">
            <v>1.2.1.121</v>
          </cell>
          <cell r="B363" t="str">
            <v>Реконструкция ТП-406 (замена оборудования РУ-10кВ, РУ-0,4кВ, замена 2ТМГ-630кВА)</v>
          </cell>
          <cell r="C363" t="str">
            <v>С_1.2.1.121</v>
          </cell>
          <cell r="D363">
            <v>6.8157861999999998</v>
          </cell>
          <cell r="F363">
            <v>6.8157861999999998</v>
          </cell>
          <cell r="I363">
            <v>6.8157861999999998</v>
          </cell>
          <cell r="K363">
            <v>5.7760899999999999</v>
          </cell>
          <cell r="L363">
            <v>2022</v>
          </cell>
          <cell r="M363">
            <v>5.7760899999999999</v>
          </cell>
          <cell r="N363" t="str">
            <v xml:space="preserve">Замена силовых трансформаторов и электрооборудования. Повышение надежности и качества электроснабжения потребителей </v>
          </cell>
          <cell r="P363">
            <v>1.26</v>
          </cell>
          <cell r="Q363">
            <v>1.26</v>
          </cell>
          <cell r="S363">
            <v>0</v>
          </cell>
        </row>
        <row r="364">
          <cell r="A364" t="str">
            <v>1.2.1.122</v>
          </cell>
          <cell r="B364" t="str">
            <v>Реконструкция ТП-433 (замена оборудования РУ-10кВ, РУ-0,4кВ, замена 2ТМГ-630кВА)</v>
          </cell>
          <cell r="C364" t="str">
            <v>С_1.2.1.122</v>
          </cell>
          <cell r="D364">
            <v>6.9625781999999994</v>
          </cell>
          <cell r="F364">
            <v>6.9625781999999994</v>
          </cell>
          <cell r="I364">
            <v>6.9625781999999994</v>
          </cell>
          <cell r="K364">
            <v>5.9004899999999996</v>
          </cell>
          <cell r="L364">
            <v>2022</v>
          </cell>
          <cell r="M364">
            <v>5.9004899999999996</v>
          </cell>
          <cell r="N364" t="str">
            <v xml:space="preserve">Замена силовых трансформаторов и электрооборудования. Повышение надежности и качества электроснабжения потребителей </v>
          </cell>
          <cell r="P364">
            <v>1.26</v>
          </cell>
          <cell r="Q364">
            <v>1.26</v>
          </cell>
          <cell r="S364">
            <v>0</v>
          </cell>
        </row>
        <row r="365">
          <cell r="A365" t="str">
            <v>/1.2.2.1/</v>
          </cell>
          <cell r="B365" t="str">
            <v>Реконструкция линий электропередачи, всего, в том числе:</v>
          </cell>
          <cell r="C365">
            <v>0</v>
          </cell>
          <cell r="D365">
            <v>279.43577403999996</v>
          </cell>
          <cell r="E365">
            <v>0</v>
          </cell>
          <cell r="F365">
            <v>279.43577403999996</v>
          </cell>
          <cell r="G365">
            <v>0</v>
          </cell>
          <cell r="H365">
            <v>0</v>
          </cell>
          <cell r="I365">
            <v>279.43577403999996</v>
          </cell>
          <cell r="J365">
            <v>0</v>
          </cell>
          <cell r="K365">
            <v>236.80997799999977</v>
          </cell>
          <cell r="M365">
            <v>236.80997799999977</v>
          </cell>
          <cell r="N365">
            <v>0</v>
          </cell>
          <cell r="O365">
            <v>0</v>
          </cell>
          <cell r="P365">
            <v>0</v>
          </cell>
          <cell r="Q365">
            <v>0</v>
          </cell>
          <cell r="R365">
            <v>103.47249999999997</v>
          </cell>
          <cell r="S365">
            <v>103.47249999999997</v>
          </cell>
        </row>
        <row r="366">
          <cell r="A366" t="str">
            <v>1.2.2.1</v>
          </cell>
          <cell r="B366" t="str">
            <v>Кабельные линии 6/10кВ</v>
          </cell>
          <cell r="C366" t="str">
            <v>С_1.2.2.1</v>
          </cell>
          <cell r="D366">
            <v>0</v>
          </cell>
          <cell r="F366">
            <v>0</v>
          </cell>
          <cell r="I366">
            <v>0</v>
          </cell>
          <cell r="K366">
            <v>0</v>
          </cell>
          <cell r="L366">
            <v>0</v>
          </cell>
          <cell r="M366">
            <v>0</v>
          </cell>
          <cell r="N366">
            <v>0</v>
          </cell>
          <cell r="Q366">
            <v>0</v>
          </cell>
          <cell r="S366">
            <v>0</v>
          </cell>
        </row>
        <row r="367">
          <cell r="A367" t="str">
            <v>1.2.2.2</v>
          </cell>
          <cell r="B367" t="str">
            <v>Реконструкция  КЛ-10кв от оп.47 ВЛ-10 на ТП-537</v>
          </cell>
          <cell r="C367" t="str">
            <v>С_1.2.2.2</v>
          </cell>
          <cell r="D367">
            <v>1.5963629999999998</v>
          </cell>
          <cell r="F367">
            <v>1.5963629999999998</v>
          </cell>
          <cell r="I367">
            <v>1.5963629999999998</v>
          </cell>
          <cell r="K367">
            <v>1.3528499999999999</v>
          </cell>
          <cell r="L367">
            <v>2019</v>
          </cell>
          <cell r="M367">
            <v>1.3528499999999999</v>
          </cell>
          <cell r="N367"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367">
            <v>0</v>
          </cell>
          <cell r="R367">
            <v>0.4</v>
          </cell>
          <cell r="S367">
            <v>0.4</v>
          </cell>
        </row>
        <row r="368">
          <cell r="A368" t="str">
            <v>1.2.2.3</v>
          </cell>
          <cell r="B368" t="str">
            <v>Реконструкция  КЛ - 10кВ ТП - 390- ТП - 399 ЭСК № 49</v>
          </cell>
          <cell r="C368" t="str">
            <v>С_1.2.2.3</v>
          </cell>
          <cell r="D368">
            <v>5.1128809999999989</v>
          </cell>
          <cell r="F368">
            <v>5.1128809999999989</v>
          </cell>
          <cell r="I368">
            <v>5.1128809999999989</v>
          </cell>
          <cell r="K368">
            <v>4.3329499999999994</v>
          </cell>
          <cell r="L368">
            <v>2019</v>
          </cell>
          <cell r="M368">
            <v>4.3329499999999994</v>
          </cell>
          <cell r="N368"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368">
            <v>0</v>
          </cell>
          <cell r="R368">
            <v>0.5</v>
          </cell>
          <cell r="S368">
            <v>0.5</v>
          </cell>
        </row>
        <row r="369">
          <cell r="A369" t="str">
            <v>1.2.2.4</v>
          </cell>
          <cell r="B369" t="str">
            <v>Реконструкция  КЛ-10кв от ТП-402  до ТП399  эск-46</v>
          </cell>
          <cell r="C369" t="str">
            <v>С_1.2.2.4</v>
          </cell>
          <cell r="D369">
            <v>3.8274916599999997</v>
          </cell>
          <cell r="F369">
            <v>3.8274916599999997</v>
          </cell>
          <cell r="I369">
            <v>3.8274916599999997</v>
          </cell>
          <cell r="K369">
            <v>3.2436370000000001</v>
          </cell>
          <cell r="L369">
            <v>2019</v>
          </cell>
          <cell r="M369">
            <v>3.2436370000000001</v>
          </cell>
          <cell r="N369"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369">
            <v>0</v>
          </cell>
          <cell r="R369">
            <v>0.88</v>
          </cell>
          <cell r="S369">
            <v>0.88</v>
          </cell>
        </row>
        <row r="370">
          <cell r="A370" t="str">
            <v>1.2.2.5</v>
          </cell>
          <cell r="B370" t="str">
            <v>Реконструкция  КЛ-10 кв от ТП-390-оп.ВЛ-10 кВ-ТП -399   ЭСК № 49</v>
          </cell>
          <cell r="C370" t="str">
            <v>С_1.2.2.5</v>
          </cell>
          <cell r="D370">
            <v>0.37064390000000003</v>
          </cell>
          <cell r="F370">
            <v>0.37064390000000003</v>
          </cell>
          <cell r="I370">
            <v>0.37064390000000003</v>
          </cell>
          <cell r="K370">
            <v>0.31410500000000002</v>
          </cell>
          <cell r="L370">
            <v>2019</v>
          </cell>
          <cell r="M370">
            <v>0.31410500000000002</v>
          </cell>
          <cell r="N370"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370">
            <v>0</v>
          </cell>
          <cell r="R370">
            <v>0.1</v>
          </cell>
          <cell r="S370">
            <v>0.1</v>
          </cell>
        </row>
        <row r="371">
          <cell r="A371" t="str">
            <v>1.2.2.6</v>
          </cell>
          <cell r="B371" t="str">
            <v>Реконструкция  КЛ-10 кв ввод с ЦРП - ТП - 504  ЭСК № 24</v>
          </cell>
          <cell r="C371" t="str">
            <v>С_1.2.2.6</v>
          </cell>
          <cell r="D371">
            <v>2.4208880000000002</v>
          </cell>
          <cell r="F371">
            <v>2.4208880000000002</v>
          </cell>
          <cell r="I371">
            <v>2.4208880000000002</v>
          </cell>
          <cell r="K371">
            <v>2.0516000000000001</v>
          </cell>
          <cell r="L371">
            <v>2019</v>
          </cell>
          <cell r="M371">
            <v>2.0516000000000001</v>
          </cell>
          <cell r="N371"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371">
            <v>0</v>
          </cell>
          <cell r="R371">
            <v>0.49</v>
          </cell>
          <cell r="S371">
            <v>0.49</v>
          </cell>
        </row>
        <row r="372">
          <cell r="A372" t="str">
            <v>1.2.2.7</v>
          </cell>
          <cell r="B372" t="str">
            <v>Реконструкция  КЛ-10кв РП-138 яч.14-опора-37</v>
          </cell>
          <cell r="C372" t="str">
            <v>С_1.2.2.7</v>
          </cell>
          <cell r="D372">
            <v>3.3852311999999998</v>
          </cell>
          <cell r="F372">
            <v>3.3852311999999998</v>
          </cell>
          <cell r="I372">
            <v>3.3852311999999998</v>
          </cell>
          <cell r="K372">
            <v>2.8688400000000001</v>
          </cell>
          <cell r="L372">
            <v>2019</v>
          </cell>
          <cell r="M372">
            <v>2.8688400000000001</v>
          </cell>
          <cell r="N372"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372">
            <v>0</v>
          </cell>
          <cell r="R372">
            <v>0.76</v>
          </cell>
          <cell r="S372">
            <v>0.76</v>
          </cell>
        </row>
        <row r="373">
          <cell r="A373" t="str">
            <v>1.2.2.8</v>
          </cell>
          <cell r="B373" t="str">
            <v>Реконструкция  КЛ-10кв РП-106 ТП-276</v>
          </cell>
          <cell r="C373" t="str">
            <v>С_1.2.2.8</v>
          </cell>
          <cell r="D373">
            <v>3.7794691999999999</v>
          </cell>
          <cell r="F373">
            <v>3.7794691999999999</v>
          </cell>
          <cell r="I373">
            <v>3.7794691999999999</v>
          </cell>
          <cell r="K373">
            <v>3.2029399999999999</v>
          </cell>
          <cell r="L373">
            <v>2019</v>
          </cell>
          <cell r="M373">
            <v>3.2029399999999999</v>
          </cell>
          <cell r="N373"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373">
            <v>0</v>
          </cell>
          <cell r="R373">
            <v>0.94</v>
          </cell>
          <cell r="S373">
            <v>0.94</v>
          </cell>
        </row>
        <row r="374">
          <cell r="A374" t="str">
            <v>1.2.2.9</v>
          </cell>
          <cell r="B374" t="str">
            <v>Реконструкция  КЛ-10кв ТП-277   ТП-275</v>
          </cell>
          <cell r="C374" t="str">
            <v>С_1.2.2.9</v>
          </cell>
          <cell r="D374">
            <v>2.0278535999999998</v>
          </cell>
          <cell r="F374">
            <v>2.0278535999999998</v>
          </cell>
          <cell r="I374">
            <v>2.0278535999999998</v>
          </cell>
          <cell r="K374">
            <v>1.7185199999999998</v>
          </cell>
          <cell r="L374">
            <v>2019</v>
          </cell>
          <cell r="M374">
            <v>1.7185199999999998</v>
          </cell>
          <cell r="N374"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374">
            <v>0</v>
          </cell>
          <cell r="R374">
            <v>0.46</v>
          </cell>
          <cell r="S374">
            <v>0.46</v>
          </cell>
        </row>
        <row r="375">
          <cell r="A375" t="str">
            <v>1.2.2.10</v>
          </cell>
          <cell r="B375" t="str">
            <v>Реконструкция  КЛ-10кв ТП-276 ТП-275</v>
          </cell>
          <cell r="C375" t="str">
            <v>С_1.2.2.10</v>
          </cell>
          <cell r="D375">
            <v>2.4431073999999997</v>
          </cell>
          <cell r="F375">
            <v>2.4431073999999997</v>
          </cell>
          <cell r="I375">
            <v>2.4431073999999997</v>
          </cell>
          <cell r="K375">
            <v>2.07043</v>
          </cell>
          <cell r="L375">
            <v>2019</v>
          </cell>
          <cell r="M375">
            <v>2.07043</v>
          </cell>
          <cell r="N375"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375">
            <v>0</v>
          </cell>
          <cell r="R375">
            <v>0.61</v>
          </cell>
          <cell r="S375">
            <v>0.61</v>
          </cell>
        </row>
        <row r="376">
          <cell r="A376" t="str">
            <v>1.2.2.11</v>
          </cell>
          <cell r="B376" t="str">
            <v>Реконструкция  КЛ-10кв ТП-277 ТП-279</v>
          </cell>
          <cell r="C376" t="str">
            <v>С_1.2.2.11</v>
          </cell>
          <cell r="D376">
            <v>2.2232615999999998</v>
          </cell>
          <cell r="F376">
            <v>2.2232615999999998</v>
          </cell>
          <cell r="I376">
            <v>2.2232615999999998</v>
          </cell>
          <cell r="K376">
            <v>1.88412</v>
          </cell>
          <cell r="L376">
            <v>2019</v>
          </cell>
          <cell r="M376">
            <v>1.88412</v>
          </cell>
          <cell r="N376"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376">
            <v>0</v>
          </cell>
          <cell r="R376">
            <v>0.7</v>
          </cell>
          <cell r="S376">
            <v>0.7</v>
          </cell>
        </row>
        <row r="377">
          <cell r="A377" t="str">
            <v>1.2.2.12</v>
          </cell>
          <cell r="B377" t="str">
            <v>Реконструкция  КЛ-10кв ТП-278 ТП-279</v>
          </cell>
          <cell r="C377" t="str">
            <v>С_1.2.2.12</v>
          </cell>
          <cell r="D377">
            <v>1.2850318000000001</v>
          </cell>
          <cell r="F377">
            <v>1.2850318000000001</v>
          </cell>
          <cell r="I377">
            <v>1.2850318000000001</v>
          </cell>
          <cell r="K377">
            <v>1.08901</v>
          </cell>
          <cell r="L377">
            <v>2019</v>
          </cell>
          <cell r="M377">
            <v>1.08901</v>
          </cell>
          <cell r="N377"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377">
            <v>0</v>
          </cell>
          <cell r="R377">
            <v>0.34</v>
          </cell>
          <cell r="S377">
            <v>0.34</v>
          </cell>
        </row>
        <row r="378">
          <cell r="A378" t="str">
            <v>1.2.2.13</v>
          </cell>
          <cell r="B378" t="str">
            <v>Реконструкция  КЛ-10кв ТП-278 ТП-280</v>
          </cell>
          <cell r="C378" t="str">
            <v>С_1.2.2.13</v>
          </cell>
          <cell r="D378">
            <v>2.0115577999999998</v>
          </cell>
          <cell r="F378">
            <v>2.0115577999999998</v>
          </cell>
          <cell r="I378">
            <v>2.0115577999999998</v>
          </cell>
          <cell r="K378">
            <v>1.7047099999999999</v>
          </cell>
          <cell r="L378">
            <v>2019</v>
          </cell>
          <cell r="M378">
            <v>1.7047099999999999</v>
          </cell>
          <cell r="N378"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378">
            <v>0</v>
          </cell>
          <cell r="R378">
            <v>0.41499999999999998</v>
          </cell>
          <cell r="S378">
            <v>0.41499999999999998</v>
          </cell>
        </row>
        <row r="379">
          <cell r="A379" t="str">
            <v>1.2.2.14</v>
          </cell>
          <cell r="B379" t="str">
            <v>Реконструкция КЛ-10кв ТП-284 РП-106</v>
          </cell>
          <cell r="C379" t="str">
            <v>С_1.2.2.14</v>
          </cell>
          <cell r="D379">
            <v>6.0371160000000001</v>
          </cell>
          <cell r="F379">
            <v>6.0371160000000001</v>
          </cell>
          <cell r="I379">
            <v>6.0371160000000001</v>
          </cell>
          <cell r="K379">
            <v>5.1162000000000001</v>
          </cell>
          <cell r="L379">
            <v>2019</v>
          </cell>
          <cell r="M379">
            <v>5.1162000000000001</v>
          </cell>
          <cell r="N379"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379">
            <v>0</v>
          </cell>
          <cell r="R379">
            <v>1.2</v>
          </cell>
          <cell r="S379">
            <v>1.2</v>
          </cell>
        </row>
        <row r="380">
          <cell r="A380" t="str">
            <v>1.2.2.15</v>
          </cell>
          <cell r="B380" t="str">
            <v>Реконструкция КЛ-10кв ТП-281 ТП-285</v>
          </cell>
          <cell r="C380" t="str">
            <v>С_1.2.2.15</v>
          </cell>
          <cell r="D380">
            <v>3.1496206</v>
          </cell>
          <cell r="F380">
            <v>3.1496206</v>
          </cell>
          <cell r="I380">
            <v>3.1496206</v>
          </cell>
          <cell r="K380">
            <v>2.6691700000000003</v>
          </cell>
          <cell r="L380">
            <v>2019</v>
          </cell>
          <cell r="M380">
            <v>2.6691700000000003</v>
          </cell>
          <cell r="N380"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380">
            <v>0</v>
          </cell>
          <cell r="R380">
            <v>0.72</v>
          </cell>
          <cell r="S380">
            <v>0.72</v>
          </cell>
        </row>
        <row r="381">
          <cell r="A381" t="str">
            <v>1.2.2.16</v>
          </cell>
          <cell r="B381" t="str">
            <v>Реконструкция КЛ-10кв ТП-284 ТП-286</v>
          </cell>
          <cell r="C381" t="str">
            <v>С_1.2.2.16</v>
          </cell>
          <cell r="D381">
            <v>1.7011234000000002</v>
          </cell>
          <cell r="F381">
            <v>1.7011234000000002</v>
          </cell>
          <cell r="I381">
            <v>1.7011234000000002</v>
          </cell>
          <cell r="K381">
            <v>1.4416300000000002</v>
          </cell>
          <cell r="L381">
            <v>2019</v>
          </cell>
          <cell r="M381">
            <v>1.4416300000000002</v>
          </cell>
          <cell r="N381"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381">
            <v>0</v>
          </cell>
          <cell r="R381">
            <v>0.4</v>
          </cell>
          <cell r="S381">
            <v>0.4</v>
          </cell>
        </row>
        <row r="382">
          <cell r="A382" t="str">
            <v>1.2.2.17</v>
          </cell>
          <cell r="B382" t="str">
            <v>Реконструкция КЛ-10кв ТП-281 ТП-283 мкр.12</v>
          </cell>
          <cell r="C382" t="str">
            <v>С_1.2.2.17</v>
          </cell>
          <cell r="D382">
            <v>4.0673537999999994</v>
          </cell>
          <cell r="F382">
            <v>4.0673537999999994</v>
          </cell>
          <cell r="I382">
            <v>4.0673537999999994</v>
          </cell>
          <cell r="K382">
            <v>3.4469099999999995</v>
          </cell>
          <cell r="L382">
            <v>2019</v>
          </cell>
          <cell r="M382">
            <v>3.4469099999999995</v>
          </cell>
          <cell r="N382"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382">
            <v>0</v>
          </cell>
          <cell r="R382">
            <v>0.8</v>
          </cell>
          <cell r="S382">
            <v>0.8</v>
          </cell>
        </row>
        <row r="383">
          <cell r="A383" t="str">
            <v>1.2.2.18</v>
          </cell>
          <cell r="B383" t="str">
            <v>Реконструкция  КЛ-10кв РП-103 ТП-246</v>
          </cell>
          <cell r="C383" t="str">
            <v>С_1.2.2.18</v>
          </cell>
          <cell r="D383">
            <v>1.7641589999999998</v>
          </cell>
          <cell r="F383">
            <v>1.7641589999999998</v>
          </cell>
          <cell r="I383">
            <v>1.7641589999999998</v>
          </cell>
          <cell r="K383">
            <v>1.49505</v>
          </cell>
          <cell r="L383">
            <v>2019</v>
          </cell>
          <cell r="M383">
            <v>1.49505</v>
          </cell>
          <cell r="N383"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383">
            <v>0</v>
          </cell>
          <cell r="R383">
            <v>0.31</v>
          </cell>
          <cell r="S383">
            <v>0.31</v>
          </cell>
        </row>
        <row r="384">
          <cell r="A384" t="str">
            <v>1.2.2.19</v>
          </cell>
          <cell r="B384" t="str">
            <v>Реконструкция КЛ-10кв ПС 5 портал-1ф.х.з М/у Аэроф</v>
          </cell>
          <cell r="C384" t="str">
            <v>С_1.2.2.19</v>
          </cell>
          <cell r="D384">
            <v>2.0798207999999998</v>
          </cell>
          <cell r="F384">
            <v>2.0798207999999998</v>
          </cell>
          <cell r="I384">
            <v>2.0798207999999998</v>
          </cell>
          <cell r="K384">
            <v>1.7625599999999999</v>
          </cell>
          <cell r="L384">
            <v>2019</v>
          </cell>
          <cell r="M384">
            <v>1.7625599999999999</v>
          </cell>
          <cell r="N384"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384">
            <v>0</v>
          </cell>
          <cell r="R384">
            <v>0.4</v>
          </cell>
          <cell r="S384">
            <v>0.4</v>
          </cell>
        </row>
        <row r="385">
          <cell r="A385" t="str">
            <v>1.2.2.20</v>
          </cell>
          <cell r="B385" t="str">
            <v>Реконструкция КЛ-10кв  РП-103  -ТП-242</v>
          </cell>
          <cell r="C385" t="str">
            <v>С_1.2.2.20</v>
          </cell>
          <cell r="D385">
            <v>2.5035941999999998</v>
          </cell>
          <cell r="F385">
            <v>2.5035941999999998</v>
          </cell>
          <cell r="I385">
            <v>2.5035941999999998</v>
          </cell>
          <cell r="K385">
            <v>2.1216900000000001</v>
          </cell>
          <cell r="L385">
            <v>2019</v>
          </cell>
          <cell r="M385">
            <v>2.1216900000000001</v>
          </cell>
          <cell r="N385"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385">
            <v>0</v>
          </cell>
          <cell r="R385">
            <v>0.52</v>
          </cell>
          <cell r="S385">
            <v>0.52</v>
          </cell>
        </row>
        <row r="386">
          <cell r="A386" t="str">
            <v>1.2.2.21</v>
          </cell>
          <cell r="B386" t="str">
            <v>Реконструкция  КЛ-10кв  РП-103   до ТП243</v>
          </cell>
          <cell r="C386" t="str">
            <v>С_1.2.2.21</v>
          </cell>
          <cell r="D386">
            <v>3.1682999999999999</v>
          </cell>
          <cell r="F386">
            <v>3.1682999999999999</v>
          </cell>
          <cell r="I386">
            <v>3.1682999999999999</v>
          </cell>
          <cell r="K386">
            <v>2.6850000000000001</v>
          </cell>
          <cell r="L386">
            <v>2018</v>
          </cell>
          <cell r="M386">
            <v>2.6850000000000001</v>
          </cell>
          <cell r="N386"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386">
            <v>0</v>
          </cell>
          <cell r="R386">
            <v>0.7</v>
          </cell>
          <cell r="S386">
            <v>0.7</v>
          </cell>
        </row>
        <row r="387">
          <cell r="A387" t="str">
            <v>1.2.2.22</v>
          </cell>
          <cell r="B387" t="str">
            <v>Реконструкция КЛ-10кв ТП-242 до ТП-240</v>
          </cell>
          <cell r="C387" t="str">
            <v>С_1.2.2.22</v>
          </cell>
          <cell r="D387">
            <v>3.5203411999999998</v>
          </cell>
          <cell r="F387">
            <v>3.5203411999999998</v>
          </cell>
          <cell r="I387">
            <v>3.5203411999999998</v>
          </cell>
          <cell r="K387">
            <v>2.9833400000000001</v>
          </cell>
          <cell r="L387">
            <v>2020</v>
          </cell>
          <cell r="M387">
            <v>2.9833400000000001</v>
          </cell>
          <cell r="N387"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387">
            <v>0</v>
          </cell>
          <cell r="R387">
            <v>0.8</v>
          </cell>
          <cell r="S387">
            <v>0.8</v>
          </cell>
        </row>
        <row r="388">
          <cell r="A388" t="str">
            <v>1.2.2.23</v>
          </cell>
          <cell r="B388" t="str">
            <v>Реконструкция КЛ-10кв от оп.31 ВЛ-10 до ТП-536</v>
          </cell>
          <cell r="C388" t="str">
            <v>С_1.2.2.23</v>
          </cell>
          <cell r="D388">
            <v>2.4300801999999999</v>
          </cell>
          <cell r="F388">
            <v>2.4300801999999999</v>
          </cell>
          <cell r="I388">
            <v>2.4300801999999999</v>
          </cell>
          <cell r="K388">
            <v>2.0593900000000001</v>
          </cell>
          <cell r="L388">
            <v>2020</v>
          </cell>
          <cell r="M388">
            <v>2.0593900000000001</v>
          </cell>
          <cell r="N388"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388">
            <v>0</v>
          </cell>
          <cell r="R388">
            <v>0.5</v>
          </cell>
          <cell r="S388">
            <v>0.5</v>
          </cell>
        </row>
        <row r="389">
          <cell r="A389" t="str">
            <v>1.2.2.24</v>
          </cell>
          <cell r="B389" t="str">
            <v>Реконструкция КЛ - 10 кВ от ТП - 461 до ТП-464 мкр. 27</v>
          </cell>
          <cell r="C389" t="str">
            <v>С_1.2.2.24</v>
          </cell>
          <cell r="D389">
            <v>2.6962527999999999</v>
          </cell>
          <cell r="F389">
            <v>2.6962527999999999</v>
          </cell>
          <cell r="I389">
            <v>2.6962527999999999</v>
          </cell>
          <cell r="K389">
            <v>2.2849599999999999</v>
          </cell>
          <cell r="L389">
            <v>2020</v>
          </cell>
          <cell r="M389">
            <v>2.2849599999999999</v>
          </cell>
          <cell r="N389"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389">
            <v>0</v>
          </cell>
          <cell r="R389">
            <v>0.55800000000000005</v>
          </cell>
          <cell r="S389">
            <v>0.55800000000000005</v>
          </cell>
        </row>
        <row r="390">
          <cell r="A390" t="str">
            <v>1.2.2.25</v>
          </cell>
          <cell r="B390" t="str">
            <v>Реконструкция КЛ - 10 кВ от ТП - 426 до ТП - 427</v>
          </cell>
          <cell r="C390" t="str">
            <v>С_1.2.2.25</v>
          </cell>
          <cell r="D390">
            <v>2.1885105999999999</v>
          </cell>
          <cell r="F390">
            <v>2.1885105999999999</v>
          </cell>
          <cell r="I390">
            <v>2.1885105999999999</v>
          </cell>
          <cell r="K390">
            <v>1.85467</v>
          </cell>
          <cell r="L390">
            <v>2020</v>
          </cell>
          <cell r="M390">
            <v>1.85467</v>
          </cell>
          <cell r="N390"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390">
            <v>0</v>
          </cell>
          <cell r="R390">
            <v>0.4</v>
          </cell>
          <cell r="S390">
            <v>0.4</v>
          </cell>
        </row>
        <row r="391">
          <cell r="A391" t="str">
            <v>1.2.2.26</v>
          </cell>
          <cell r="B391" t="str">
            <v>Реконструкция КЛ -10 кВ ТП - 428- ТП - 433</v>
          </cell>
          <cell r="C391" t="str">
            <v>С_1.2.2.26</v>
          </cell>
          <cell r="D391">
            <v>2.0035455999999998</v>
          </cell>
          <cell r="F391">
            <v>2.0035455999999998</v>
          </cell>
          <cell r="I391">
            <v>2.0035455999999998</v>
          </cell>
          <cell r="K391">
            <v>1.6979199999999999</v>
          </cell>
          <cell r="L391">
            <v>2020</v>
          </cell>
          <cell r="M391">
            <v>1.6979199999999999</v>
          </cell>
          <cell r="N391"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391">
            <v>0</v>
          </cell>
          <cell r="R391">
            <v>0.38</v>
          </cell>
          <cell r="S391">
            <v>0.38</v>
          </cell>
        </row>
        <row r="392">
          <cell r="A392" t="str">
            <v>1.2.2.27</v>
          </cell>
          <cell r="B392" t="str">
            <v>Реконструкция КЛ -10 кВ ТП - 432 -ТП - 434</v>
          </cell>
          <cell r="C392" t="str">
            <v>С_1.2.2.27</v>
          </cell>
          <cell r="D392">
            <v>1.3211161999999999</v>
          </cell>
          <cell r="F392">
            <v>1.3211161999999999</v>
          </cell>
          <cell r="I392">
            <v>1.3211161999999999</v>
          </cell>
          <cell r="K392">
            <v>1.1195899999999999</v>
          </cell>
          <cell r="L392">
            <v>2020</v>
          </cell>
          <cell r="M392">
            <v>1.1195899999999999</v>
          </cell>
          <cell r="N392"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392">
            <v>0</v>
          </cell>
          <cell r="R392">
            <v>0.18</v>
          </cell>
          <cell r="S392">
            <v>0.18</v>
          </cell>
        </row>
        <row r="393">
          <cell r="A393" t="str">
            <v>1.2.2.28</v>
          </cell>
          <cell r="B393" t="str">
            <v>Реконструкция КЛ - 10 кВ ТП - 433 - ТП - 434 мкр. 23</v>
          </cell>
          <cell r="C393" t="str">
            <v>С_1.2.2.28</v>
          </cell>
          <cell r="D393">
            <v>2.1881919999999999</v>
          </cell>
          <cell r="F393">
            <v>2.1881919999999999</v>
          </cell>
          <cell r="I393">
            <v>2.1881919999999999</v>
          </cell>
          <cell r="K393">
            <v>1.8544</v>
          </cell>
          <cell r="L393">
            <v>2020</v>
          </cell>
          <cell r="M393">
            <v>1.8544</v>
          </cell>
          <cell r="N393"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393">
            <v>0</v>
          </cell>
          <cell r="R393">
            <v>0.43</v>
          </cell>
          <cell r="S393">
            <v>0.43</v>
          </cell>
        </row>
        <row r="394">
          <cell r="A394" t="str">
            <v>1.2.2.29</v>
          </cell>
          <cell r="B394" t="str">
            <v>Реконструкция КЛ-10кв от РП-121 до  ТП-462 мкр,27</v>
          </cell>
          <cell r="C394" t="str">
            <v>С_1.2.2.29</v>
          </cell>
          <cell r="D394">
            <v>2.0119707999999998</v>
          </cell>
          <cell r="F394">
            <v>2.0119707999999998</v>
          </cell>
          <cell r="I394">
            <v>2.0119707999999998</v>
          </cell>
          <cell r="K394">
            <v>1.70506</v>
          </cell>
          <cell r="L394">
            <v>2020</v>
          </cell>
          <cell r="M394">
            <v>1.70506</v>
          </cell>
          <cell r="N394"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394">
            <v>0</v>
          </cell>
          <cell r="R394">
            <v>0.376</v>
          </cell>
          <cell r="S394">
            <v>0.376</v>
          </cell>
        </row>
        <row r="395">
          <cell r="A395" t="str">
            <v>1.2.2.30</v>
          </cell>
          <cell r="B395" t="str">
            <v>Реконструкция  КЛ-10кв  РП-109   до ТП-309 мкр.11А</v>
          </cell>
          <cell r="C395" t="str">
            <v>С_1.2.2.30</v>
          </cell>
          <cell r="D395">
            <v>2.7876791999999999</v>
          </cell>
          <cell r="F395">
            <v>2.7876791999999999</v>
          </cell>
          <cell r="I395">
            <v>2.7876791999999999</v>
          </cell>
          <cell r="K395">
            <v>2.3624399999999999</v>
          </cell>
          <cell r="L395">
            <v>2022</v>
          </cell>
          <cell r="M395">
            <v>2.3624399999999999</v>
          </cell>
          <cell r="N395"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395">
            <v>0</v>
          </cell>
          <cell r="R395">
            <v>0.58599999999999997</v>
          </cell>
          <cell r="S395">
            <v>0.58599999999999997</v>
          </cell>
        </row>
        <row r="396">
          <cell r="A396" t="str">
            <v>1.2.2.31</v>
          </cell>
          <cell r="B396" t="str">
            <v>Реконструкция КЛ - 10кВ РП - 115 -ТП - 398 ЭСК № 49</v>
          </cell>
          <cell r="C396" t="str">
            <v>С_1.2.2.31</v>
          </cell>
          <cell r="D396">
            <v>1.6632689999999997</v>
          </cell>
          <cell r="F396">
            <v>1.6632689999999997</v>
          </cell>
          <cell r="I396">
            <v>1.6632689999999997</v>
          </cell>
          <cell r="K396">
            <v>1.4095499999999999</v>
          </cell>
          <cell r="L396">
            <v>2022</v>
          </cell>
          <cell r="M396">
            <v>1.4095499999999999</v>
          </cell>
          <cell r="N396"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396">
            <v>0</v>
          </cell>
          <cell r="R396">
            <v>0.28399999999999997</v>
          </cell>
          <cell r="S396">
            <v>0.28399999999999997</v>
          </cell>
        </row>
        <row r="397">
          <cell r="A397" t="str">
            <v>1.2.2.32</v>
          </cell>
          <cell r="B397" t="str">
            <v>Реконструкция КЛ - 10кВ РП - 115 -ТП- 395 ЭСК № 49</v>
          </cell>
          <cell r="C397" t="str">
            <v>С_1.2.2.32</v>
          </cell>
          <cell r="D397">
            <v>2.9302113999999997</v>
          </cell>
          <cell r="F397">
            <v>2.9302113999999997</v>
          </cell>
          <cell r="I397">
            <v>2.9302113999999997</v>
          </cell>
          <cell r="K397">
            <v>2.4832299999999998</v>
          </cell>
          <cell r="L397">
            <v>2022</v>
          </cell>
          <cell r="M397">
            <v>2.4832299999999998</v>
          </cell>
          <cell r="N397"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397">
            <v>0</v>
          </cell>
          <cell r="R397">
            <v>0.626</v>
          </cell>
          <cell r="S397">
            <v>0.626</v>
          </cell>
        </row>
        <row r="398">
          <cell r="A398" t="str">
            <v>1.2.2.33</v>
          </cell>
          <cell r="B398" t="str">
            <v>Реконструкция КЛ - 10кВ РП - 115 -ТП - 390  ЭСК № 49</v>
          </cell>
          <cell r="C398" t="str">
            <v>С_1.2.2.33</v>
          </cell>
          <cell r="D398">
            <v>2.4737991999999998</v>
          </cell>
          <cell r="F398">
            <v>2.4737991999999998</v>
          </cell>
          <cell r="I398">
            <v>2.4737991999999998</v>
          </cell>
          <cell r="K398">
            <v>2.0964399999999999</v>
          </cell>
          <cell r="L398">
            <v>2022</v>
          </cell>
          <cell r="M398">
            <v>2.0964399999999999</v>
          </cell>
          <cell r="N398"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398">
            <v>0</v>
          </cell>
          <cell r="R398">
            <v>0.5</v>
          </cell>
          <cell r="S398">
            <v>0.5</v>
          </cell>
        </row>
        <row r="399">
          <cell r="A399" t="str">
            <v>1.2.2.34</v>
          </cell>
          <cell r="B399" t="str">
            <v>Реконструкция КЛ - 10кВ РП - 115 -ТП - 406  ЭСК № 49</v>
          </cell>
          <cell r="C399" t="str">
            <v>С_1.2.2.34</v>
          </cell>
          <cell r="D399">
            <v>4.4301211999999994</v>
          </cell>
          <cell r="F399">
            <v>4.4301211999999994</v>
          </cell>
          <cell r="I399">
            <v>4.4301211999999994</v>
          </cell>
          <cell r="K399">
            <v>3.7543399999999996</v>
          </cell>
          <cell r="L399">
            <v>2022</v>
          </cell>
          <cell r="M399">
            <v>3.7543399999999996</v>
          </cell>
          <cell r="N399"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399">
            <v>0</v>
          </cell>
          <cell r="R399">
            <v>1.05</v>
          </cell>
          <cell r="S399">
            <v>1.05</v>
          </cell>
        </row>
        <row r="400">
          <cell r="A400" t="str">
            <v>1.2.2.35</v>
          </cell>
          <cell r="B400" t="str">
            <v>Реконструкция КЛ - 10кВ РП - 115 -ТП - 396 ЭСК № 49</v>
          </cell>
          <cell r="C400" t="str">
            <v>С_1.2.2.35</v>
          </cell>
          <cell r="D400">
            <v>2.3600118000000001</v>
          </cell>
          <cell r="F400">
            <v>2.3600118000000001</v>
          </cell>
          <cell r="I400">
            <v>2.3600118000000001</v>
          </cell>
          <cell r="K400">
            <v>2.0000100000000001</v>
          </cell>
          <cell r="L400">
            <v>2022</v>
          </cell>
          <cell r="M400">
            <v>2.0000100000000001</v>
          </cell>
          <cell r="N400"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400">
            <v>0</v>
          </cell>
          <cell r="R400">
            <v>0.48</v>
          </cell>
          <cell r="S400">
            <v>0.48</v>
          </cell>
        </row>
        <row r="401">
          <cell r="A401" t="str">
            <v>1.2.2.36</v>
          </cell>
          <cell r="B401" t="str">
            <v>Реконструкция КЛ - 10кВ ТП - 390-ТП - 391 ЭСК № 49</v>
          </cell>
          <cell r="C401" t="str">
            <v>С_1.2.2.36</v>
          </cell>
          <cell r="D401">
            <v>2.6857979999999997</v>
          </cell>
          <cell r="F401">
            <v>2.6857979999999997</v>
          </cell>
          <cell r="I401">
            <v>2.6857979999999997</v>
          </cell>
          <cell r="K401">
            <v>2.2761</v>
          </cell>
          <cell r="L401">
            <v>2022</v>
          </cell>
          <cell r="M401">
            <v>2.2761</v>
          </cell>
          <cell r="N401"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401">
            <v>0</v>
          </cell>
          <cell r="R401">
            <v>0.56000000000000005</v>
          </cell>
          <cell r="S401">
            <v>0.56000000000000005</v>
          </cell>
        </row>
        <row r="402">
          <cell r="A402" t="str">
            <v>1.2.2.37</v>
          </cell>
          <cell r="B402" t="str">
            <v>Реконструкция КЛ-10в от РП-111 до ТП-294  ЭСК-40</v>
          </cell>
          <cell r="C402" t="str">
            <v>С_1.2.2.37</v>
          </cell>
          <cell r="D402">
            <v>4.1812709999999997</v>
          </cell>
          <cell r="F402">
            <v>4.1812709999999997</v>
          </cell>
          <cell r="I402">
            <v>4.1812709999999997</v>
          </cell>
          <cell r="K402">
            <v>3.54345</v>
          </cell>
          <cell r="L402">
            <v>2022</v>
          </cell>
          <cell r="M402">
            <v>3.54345</v>
          </cell>
          <cell r="N402"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402">
            <v>0</v>
          </cell>
          <cell r="R402">
            <v>0.99299999999999999</v>
          </cell>
          <cell r="S402">
            <v>0.99299999999999999</v>
          </cell>
        </row>
        <row r="403">
          <cell r="A403" t="str">
            <v>1.2.2.38</v>
          </cell>
          <cell r="B403" t="str">
            <v>Реконструкция КЛ-10кВ от ТП-299  до ТП-297  эск-40</v>
          </cell>
          <cell r="C403" t="str">
            <v>С_1.2.2.38</v>
          </cell>
          <cell r="D403">
            <v>3.59192</v>
          </cell>
          <cell r="F403">
            <v>3.59192</v>
          </cell>
          <cell r="I403">
            <v>3.59192</v>
          </cell>
          <cell r="K403">
            <v>3.044</v>
          </cell>
          <cell r="L403">
            <v>2022</v>
          </cell>
          <cell r="M403">
            <v>3.044</v>
          </cell>
          <cell r="N403"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403">
            <v>0</v>
          </cell>
          <cell r="R403">
            <v>0.82</v>
          </cell>
          <cell r="S403">
            <v>0.82</v>
          </cell>
        </row>
        <row r="404">
          <cell r="A404" t="str">
            <v>1.2.2.39</v>
          </cell>
          <cell r="B404" t="str">
            <v>Реконструкция КЛ- 10 кВ ТП - 392ТП - 393 ЭСК № 49</v>
          </cell>
          <cell r="C404" t="str">
            <v>С_1.2.2.39</v>
          </cell>
          <cell r="D404">
            <v>2.6962527999999999</v>
          </cell>
          <cell r="F404">
            <v>2.6962527999999999</v>
          </cell>
          <cell r="I404">
            <v>2.6962527999999999</v>
          </cell>
          <cell r="K404">
            <v>2.2849599999999999</v>
          </cell>
          <cell r="L404">
            <v>2022</v>
          </cell>
          <cell r="M404">
            <v>2.2849599999999999</v>
          </cell>
          <cell r="N404"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404">
            <v>0</v>
          </cell>
          <cell r="R404">
            <v>0.56000000000000005</v>
          </cell>
          <cell r="S404">
            <v>0.56000000000000005</v>
          </cell>
        </row>
        <row r="405">
          <cell r="A405" t="str">
            <v>1.2.2.40</v>
          </cell>
          <cell r="B405" t="str">
            <v>Реконструкция КЛ-10 кВ от РП-111  до ТП-298 ЭСК № 40</v>
          </cell>
          <cell r="C405" t="str">
            <v>С_1.2.2.40</v>
          </cell>
          <cell r="D405">
            <v>15.558488799999999</v>
          </cell>
          <cell r="F405">
            <v>15.558488799999999</v>
          </cell>
          <cell r="I405">
            <v>15.558488799999999</v>
          </cell>
          <cell r="K405">
            <v>13.18516</v>
          </cell>
          <cell r="L405">
            <v>2021</v>
          </cell>
          <cell r="M405">
            <v>13.18516</v>
          </cell>
          <cell r="N405"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405">
            <v>0</v>
          </cell>
          <cell r="R405">
            <v>3.4356</v>
          </cell>
          <cell r="S405">
            <v>3.4356</v>
          </cell>
        </row>
        <row r="406">
          <cell r="A406" t="str">
            <v>1.2.2.41</v>
          </cell>
          <cell r="B406" t="str">
            <v>Реконструкция КЛ-10 кв от ТП295 -ТП - 296  ЭСК № 40</v>
          </cell>
          <cell r="C406" t="str">
            <v>С_1.2.2.41</v>
          </cell>
          <cell r="D406">
            <v>12.6207136</v>
          </cell>
          <cell r="F406">
            <v>12.6207136</v>
          </cell>
          <cell r="I406">
            <v>12.6207136</v>
          </cell>
          <cell r="K406">
            <v>10.69552</v>
          </cell>
          <cell r="L406">
            <v>2021</v>
          </cell>
          <cell r="M406">
            <v>10.69552</v>
          </cell>
          <cell r="N406"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406">
            <v>0</v>
          </cell>
          <cell r="R406">
            <v>2.8</v>
          </cell>
          <cell r="S406">
            <v>2.8</v>
          </cell>
        </row>
        <row r="407">
          <cell r="A407" t="str">
            <v>1.2.2.42</v>
          </cell>
          <cell r="B407" t="str">
            <v>Реконструкция КЛ-10 кв от ТП-406-ТП-407  ЭСК №49</v>
          </cell>
          <cell r="C407" t="str">
            <v>С_1.2.2.42</v>
          </cell>
          <cell r="D407">
            <v>1.4083418000000001</v>
          </cell>
          <cell r="F407">
            <v>1.4083418000000001</v>
          </cell>
          <cell r="I407">
            <v>1.4083418000000001</v>
          </cell>
          <cell r="K407">
            <v>1.1935100000000001</v>
          </cell>
          <cell r="L407">
            <v>2021</v>
          </cell>
          <cell r="M407">
            <v>1.1935100000000001</v>
          </cell>
          <cell r="N407"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407">
            <v>0</v>
          </cell>
          <cell r="R407">
            <v>0.26400000000000001</v>
          </cell>
          <cell r="S407">
            <v>0.26400000000000001</v>
          </cell>
        </row>
        <row r="408">
          <cell r="A408" t="str">
            <v>1.2.2.43</v>
          </cell>
          <cell r="B408" t="str">
            <v>Реконструкция КЛ-10 кв ЦРП - ТП - 503  ЭСК № 24</v>
          </cell>
          <cell r="C408" t="str">
            <v>С_1.2.2.43</v>
          </cell>
          <cell r="D408">
            <v>1.5543195999999999</v>
          </cell>
          <cell r="F408">
            <v>1.5543195999999999</v>
          </cell>
          <cell r="I408">
            <v>1.5543195999999999</v>
          </cell>
          <cell r="K408">
            <v>1.3172200000000001</v>
          </cell>
          <cell r="L408">
            <v>2021</v>
          </cell>
          <cell r="M408">
            <v>1.3172200000000001</v>
          </cell>
          <cell r="N408"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408">
            <v>0</v>
          </cell>
          <cell r="R408">
            <v>0.25</v>
          </cell>
          <cell r="S408">
            <v>0.25</v>
          </cell>
        </row>
        <row r="409">
          <cell r="A409" t="str">
            <v>1.2.2.44</v>
          </cell>
          <cell r="B409" t="str">
            <v>Реконструкция КЛ-10 кв ЦРП - ТП - 505  ЭСК № 24</v>
          </cell>
          <cell r="C409" t="str">
            <v>С_1.2.2.44</v>
          </cell>
          <cell r="D409">
            <v>3.8317077999999998</v>
          </cell>
          <cell r="F409">
            <v>3.8317077999999998</v>
          </cell>
          <cell r="I409">
            <v>3.8317077999999998</v>
          </cell>
          <cell r="K409">
            <v>3.2472099999999999</v>
          </cell>
          <cell r="L409">
            <v>2021</v>
          </cell>
          <cell r="M409">
            <v>3.2472099999999999</v>
          </cell>
          <cell r="N409"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409">
            <v>0</v>
          </cell>
          <cell r="R409">
            <v>0.89</v>
          </cell>
          <cell r="S409">
            <v>0.89</v>
          </cell>
        </row>
        <row r="410">
          <cell r="A410" t="str">
            <v>1.2.2.45</v>
          </cell>
          <cell r="B410" t="str">
            <v>Реконструкция КЛ-10 кв ТП - 505 с РП -133  1   ЭСК № 24</v>
          </cell>
          <cell r="C410" t="str">
            <v>С_1.2.2.45</v>
          </cell>
          <cell r="D410">
            <v>1.6632689999999997</v>
          </cell>
          <cell r="F410">
            <v>1.6632689999999997</v>
          </cell>
          <cell r="I410">
            <v>1.6632689999999997</v>
          </cell>
          <cell r="K410">
            <v>1.4095499999999999</v>
          </cell>
          <cell r="L410">
            <v>2021</v>
          </cell>
          <cell r="M410">
            <v>1.4095499999999999</v>
          </cell>
          <cell r="N410"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410">
            <v>0</v>
          </cell>
          <cell r="R410">
            <v>0.28000000000000003</v>
          </cell>
          <cell r="S410">
            <v>0.28000000000000003</v>
          </cell>
        </row>
        <row r="411">
          <cell r="A411" t="str">
            <v>1.2.2.46</v>
          </cell>
          <cell r="B411" t="str">
            <v>Реконструкция КЛ-10кв  ТП-299  ТП-300</v>
          </cell>
          <cell r="C411" t="str">
            <v>С_1.2.2.46</v>
          </cell>
          <cell r="D411">
            <v>1.2817986000000001</v>
          </cell>
          <cell r="F411">
            <v>1.2817986000000001</v>
          </cell>
          <cell r="I411">
            <v>1.2817986000000001</v>
          </cell>
          <cell r="K411">
            <v>1.0862700000000001</v>
          </cell>
          <cell r="L411">
            <v>2021</v>
          </cell>
          <cell r="M411">
            <v>1.0862700000000001</v>
          </cell>
          <cell r="N411"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411">
            <v>0</v>
          </cell>
          <cell r="R411">
            <v>0.1656</v>
          </cell>
          <cell r="S411">
            <v>0.1656</v>
          </cell>
        </row>
        <row r="412">
          <cell r="A412" t="str">
            <v>1.2.2.47</v>
          </cell>
          <cell r="B412" t="str">
            <v>Реконструкция КЛ-6кв ф.1-10(ПС-П-2 яч.22) ВЛ-6кв ТП-212</v>
          </cell>
          <cell r="C412" t="str">
            <v>С_1.2.2.47</v>
          </cell>
          <cell r="D412">
            <v>2.6548112000000001</v>
          </cell>
          <cell r="F412">
            <v>2.6548112000000001</v>
          </cell>
          <cell r="I412">
            <v>2.6548112000000001</v>
          </cell>
          <cell r="K412">
            <v>2.2498400000000003</v>
          </cell>
          <cell r="L412">
            <v>2021</v>
          </cell>
          <cell r="M412">
            <v>2.2498400000000003</v>
          </cell>
          <cell r="N412"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412">
            <v>0</v>
          </cell>
          <cell r="R412">
            <v>0.55000000000000004</v>
          </cell>
          <cell r="S412">
            <v>0.55000000000000004</v>
          </cell>
        </row>
        <row r="413">
          <cell r="A413" t="str">
            <v>1.2.2.48</v>
          </cell>
          <cell r="B413" t="str">
            <v>Кабельные линии 0,4кВ</v>
          </cell>
          <cell r="C413" t="str">
            <v>С_1.2.2.48</v>
          </cell>
          <cell r="D413">
            <v>0</v>
          </cell>
          <cell r="F413">
            <v>0</v>
          </cell>
          <cell r="I413">
            <v>0</v>
          </cell>
          <cell r="K413">
            <v>0</v>
          </cell>
          <cell r="L413">
            <v>0</v>
          </cell>
          <cell r="M413">
            <v>0</v>
          </cell>
          <cell r="N413">
            <v>0</v>
          </cell>
          <cell r="Q413">
            <v>0</v>
          </cell>
          <cell r="S413">
            <v>0</v>
          </cell>
        </row>
        <row r="414">
          <cell r="A414" t="str">
            <v>1.2.2.49</v>
          </cell>
          <cell r="B414" t="str">
            <v>Реконструкция КЛ-0,4 кВ РП-113 - ул. Майская, 5</v>
          </cell>
          <cell r="C414" t="str">
            <v>С_1.2.2.49</v>
          </cell>
          <cell r="D414">
            <v>0.81103760000000003</v>
          </cell>
          <cell r="F414">
            <v>0.81103760000000003</v>
          </cell>
          <cell r="I414">
            <v>0.81103760000000003</v>
          </cell>
          <cell r="K414">
            <v>0.68732000000000004</v>
          </cell>
          <cell r="L414">
            <v>2020</v>
          </cell>
          <cell r="M414">
            <v>0.68732000000000004</v>
          </cell>
          <cell r="N41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14">
            <v>0</v>
          </cell>
          <cell r="R414">
            <v>0.39600000000000002</v>
          </cell>
          <cell r="S414">
            <v>0.39600000000000002</v>
          </cell>
        </row>
        <row r="415">
          <cell r="A415" t="str">
            <v>1.2.2.50</v>
          </cell>
          <cell r="B415" t="str">
            <v>Реконструкция КЛ-0,4 кВ РП-113 - ул. Майская, 7</v>
          </cell>
          <cell r="C415" t="str">
            <v>С_1.2.2.50</v>
          </cell>
          <cell r="D415">
            <v>0.41686803999999994</v>
          </cell>
          <cell r="F415">
            <v>0.41686803999999994</v>
          </cell>
          <cell r="I415">
            <v>0.41686803999999994</v>
          </cell>
          <cell r="K415">
            <v>0.35327799999999998</v>
          </cell>
          <cell r="L415">
            <v>2020</v>
          </cell>
          <cell r="M415">
            <v>0.35327799999999998</v>
          </cell>
          <cell r="N41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15">
            <v>0</v>
          </cell>
          <cell r="R415">
            <v>0.186</v>
          </cell>
          <cell r="S415">
            <v>0.186</v>
          </cell>
        </row>
        <row r="416">
          <cell r="A416" t="str">
            <v>1.2.2.51</v>
          </cell>
          <cell r="B416" t="str">
            <v>Реконструкция КЛ-0,4 кВ ТП-204 - ул. 60 лет Октября, 3</v>
          </cell>
          <cell r="C416" t="str">
            <v>С_1.2.2.51</v>
          </cell>
          <cell r="D416">
            <v>1.5563728000000001</v>
          </cell>
          <cell r="F416">
            <v>1.5563728000000001</v>
          </cell>
          <cell r="I416">
            <v>1.5563728000000001</v>
          </cell>
          <cell r="K416">
            <v>1.3189600000000001</v>
          </cell>
          <cell r="L416">
            <v>2020</v>
          </cell>
          <cell r="M416">
            <v>1.3189600000000001</v>
          </cell>
          <cell r="N41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16">
            <v>0</v>
          </cell>
          <cell r="R416">
            <v>0.8</v>
          </cell>
          <cell r="S416">
            <v>0.8</v>
          </cell>
        </row>
        <row r="417">
          <cell r="A417" t="str">
            <v>1.2.2.52</v>
          </cell>
          <cell r="B417" t="str">
            <v>Реконструкция КЛ-0,4 кВ ТП-205 - пр-т. Набережный, 72;74</v>
          </cell>
          <cell r="C417" t="str">
            <v>С_1.2.2.52</v>
          </cell>
          <cell r="D417">
            <v>0.88766679999999998</v>
          </cell>
          <cell r="F417">
            <v>0.88766679999999998</v>
          </cell>
          <cell r="I417">
            <v>0.88766679999999998</v>
          </cell>
          <cell r="K417">
            <v>0.75226000000000004</v>
          </cell>
          <cell r="L417">
            <v>2020</v>
          </cell>
          <cell r="M417">
            <v>0.75226000000000004</v>
          </cell>
          <cell r="N41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17">
            <v>0</v>
          </cell>
          <cell r="R417">
            <v>0.44</v>
          </cell>
          <cell r="S417">
            <v>0.44</v>
          </cell>
        </row>
        <row r="418">
          <cell r="A418" t="str">
            <v>1.2.2.53</v>
          </cell>
          <cell r="B418" t="str">
            <v>Реконструкция КЛ-0,4 кВ ТП-205 - пр-т. Набережный, 80</v>
          </cell>
          <cell r="C418" t="str">
            <v>С_1.2.2.53</v>
          </cell>
          <cell r="D418">
            <v>0.298599</v>
          </cell>
          <cell r="F418">
            <v>0.298599</v>
          </cell>
          <cell r="I418">
            <v>0.298599</v>
          </cell>
          <cell r="K418">
            <v>0.25305</v>
          </cell>
          <cell r="L418">
            <v>2019</v>
          </cell>
          <cell r="M418">
            <v>0.25305</v>
          </cell>
          <cell r="N41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18">
            <v>0</v>
          </cell>
          <cell r="R418">
            <v>0.12</v>
          </cell>
          <cell r="S418">
            <v>0.12</v>
          </cell>
        </row>
        <row r="419">
          <cell r="A419" t="str">
            <v>1.2.2.54</v>
          </cell>
          <cell r="B419" t="str">
            <v>Реконструкция КЛ-0,4 кВ ТП-205 - ул. Энтузиастов, 53</v>
          </cell>
          <cell r="C419" t="str">
            <v>С_1.2.2.54</v>
          </cell>
          <cell r="D419">
            <v>0.41687039999999997</v>
          </cell>
          <cell r="F419">
            <v>0.41687039999999997</v>
          </cell>
          <cell r="I419">
            <v>0.41687039999999997</v>
          </cell>
          <cell r="K419">
            <v>0.35327999999999998</v>
          </cell>
          <cell r="L419">
            <v>2020</v>
          </cell>
          <cell r="M419">
            <v>0.35327999999999998</v>
          </cell>
          <cell r="N41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19">
            <v>0</v>
          </cell>
          <cell r="R419">
            <v>0.185</v>
          </cell>
          <cell r="S419">
            <v>0.185</v>
          </cell>
        </row>
        <row r="420">
          <cell r="A420" t="str">
            <v>1.2.2.55</v>
          </cell>
          <cell r="B420" t="str">
            <v>Реконструкция КЛ-0,4 кВ ТП-212 - ул. Нефтяников, 29А</v>
          </cell>
          <cell r="C420" t="str">
            <v>С_1.2.2.55</v>
          </cell>
          <cell r="D420">
            <v>0.55244060000000006</v>
          </cell>
          <cell r="F420">
            <v>0.55244060000000006</v>
          </cell>
          <cell r="I420">
            <v>0.55244060000000006</v>
          </cell>
          <cell r="K420">
            <v>0.46817000000000009</v>
          </cell>
          <cell r="L420">
            <v>2020</v>
          </cell>
          <cell r="M420">
            <v>0.46817000000000009</v>
          </cell>
          <cell r="N42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20">
            <v>0</v>
          </cell>
          <cell r="R420">
            <v>0.25600000000000001</v>
          </cell>
          <cell r="S420">
            <v>0.25600000000000001</v>
          </cell>
        </row>
        <row r="421">
          <cell r="A421" t="str">
            <v>1.2.2.56</v>
          </cell>
          <cell r="B421" t="str">
            <v>Реконструкция КЛ-0,4 кВ ТП-214 - ул. Энтузиастов, 40</v>
          </cell>
          <cell r="C421" t="str">
            <v>С_1.2.2.56</v>
          </cell>
          <cell r="D421">
            <v>0.32909019999999994</v>
          </cell>
          <cell r="F421">
            <v>0.32909019999999994</v>
          </cell>
          <cell r="I421">
            <v>0.32909019999999994</v>
          </cell>
          <cell r="K421">
            <v>0.27888999999999997</v>
          </cell>
          <cell r="L421">
            <v>2020</v>
          </cell>
          <cell r="M421">
            <v>0.27888999999999997</v>
          </cell>
          <cell r="N42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21">
            <v>0</v>
          </cell>
          <cell r="R421">
            <v>0.14399999999999999</v>
          </cell>
          <cell r="S421">
            <v>0.14399999999999999</v>
          </cell>
        </row>
        <row r="422">
          <cell r="A422" t="str">
            <v>1.2.2.57</v>
          </cell>
          <cell r="B422" t="str">
            <v>Реконструкция КЛ-0,4 кВ ТП-221 - ул. Губкина, 3</v>
          </cell>
          <cell r="C422" t="str">
            <v>С_1.2.2.57</v>
          </cell>
          <cell r="D422">
            <v>0.96089760000000002</v>
          </cell>
          <cell r="F422">
            <v>0.96089760000000002</v>
          </cell>
          <cell r="I422">
            <v>0.96089760000000002</v>
          </cell>
          <cell r="K422">
            <v>0.81432000000000004</v>
          </cell>
          <cell r="L422">
            <v>2020</v>
          </cell>
          <cell r="M422">
            <v>0.81432000000000004</v>
          </cell>
          <cell r="N42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22">
            <v>0</v>
          </cell>
          <cell r="R422">
            <v>0.48</v>
          </cell>
          <cell r="S422">
            <v>0.48</v>
          </cell>
        </row>
        <row r="423">
          <cell r="A423" t="str">
            <v>1.2.2.58</v>
          </cell>
          <cell r="B423" t="str">
            <v>Реконструкция КЛ-0,4 кВ ТП-221 - ул. Губкина, 5</v>
          </cell>
          <cell r="C423" t="str">
            <v>С_1.2.2.58</v>
          </cell>
          <cell r="D423">
            <v>0.55244060000000006</v>
          </cell>
          <cell r="F423">
            <v>0.55244060000000006</v>
          </cell>
          <cell r="I423">
            <v>0.55244060000000006</v>
          </cell>
          <cell r="K423">
            <v>0.46817000000000009</v>
          </cell>
          <cell r="L423">
            <v>2020</v>
          </cell>
          <cell r="M423">
            <v>0.46817000000000009</v>
          </cell>
          <cell r="N42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23">
            <v>0</v>
          </cell>
          <cell r="R423">
            <v>0.26</v>
          </cell>
          <cell r="S423">
            <v>0.26</v>
          </cell>
        </row>
        <row r="424">
          <cell r="A424" t="str">
            <v>1.2.2.59</v>
          </cell>
          <cell r="B424" t="str">
            <v>Реконструкция КЛ-0,4 кВ ТП-221 - ул. Губкина, 9</v>
          </cell>
          <cell r="C424" t="str">
            <v>С_1.2.2.59</v>
          </cell>
          <cell r="D424">
            <v>0.41687039999999997</v>
          </cell>
          <cell r="F424">
            <v>0.41687039999999997</v>
          </cell>
          <cell r="I424">
            <v>0.41687039999999997</v>
          </cell>
          <cell r="K424">
            <v>0.35327999999999998</v>
          </cell>
          <cell r="L424">
            <v>2020</v>
          </cell>
          <cell r="M424">
            <v>0.35327999999999998</v>
          </cell>
          <cell r="N42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24">
            <v>0</v>
          </cell>
          <cell r="R424">
            <v>0.19</v>
          </cell>
          <cell r="S424">
            <v>0.19</v>
          </cell>
        </row>
        <row r="425">
          <cell r="A425" t="str">
            <v>1.2.2.60</v>
          </cell>
          <cell r="B425" t="str">
            <v>Реконструкция КЛ-0,4 кВ ТП-221 - ул. Губкина, 11</v>
          </cell>
          <cell r="C425" t="str">
            <v>С_1.2.2.60</v>
          </cell>
          <cell r="D425">
            <v>0.49686259999999999</v>
          </cell>
          <cell r="F425">
            <v>0.49686259999999999</v>
          </cell>
          <cell r="I425">
            <v>0.49686259999999999</v>
          </cell>
          <cell r="K425">
            <v>0.42107</v>
          </cell>
          <cell r="L425">
            <v>2018</v>
          </cell>
          <cell r="M425">
            <v>0.42107</v>
          </cell>
          <cell r="N42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25">
            <v>0</v>
          </cell>
          <cell r="R425">
            <v>0.23</v>
          </cell>
          <cell r="S425">
            <v>0.23</v>
          </cell>
        </row>
        <row r="426">
          <cell r="A426" t="str">
            <v>1.2.2.61</v>
          </cell>
          <cell r="B426" t="str">
            <v>Реконструкция КЛ-0,4 кВ ТП-221 - ул. Энтузиастов, 55</v>
          </cell>
          <cell r="C426" t="str">
            <v>С_1.2.2.61</v>
          </cell>
          <cell r="D426">
            <v>1.0547548</v>
          </cell>
          <cell r="F426">
            <v>1.0547548</v>
          </cell>
          <cell r="I426">
            <v>1.0547548</v>
          </cell>
          <cell r="K426">
            <v>0.89385999999999999</v>
          </cell>
          <cell r="L426">
            <v>2018</v>
          </cell>
          <cell r="M426">
            <v>0.89385999999999999</v>
          </cell>
          <cell r="N42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26">
            <v>0</v>
          </cell>
          <cell r="R426">
            <v>0.53</v>
          </cell>
          <cell r="S426">
            <v>0.53</v>
          </cell>
        </row>
        <row r="427">
          <cell r="A427" t="str">
            <v>1.2.2.62</v>
          </cell>
          <cell r="B427" t="str">
            <v>Реконструкция КЛ-0,4 кВ ТП-221 - ЦТП-5</v>
          </cell>
          <cell r="C427" t="str">
            <v>С_1.2.2.62</v>
          </cell>
          <cell r="D427">
            <v>0.55244060000000006</v>
          </cell>
          <cell r="F427">
            <v>0.55244060000000006</v>
          </cell>
          <cell r="I427">
            <v>0.55244060000000006</v>
          </cell>
          <cell r="K427">
            <v>0.46817000000000009</v>
          </cell>
          <cell r="L427">
            <v>2018</v>
          </cell>
          <cell r="M427">
            <v>0.46817000000000009</v>
          </cell>
          <cell r="N42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27">
            <v>0</v>
          </cell>
          <cell r="R427">
            <v>0.26</v>
          </cell>
          <cell r="S427">
            <v>0.26</v>
          </cell>
        </row>
        <row r="428">
          <cell r="A428" t="str">
            <v>1.2.2.63</v>
          </cell>
          <cell r="B428" t="str">
            <v>Реконструкция КЛ-0,4 кВ ТП-223 - ул. Ленина, 65/1</v>
          </cell>
          <cell r="C428" t="str">
            <v>С_1.2.2.63</v>
          </cell>
          <cell r="D428">
            <v>1.2019007999999998</v>
          </cell>
          <cell r="F428">
            <v>1.2019007999999998</v>
          </cell>
          <cell r="I428">
            <v>1.2019007999999998</v>
          </cell>
          <cell r="K428">
            <v>1.0185599999999999</v>
          </cell>
          <cell r="L428">
            <v>2018</v>
          </cell>
          <cell r="M428">
            <v>1.0185599999999999</v>
          </cell>
          <cell r="N42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28">
            <v>0</v>
          </cell>
          <cell r="R428">
            <v>0.61</v>
          </cell>
          <cell r="S428">
            <v>0.61</v>
          </cell>
        </row>
        <row r="429">
          <cell r="A429" t="str">
            <v>1.2.2.64</v>
          </cell>
          <cell r="B429" t="str">
            <v>Реконструкция КЛ-0,4 кВ ТП-223 - ул. Ленина, 65/2</v>
          </cell>
          <cell r="C429" t="str">
            <v>С_1.2.2.64</v>
          </cell>
          <cell r="D429">
            <v>0.32909019999999994</v>
          </cell>
          <cell r="F429">
            <v>0.32909019999999994</v>
          </cell>
          <cell r="I429">
            <v>0.32909019999999994</v>
          </cell>
          <cell r="K429">
            <v>0.27888999999999997</v>
          </cell>
          <cell r="L429">
            <v>2018</v>
          </cell>
          <cell r="M429">
            <v>0.27888999999999997</v>
          </cell>
          <cell r="N42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29">
            <v>0</v>
          </cell>
          <cell r="R429">
            <v>0.14000000000000001</v>
          </cell>
          <cell r="S429">
            <v>0.14000000000000001</v>
          </cell>
        </row>
        <row r="430">
          <cell r="A430" t="str">
            <v>1.2.2.65</v>
          </cell>
          <cell r="B430" t="str">
            <v>Реконструкция КЛ-0,4 кВ ТП-223 - ул. Ленина, 67/4</v>
          </cell>
          <cell r="C430" t="str">
            <v>С_1.2.2.65</v>
          </cell>
          <cell r="D430">
            <v>0.59277300000000011</v>
          </cell>
          <cell r="F430">
            <v>0.59277300000000011</v>
          </cell>
          <cell r="I430">
            <v>0.59277300000000011</v>
          </cell>
          <cell r="K430">
            <v>0.50235000000000007</v>
          </cell>
          <cell r="L430">
            <v>2020</v>
          </cell>
          <cell r="M430">
            <v>0.50235000000000007</v>
          </cell>
          <cell r="N43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30">
            <v>0</v>
          </cell>
          <cell r="R430">
            <v>0.28000000000000003</v>
          </cell>
          <cell r="S430">
            <v>0.28000000000000003</v>
          </cell>
        </row>
        <row r="431">
          <cell r="A431" t="str">
            <v>1.2.2.66</v>
          </cell>
          <cell r="B431" t="str">
            <v xml:space="preserve">Реконструкция КЛ-0,4 кВ ТП-226 - МГБ-1 Гл. корпус </v>
          </cell>
          <cell r="C431" t="str">
            <v>С_1.2.2.66</v>
          </cell>
          <cell r="D431">
            <v>0.57277199999999995</v>
          </cell>
          <cell r="F431">
            <v>0.57277199999999995</v>
          </cell>
          <cell r="I431">
            <v>0.57277199999999995</v>
          </cell>
          <cell r="K431">
            <v>0.4854</v>
          </cell>
          <cell r="L431">
            <v>2020</v>
          </cell>
          <cell r="M431">
            <v>0.4854</v>
          </cell>
          <cell r="N43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31">
            <v>0</v>
          </cell>
          <cell r="R431">
            <v>0.27</v>
          </cell>
          <cell r="S431">
            <v>0.27</v>
          </cell>
        </row>
        <row r="432">
          <cell r="A432" t="str">
            <v>1.2.2.67</v>
          </cell>
          <cell r="B432" t="str">
            <v>Реконструкция КЛ-0,4 кВ ТП-242 - ул. Дзержинского, 8А</v>
          </cell>
          <cell r="C432" t="str">
            <v>С_1.2.2.67</v>
          </cell>
          <cell r="D432">
            <v>0.57277199999999995</v>
          </cell>
          <cell r="F432">
            <v>0.57277199999999995</v>
          </cell>
          <cell r="I432">
            <v>0.57277199999999995</v>
          </cell>
          <cell r="K432">
            <v>0.4854</v>
          </cell>
          <cell r="L432">
            <v>2020</v>
          </cell>
          <cell r="M432">
            <v>0.4854</v>
          </cell>
          <cell r="N43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32">
            <v>0</v>
          </cell>
          <cell r="R432">
            <v>0.27</v>
          </cell>
          <cell r="S432">
            <v>0.27</v>
          </cell>
        </row>
        <row r="433">
          <cell r="A433" t="str">
            <v>1.2.2.68</v>
          </cell>
          <cell r="B433" t="str">
            <v>Реконструкция КЛ-0,4 кВ ТП-242 - ул. Дзержинского, 8</v>
          </cell>
          <cell r="C433" t="str">
            <v>С_1.2.2.68</v>
          </cell>
          <cell r="D433">
            <v>1.0352965999999999</v>
          </cell>
          <cell r="F433">
            <v>1.0352965999999999</v>
          </cell>
          <cell r="I433">
            <v>1.0352965999999999</v>
          </cell>
          <cell r="K433">
            <v>0.87736999999999998</v>
          </cell>
          <cell r="L433">
            <v>2020</v>
          </cell>
          <cell r="M433">
            <v>0.87736999999999998</v>
          </cell>
          <cell r="N43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33">
            <v>0</v>
          </cell>
          <cell r="R433">
            <v>0.52</v>
          </cell>
          <cell r="S433">
            <v>0.52</v>
          </cell>
        </row>
        <row r="434">
          <cell r="A434" t="str">
            <v>1.2.2.69</v>
          </cell>
          <cell r="B434" t="str">
            <v>Реконструкция КЛ-0,4 кВ ТП-276 - ул. Бажова, 10</v>
          </cell>
          <cell r="C434" t="str">
            <v>С_1.2.2.69</v>
          </cell>
          <cell r="D434">
            <v>0.53441019999999995</v>
          </cell>
          <cell r="F434">
            <v>0.53441019999999995</v>
          </cell>
          <cell r="I434">
            <v>0.53441019999999995</v>
          </cell>
          <cell r="K434">
            <v>0.45288999999999996</v>
          </cell>
          <cell r="L434">
            <v>2020</v>
          </cell>
          <cell r="M434">
            <v>0.45288999999999996</v>
          </cell>
          <cell r="N43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34">
            <v>0</v>
          </cell>
          <cell r="R434">
            <v>0.25</v>
          </cell>
          <cell r="S434">
            <v>0.25</v>
          </cell>
        </row>
        <row r="435">
          <cell r="A435" t="str">
            <v>1.2.2.70</v>
          </cell>
          <cell r="B435" t="str">
            <v>Реконструкция КЛ-0,4 кВ ТП-276 - ул. Бажова, 14</v>
          </cell>
          <cell r="C435" t="str">
            <v>С_1.2.2.70</v>
          </cell>
          <cell r="D435">
            <v>0.41687039999999997</v>
          </cell>
          <cell r="F435">
            <v>0.41687039999999997</v>
          </cell>
          <cell r="I435">
            <v>0.41687039999999997</v>
          </cell>
          <cell r="K435">
            <v>0.35327999999999998</v>
          </cell>
          <cell r="L435">
            <v>2020</v>
          </cell>
          <cell r="M435">
            <v>0.35327999999999998</v>
          </cell>
          <cell r="N43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35">
            <v>0</v>
          </cell>
          <cell r="R435">
            <v>0.192</v>
          </cell>
          <cell r="S435">
            <v>0.192</v>
          </cell>
        </row>
        <row r="436">
          <cell r="A436" t="str">
            <v>1.2.2.71</v>
          </cell>
          <cell r="B436" t="str">
            <v>Реконструкция КЛ-0,4 кВ ТП-295 - ул. Студенческая, 19</v>
          </cell>
          <cell r="C436" t="str">
            <v>С_1.2.2.71</v>
          </cell>
          <cell r="D436">
            <v>0.62685139999999995</v>
          </cell>
          <cell r="F436">
            <v>0.62685139999999995</v>
          </cell>
          <cell r="I436">
            <v>0.62685139999999995</v>
          </cell>
          <cell r="K436">
            <v>0.53122999999999998</v>
          </cell>
          <cell r="L436">
            <v>2020</v>
          </cell>
          <cell r="M436">
            <v>0.53122999999999998</v>
          </cell>
          <cell r="N43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36">
            <v>0</v>
          </cell>
          <cell r="R436">
            <v>0.3</v>
          </cell>
          <cell r="S436">
            <v>0.3</v>
          </cell>
        </row>
        <row r="437">
          <cell r="A437" t="str">
            <v>1.2.2.72</v>
          </cell>
          <cell r="B437" t="str">
            <v>Реконструкция КЛ-0,4 кВ ТП-366 - ул. Майская, 1</v>
          </cell>
          <cell r="C437" t="str">
            <v>С_1.2.2.72</v>
          </cell>
          <cell r="D437">
            <v>0.66377359999999996</v>
          </cell>
          <cell r="F437">
            <v>0.66377359999999996</v>
          </cell>
          <cell r="I437">
            <v>0.66377359999999996</v>
          </cell>
          <cell r="K437">
            <v>0.56252000000000002</v>
          </cell>
          <cell r="L437">
            <v>2020</v>
          </cell>
          <cell r="M437">
            <v>0.56252000000000002</v>
          </cell>
          <cell r="N43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37">
            <v>0</v>
          </cell>
          <cell r="R437">
            <v>0.318</v>
          </cell>
          <cell r="S437">
            <v>0.318</v>
          </cell>
        </row>
        <row r="438">
          <cell r="A438" t="str">
            <v>1.2.2.73</v>
          </cell>
          <cell r="B438" t="str">
            <v>Реконструкция КЛ-0,4 кВ ТП-366 - ул. Майская, 3</v>
          </cell>
          <cell r="C438" t="str">
            <v>С_1.2.2.73</v>
          </cell>
          <cell r="D438">
            <v>0.79463559999999989</v>
          </cell>
          <cell r="F438">
            <v>0.79463559999999989</v>
          </cell>
          <cell r="I438">
            <v>0.79463559999999989</v>
          </cell>
          <cell r="K438">
            <v>0.67341999999999991</v>
          </cell>
          <cell r="L438">
            <v>2020</v>
          </cell>
          <cell r="M438">
            <v>0.67341999999999991</v>
          </cell>
          <cell r="N43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38">
            <v>0</v>
          </cell>
          <cell r="R438">
            <v>0.38600000000000001</v>
          </cell>
          <cell r="S438">
            <v>0.38600000000000001</v>
          </cell>
        </row>
        <row r="439">
          <cell r="A439" t="str">
            <v>1.2.2.74</v>
          </cell>
          <cell r="B439" t="str">
            <v>Реконструкция КЛ-0,4 кВ ТП-366 - ул. Энергетиков, 53 бл.А</v>
          </cell>
          <cell r="C439" t="str">
            <v>С_1.2.2.74</v>
          </cell>
          <cell r="D439">
            <v>0.31507179999999996</v>
          </cell>
          <cell r="F439">
            <v>0.31507179999999996</v>
          </cell>
          <cell r="I439">
            <v>0.31507179999999996</v>
          </cell>
          <cell r="K439">
            <v>0.26700999999999997</v>
          </cell>
          <cell r="L439">
            <v>2020</v>
          </cell>
          <cell r="M439">
            <v>0.26700999999999997</v>
          </cell>
          <cell r="N43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39">
            <v>0</v>
          </cell>
          <cell r="R439">
            <v>0.13</v>
          </cell>
          <cell r="S439">
            <v>0.13</v>
          </cell>
        </row>
        <row r="440">
          <cell r="A440" t="str">
            <v>1.2.2.75</v>
          </cell>
          <cell r="B440" t="str">
            <v>Реконструкция КЛ-0,4 кВ ТП-366 - ул. Энергетиков, 53 бл.Б</v>
          </cell>
          <cell r="C440" t="str">
            <v>С_1.2.2.75</v>
          </cell>
          <cell r="D440">
            <v>0.36600060000000001</v>
          </cell>
          <cell r="F440">
            <v>0.36600060000000001</v>
          </cell>
          <cell r="I440">
            <v>0.36600060000000001</v>
          </cell>
          <cell r="K440">
            <v>0.31017</v>
          </cell>
          <cell r="L440">
            <v>2020</v>
          </cell>
          <cell r="M440">
            <v>0.31017</v>
          </cell>
          <cell r="N44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40">
            <v>0</v>
          </cell>
          <cell r="R440">
            <v>0.16400000000000001</v>
          </cell>
          <cell r="S440">
            <v>0.16400000000000001</v>
          </cell>
        </row>
        <row r="441">
          <cell r="A441" t="str">
            <v>1.2.2.76</v>
          </cell>
          <cell r="B441" t="str">
            <v>Реконструкция КЛ-0,4 кВ ТП-368 - ул. Республики, 80</v>
          </cell>
          <cell r="C441" t="str">
            <v>С_1.2.2.76</v>
          </cell>
          <cell r="D441">
            <v>0.81103760000000003</v>
          </cell>
          <cell r="F441">
            <v>0.81103760000000003</v>
          </cell>
          <cell r="I441">
            <v>0.81103760000000003</v>
          </cell>
          <cell r="K441">
            <v>0.68732000000000004</v>
          </cell>
          <cell r="L441">
            <v>2020</v>
          </cell>
          <cell r="M441">
            <v>0.68732000000000004</v>
          </cell>
          <cell r="N44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41">
            <v>0</v>
          </cell>
          <cell r="R441">
            <v>0.4</v>
          </cell>
          <cell r="S441">
            <v>0.4</v>
          </cell>
        </row>
        <row r="442">
          <cell r="A442" t="str">
            <v>1.2.2.77</v>
          </cell>
          <cell r="B442" t="str">
            <v>Реконструкция КЛ-0,4 кВ ТП-368 - ул. Республики, 82</v>
          </cell>
          <cell r="C442" t="str">
            <v>С_1.2.2.77</v>
          </cell>
          <cell r="D442">
            <v>0.62685139999999995</v>
          </cell>
          <cell r="F442">
            <v>0.62685139999999995</v>
          </cell>
          <cell r="I442">
            <v>0.62685139999999995</v>
          </cell>
          <cell r="K442">
            <v>0.53122999999999998</v>
          </cell>
          <cell r="L442">
            <v>2020</v>
          </cell>
          <cell r="M442">
            <v>0.53122999999999998</v>
          </cell>
          <cell r="N44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42">
            <v>0</v>
          </cell>
          <cell r="R442">
            <v>0.29599999999999999</v>
          </cell>
          <cell r="S442">
            <v>0.29599999999999999</v>
          </cell>
        </row>
        <row r="443">
          <cell r="A443" t="str">
            <v>1.2.2.78</v>
          </cell>
          <cell r="B443" t="str">
            <v>Реконструкция КЛ-0,4 кВ ТП-368 - ул. Республики, 84</v>
          </cell>
          <cell r="C443" t="str">
            <v>С_1.2.2.78</v>
          </cell>
          <cell r="D443">
            <v>0.8495646</v>
          </cell>
          <cell r="F443">
            <v>0.8495646</v>
          </cell>
          <cell r="I443">
            <v>0.8495646</v>
          </cell>
          <cell r="K443">
            <v>0.71997</v>
          </cell>
          <cell r="L443">
            <v>2020</v>
          </cell>
          <cell r="M443">
            <v>0.71997</v>
          </cell>
          <cell r="N44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43">
            <v>0</v>
          </cell>
          <cell r="R443">
            <v>0.41899999999999998</v>
          </cell>
          <cell r="S443">
            <v>0.41899999999999998</v>
          </cell>
        </row>
        <row r="444">
          <cell r="A444" t="str">
            <v>1.2.2.79</v>
          </cell>
          <cell r="B444" t="str">
            <v>Реконструкция КЛ-0,4 кВ ТП-368 - ул. Республики, 86</v>
          </cell>
          <cell r="C444" t="str">
            <v>С_1.2.2.79</v>
          </cell>
          <cell r="D444">
            <v>0.36600060000000001</v>
          </cell>
          <cell r="F444">
            <v>0.36600060000000001</v>
          </cell>
          <cell r="I444">
            <v>0.36600060000000001</v>
          </cell>
          <cell r="K444">
            <v>0.31017</v>
          </cell>
          <cell r="L444">
            <v>2019</v>
          </cell>
          <cell r="M444">
            <v>0.31017</v>
          </cell>
          <cell r="N44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44">
            <v>0</v>
          </cell>
          <cell r="R444">
            <v>0.16</v>
          </cell>
          <cell r="S444">
            <v>0.16</v>
          </cell>
        </row>
        <row r="445">
          <cell r="A445" t="str">
            <v>1.2.2.80</v>
          </cell>
          <cell r="B445" t="str">
            <v xml:space="preserve">Реконструкция КЛ-0,4 кВ ТП-370 - ул. Энергетиков, 33 </v>
          </cell>
          <cell r="C445" t="str">
            <v>С_1.2.2.80</v>
          </cell>
          <cell r="D445">
            <v>1.2950853999999998</v>
          </cell>
          <cell r="F445">
            <v>1.2950853999999998</v>
          </cell>
          <cell r="I445">
            <v>1.2950853999999998</v>
          </cell>
          <cell r="K445">
            <v>1.0975299999999999</v>
          </cell>
          <cell r="L445">
            <v>2019</v>
          </cell>
          <cell r="M445">
            <v>1.0975299999999999</v>
          </cell>
          <cell r="N44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45">
            <v>0</v>
          </cell>
          <cell r="R445">
            <v>0.66</v>
          </cell>
          <cell r="S445">
            <v>0.66</v>
          </cell>
        </row>
        <row r="446">
          <cell r="A446" t="str">
            <v>1.2.2.81</v>
          </cell>
          <cell r="B446" t="str">
            <v>Реконструкция КЛ-0,4 кВ ТП-370 - ул. Энергетиков, 35</v>
          </cell>
          <cell r="C446" t="str">
            <v>С_1.2.2.81</v>
          </cell>
          <cell r="D446">
            <v>1.8890619999999998</v>
          </cell>
          <cell r="F446">
            <v>1.8890619999999998</v>
          </cell>
          <cell r="I446">
            <v>1.8890619999999998</v>
          </cell>
          <cell r="K446">
            <v>1.6009</v>
          </cell>
          <cell r="L446">
            <v>2018</v>
          </cell>
          <cell r="M446">
            <v>1.6009</v>
          </cell>
          <cell r="N44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46">
            <v>0</v>
          </cell>
          <cell r="R446">
            <v>0.98399999999999999</v>
          </cell>
          <cell r="S446">
            <v>0.98399999999999999</v>
          </cell>
        </row>
        <row r="447">
          <cell r="A447" t="str">
            <v>1.2.2.82</v>
          </cell>
          <cell r="B447" t="str">
            <v>Реконструкция КЛ-0,4 кВ ТП-370 - ул. Энергетиков, 37</v>
          </cell>
          <cell r="C447" t="str">
            <v>С_1.2.2.82</v>
          </cell>
          <cell r="D447">
            <v>0.51486939999999992</v>
          </cell>
          <cell r="F447">
            <v>0.51486939999999992</v>
          </cell>
          <cell r="I447">
            <v>0.51486939999999992</v>
          </cell>
          <cell r="K447">
            <v>0.43632999999999994</v>
          </cell>
          <cell r="L447">
            <v>2018</v>
          </cell>
          <cell r="M447">
            <v>0.43632999999999994</v>
          </cell>
          <cell r="N44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47">
            <v>0</v>
          </cell>
          <cell r="R447">
            <v>0.24</v>
          </cell>
          <cell r="S447">
            <v>0.24</v>
          </cell>
        </row>
        <row r="448">
          <cell r="A448" t="str">
            <v>1.2.2.83</v>
          </cell>
          <cell r="B448" t="str">
            <v>Реконструкция КЛ-0,4 кВ ТП-371 - ул. Республики, 70</v>
          </cell>
          <cell r="C448" t="str">
            <v>С_1.2.2.83</v>
          </cell>
          <cell r="D448">
            <v>0.63593739999999987</v>
          </cell>
          <cell r="F448">
            <v>0.63593739999999987</v>
          </cell>
          <cell r="I448">
            <v>0.63593739999999987</v>
          </cell>
          <cell r="K448">
            <v>0.53892999999999991</v>
          </cell>
          <cell r="L448">
            <v>2018</v>
          </cell>
          <cell r="M448">
            <v>0.53892999999999991</v>
          </cell>
          <cell r="N44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48">
            <v>0</v>
          </cell>
          <cell r="R448">
            <v>0.46</v>
          </cell>
          <cell r="S448">
            <v>0.46</v>
          </cell>
        </row>
        <row r="449">
          <cell r="A449" t="str">
            <v>1.2.2.84</v>
          </cell>
          <cell r="B449" t="str">
            <v>Реконструкция КЛ-0,4 кВ ТП-388 - ул. Энергетиков, 20</v>
          </cell>
          <cell r="C449" t="str">
            <v>С_1.2.2.84</v>
          </cell>
          <cell r="D449">
            <v>0.62685139999999995</v>
          </cell>
          <cell r="F449">
            <v>0.62685139999999995</v>
          </cell>
          <cell r="I449">
            <v>0.62685139999999995</v>
          </cell>
          <cell r="K449">
            <v>0.53122999999999998</v>
          </cell>
          <cell r="L449">
            <v>2018</v>
          </cell>
          <cell r="M449">
            <v>0.53122999999999998</v>
          </cell>
          <cell r="N44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49">
            <v>0</v>
          </cell>
          <cell r="R449">
            <v>0.3</v>
          </cell>
          <cell r="S449">
            <v>0.3</v>
          </cell>
        </row>
        <row r="450">
          <cell r="A450" t="str">
            <v>1.2.2.85</v>
          </cell>
          <cell r="B450" t="str">
            <v>Реконструкция КЛ-0,4 кВ ТП-390 - пр-д. Дружбы, 10</v>
          </cell>
          <cell r="C450" t="str">
            <v>С_1.2.2.85</v>
          </cell>
          <cell r="D450">
            <v>0.44045859999999998</v>
          </cell>
          <cell r="F450">
            <v>0.44045859999999998</v>
          </cell>
          <cell r="I450">
            <v>0.44045859999999998</v>
          </cell>
          <cell r="K450">
            <v>0.37326999999999999</v>
          </cell>
          <cell r="L450">
            <v>2018</v>
          </cell>
          <cell r="M450">
            <v>0.37326999999999999</v>
          </cell>
          <cell r="N45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50">
            <v>0</v>
          </cell>
          <cell r="R450">
            <v>0.2</v>
          </cell>
          <cell r="S450">
            <v>0.2</v>
          </cell>
        </row>
        <row r="451">
          <cell r="A451" t="str">
            <v>1.2.2.86</v>
          </cell>
          <cell r="B451" t="str">
            <v>Реконструкция КЛ-0,4 кВ ТП-390 - пр-д. Дружбы, 12</v>
          </cell>
          <cell r="C451" t="str">
            <v>С_1.2.2.86</v>
          </cell>
          <cell r="D451">
            <v>0.277418</v>
          </cell>
          <cell r="F451">
            <v>0.277418</v>
          </cell>
          <cell r="I451">
            <v>0.277418</v>
          </cell>
          <cell r="K451">
            <v>0.2351</v>
          </cell>
          <cell r="L451">
            <v>2018</v>
          </cell>
          <cell r="M451">
            <v>0.2351</v>
          </cell>
          <cell r="N45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51">
            <v>0</v>
          </cell>
          <cell r="R451">
            <v>0.114</v>
          </cell>
          <cell r="S451">
            <v>0.114</v>
          </cell>
        </row>
        <row r="452">
          <cell r="A452" t="str">
            <v>1.2.2.87</v>
          </cell>
          <cell r="B452" t="str">
            <v>Реконструкция КЛ-0,4 кВ ТП-390 - ул. 30 лет Победы, 9</v>
          </cell>
          <cell r="C452" t="str">
            <v>С_1.2.2.87</v>
          </cell>
          <cell r="D452">
            <v>0.44045859999999998</v>
          </cell>
          <cell r="F452">
            <v>0.44045859999999998</v>
          </cell>
          <cell r="I452">
            <v>0.44045859999999998</v>
          </cell>
          <cell r="K452">
            <v>0.37326999999999999</v>
          </cell>
          <cell r="L452">
            <v>2018</v>
          </cell>
          <cell r="M452">
            <v>0.37326999999999999</v>
          </cell>
          <cell r="N45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52">
            <v>0</v>
          </cell>
          <cell r="R452">
            <v>0.2</v>
          </cell>
          <cell r="S452">
            <v>0.2</v>
          </cell>
        </row>
        <row r="453">
          <cell r="A453" t="str">
            <v>1.2.2.88</v>
          </cell>
          <cell r="B453" t="str">
            <v>Реконструкция КЛ-0,4 кВ ТП-390 - ул. 30 лет Победы, 9А</v>
          </cell>
          <cell r="C453" t="str">
            <v>С_1.2.2.88</v>
          </cell>
          <cell r="D453">
            <v>0.44045859999999998</v>
          </cell>
          <cell r="F453">
            <v>0.44045859999999998</v>
          </cell>
          <cell r="I453">
            <v>0.44045859999999998</v>
          </cell>
          <cell r="K453">
            <v>0.37326999999999999</v>
          </cell>
          <cell r="L453">
            <v>2018</v>
          </cell>
          <cell r="M453">
            <v>0.37326999999999999</v>
          </cell>
          <cell r="N45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53">
            <v>0</v>
          </cell>
          <cell r="R453">
            <v>0.2</v>
          </cell>
          <cell r="S453">
            <v>0.2</v>
          </cell>
        </row>
        <row r="454">
          <cell r="A454" t="str">
            <v>1.2.2.89</v>
          </cell>
          <cell r="B454" t="str">
            <v>Реконструкция КЛ-0,4 кВ ТП-390 - ул. 30 лет Победы, 11</v>
          </cell>
          <cell r="C454" t="str">
            <v>С_1.2.2.89</v>
          </cell>
          <cell r="D454">
            <v>0.73821979999999998</v>
          </cell>
          <cell r="F454">
            <v>0.73821979999999998</v>
          </cell>
          <cell r="I454">
            <v>0.73821979999999998</v>
          </cell>
          <cell r="K454">
            <v>0.62561</v>
          </cell>
          <cell r="L454">
            <v>2018</v>
          </cell>
          <cell r="M454">
            <v>0.62561</v>
          </cell>
          <cell r="N45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54">
            <v>0</v>
          </cell>
          <cell r="R454">
            <v>0.36</v>
          </cell>
          <cell r="S454">
            <v>0.36</v>
          </cell>
        </row>
        <row r="455">
          <cell r="A455" t="str">
            <v>1.2.2.90</v>
          </cell>
          <cell r="B455" t="str">
            <v>Реконструкция КЛ-0,4 кВ ТП-390 - ул. 30 лет Победы, 13</v>
          </cell>
          <cell r="C455" t="str">
            <v>С_1.2.2.90</v>
          </cell>
          <cell r="D455">
            <v>1.0916062</v>
          </cell>
          <cell r="F455">
            <v>1.0916062</v>
          </cell>
          <cell r="I455">
            <v>1.0916062</v>
          </cell>
          <cell r="K455">
            <v>0.92509000000000008</v>
          </cell>
          <cell r="L455">
            <v>2018</v>
          </cell>
          <cell r="M455">
            <v>0.92509000000000008</v>
          </cell>
          <cell r="N45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55">
            <v>0</v>
          </cell>
          <cell r="R455">
            <v>0.55000000000000004</v>
          </cell>
          <cell r="S455">
            <v>0.55000000000000004</v>
          </cell>
        </row>
        <row r="456">
          <cell r="A456" t="str">
            <v>1.2.2.91</v>
          </cell>
          <cell r="B456" t="str">
            <v>Реконструкция КЛ-0,4 кВ ТП-393 - пр-д. Дружбы, 5</v>
          </cell>
          <cell r="C456" t="str">
            <v>С_1.2.2.91</v>
          </cell>
          <cell r="D456">
            <v>0.36600060000000001</v>
          </cell>
          <cell r="F456">
            <v>0.36600060000000001</v>
          </cell>
          <cell r="I456">
            <v>0.36600060000000001</v>
          </cell>
          <cell r="K456">
            <v>0.31017</v>
          </cell>
          <cell r="L456">
            <v>2022</v>
          </cell>
          <cell r="M456">
            <v>0.31017</v>
          </cell>
          <cell r="N45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56">
            <v>0</v>
          </cell>
          <cell r="R456">
            <v>0.16</v>
          </cell>
          <cell r="S456">
            <v>0.16</v>
          </cell>
        </row>
        <row r="457">
          <cell r="A457" t="str">
            <v>1.2.2.92</v>
          </cell>
          <cell r="B457" t="str">
            <v>Реконструкция КЛ-0,4 кВ ТП-393 - ул. 50 лет ВЛКСМ, 13</v>
          </cell>
          <cell r="C457" t="str">
            <v>С_1.2.2.92</v>
          </cell>
          <cell r="D457">
            <v>0.8495646</v>
          </cell>
          <cell r="F457">
            <v>0.8495646</v>
          </cell>
          <cell r="I457">
            <v>0.8495646</v>
          </cell>
          <cell r="K457">
            <v>0.71997</v>
          </cell>
          <cell r="L457">
            <v>2018</v>
          </cell>
          <cell r="M457">
            <v>0.71997</v>
          </cell>
          <cell r="N45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57">
            <v>0</v>
          </cell>
          <cell r="R457">
            <v>0.41799999999999998</v>
          </cell>
          <cell r="S457">
            <v>0.41799999999999998</v>
          </cell>
        </row>
        <row r="458">
          <cell r="A458" t="str">
            <v>1.2.2.93</v>
          </cell>
          <cell r="B458" t="str">
            <v>Реконструкция КЛ-0,4 кВ ТП-393 - ул. Северная, 72</v>
          </cell>
          <cell r="C458" t="str">
            <v>С_1.2.2.93</v>
          </cell>
          <cell r="D458">
            <v>0.53441019999999995</v>
          </cell>
          <cell r="F458">
            <v>0.53441019999999995</v>
          </cell>
          <cell r="I458">
            <v>0.53441019999999995</v>
          </cell>
          <cell r="K458">
            <v>0.45288999999999996</v>
          </cell>
          <cell r="L458">
            <v>2021</v>
          </cell>
          <cell r="M458">
            <v>0.45288999999999996</v>
          </cell>
          <cell r="N45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58">
            <v>0</v>
          </cell>
          <cell r="R458">
            <v>0.25</v>
          </cell>
          <cell r="S458">
            <v>0.25</v>
          </cell>
        </row>
        <row r="459">
          <cell r="A459" t="str">
            <v>1.2.2.94</v>
          </cell>
          <cell r="B459" t="str">
            <v>Реконструкция КЛ-0,4 кВ ТП-393 - ул. Северная, 74</v>
          </cell>
          <cell r="C459" t="str">
            <v>С_1.2.2.94</v>
          </cell>
          <cell r="D459">
            <v>0.72018939999999998</v>
          </cell>
          <cell r="F459">
            <v>0.72018939999999998</v>
          </cell>
          <cell r="I459">
            <v>0.72018939999999998</v>
          </cell>
          <cell r="K459">
            <v>0.61033000000000004</v>
          </cell>
          <cell r="L459">
            <v>2018</v>
          </cell>
          <cell r="M459">
            <v>0.61033000000000004</v>
          </cell>
          <cell r="N45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59">
            <v>0</v>
          </cell>
          <cell r="R459">
            <v>0.35</v>
          </cell>
          <cell r="S459">
            <v>0.35</v>
          </cell>
        </row>
        <row r="460">
          <cell r="A460" t="str">
            <v>1.2.2.95</v>
          </cell>
          <cell r="B460" t="str">
            <v>Реконструкция КЛ-0,4 кВ ТП-394 - пр-д. Дружбы, 9</v>
          </cell>
          <cell r="C460" t="str">
            <v>С_1.2.2.95</v>
          </cell>
          <cell r="D460">
            <v>0.57277199999999995</v>
          </cell>
          <cell r="F460">
            <v>0.57277199999999995</v>
          </cell>
          <cell r="I460">
            <v>0.57277199999999995</v>
          </cell>
          <cell r="K460">
            <v>0.4854</v>
          </cell>
          <cell r="L460">
            <v>2018</v>
          </cell>
          <cell r="M460">
            <v>0.4854</v>
          </cell>
          <cell r="N46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60">
            <v>0</v>
          </cell>
          <cell r="R460">
            <v>0.26800000000000002</v>
          </cell>
          <cell r="S460">
            <v>0.26800000000000002</v>
          </cell>
        </row>
        <row r="461">
          <cell r="A461" t="str">
            <v>1.2.2.96</v>
          </cell>
          <cell r="B461" t="str">
            <v>Реконструкция КЛ-0,4 кВ ТП-394 - пр-д. Дружбы, 11</v>
          </cell>
          <cell r="C461" t="str">
            <v>С_1.2.2.96</v>
          </cell>
          <cell r="D461">
            <v>0.44045859999999998</v>
          </cell>
          <cell r="F461">
            <v>0.44045859999999998</v>
          </cell>
          <cell r="I461">
            <v>0.44045859999999998</v>
          </cell>
          <cell r="K461">
            <v>0.37326999999999999</v>
          </cell>
          <cell r="L461">
            <v>2020</v>
          </cell>
          <cell r="M461">
            <v>0.37326999999999999</v>
          </cell>
          <cell r="N46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61">
            <v>0</v>
          </cell>
          <cell r="R461">
            <v>0.2</v>
          </cell>
          <cell r="S461">
            <v>0.2</v>
          </cell>
        </row>
        <row r="462">
          <cell r="A462" t="str">
            <v>1.2.2.97</v>
          </cell>
          <cell r="B462" t="str">
            <v>Реконструкция КЛ-0,4 кВ ТП-394 - ул. 50 лет ВЛКСМ, 5</v>
          </cell>
          <cell r="C462" t="str">
            <v>С_1.2.2.97</v>
          </cell>
          <cell r="D462">
            <v>0.44045859999999998</v>
          </cell>
          <cell r="F462">
            <v>0.44045859999999998</v>
          </cell>
          <cell r="I462">
            <v>0.44045859999999998</v>
          </cell>
          <cell r="K462">
            <v>0.37326999999999999</v>
          </cell>
          <cell r="L462">
            <v>2020</v>
          </cell>
          <cell r="M462">
            <v>0.37326999999999999</v>
          </cell>
          <cell r="N46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62">
            <v>0</v>
          </cell>
          <cell r="R462">
            <v>0.2</v>
          </cell>
          <cell r="S462">
            <v>0.2</v>
          </cell>
        </row>
        <row r="463">
          <cell r="A463" t="str">
            <v>1.2.2.98</v>
          </cell>
          <cell r="B463" t="str">
            <v>Реконструкция КЛ-0,4 кВ ТП-394 - ул. 50 лет ВЛКСМ, 7</v>
          </cell>
          <cell r="C463" t="str">
            <v>С_1.2.2.98</v>
          </cell>
          <cell r="D463">
            <v>0.34864279999999997</v>
          </cell>
          <cell r="F463">
            <v>0.34864279999999997</v>
          </cell>
          <cell r="I463">
            <v>0.34864279999999997</v>
          </cell>
          <cell r="K463">
            <v>0.29546</v>
          </cell>
          <cell r="L463">
            <v>2020</v>
          </cell>
          <cell r="M463">
            <v>0.29546</v>
          </cell>
          <cell r="N46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63">
            <v>0</v>
          </cell>
          <cell r="R463">
            <v>0.14599999999999999</v>
          </cell>
          <cell r="S463">
            <v>0.14599999999999999</v>
          </cell>
        </row>
        <row r="464">
          <cell r="A464" t="str">
            <v>1.2.2.99</v>
          </cell>
          <cell r="B464" t="str">
            <v>Реконструкция КЛ-0,4 кВ ТП-394 - ул. 50 лет ВЛКСМ, 9</v>
          </cell>
          <cell r="C464" t="str">
            <v>С_1.2.2.99</v>
          </cell>
          <cell r="D464">
            <v>0.75925920000000002</v>
          </cell>
          <cell r="F464">
            <v>0.75925920000000002</v>
          </cell>
          <cell r="I464">
            <v>0.75925920000000002</v>
          </cell>
          <cell r="K464">
            <v>0.64344000000000001</v>
          </cell>
          <cell r="L464">
            <v>2020</v>
          </cell>
          <cell r="M464">
            <v>0.64344000000000001</v>
          </cell>
          <cell r="N46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64">
            <v>0</v>
          </cell>
          <cell r="R464">
            <v>0.36799999999999999</v>
          </cell>
          <cell r="S464">
            <v>0.36799999999999999</v>
          </cell>
        </row>
        <row r="465">
          <cell r="A465" t="str">
            <v>1.2.2.100</v>
          </cell>
          <cell r="B465" t="str">
            <v>Реконструкция КЛ-0,4 кВ ТП-394 - ул. 50 лет ВЛКСМ, 11</v>
          </cell>
          <cell r="C465" t="str">
            <v>С_1.2.2.100</v>
          </cell>
          <cell r="D465">
            <v>0.62685139999999995</v>
          </cell>
          <cell r="F465">
            <v>0.62685139999999995</v>
          </cell>
          <cell r="I465">
            <v>0.62685139999999995</v>
          </cell>
          <cell r="K465">
            <v>0.53122999999999998</v>
          </cell>
          <cell r="L465">
            <v>2020</v>
          </cell>
          <cell r="M465">
            <v>0.53122999999999998</v>
          </cell>
          <cell r="N46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65">
            <v>0</v>
          </cell>
          <cell r="R465">
            <v>0.30199999999999999</v>
          </cell>
          <cell r="S465">
            <v>0.30199999999999999</v>
          </cell>
        </row>
        <row r="466">
          <cell r="A466" t="str">
            <v>1.2.2.101</v>
          </cell>
          <cell r="B466" t="str">
            <v>Реконструкция КЛ-0,4 кВ ТП-402 - ул. Рабочая, 31А</v>
          </cell>
          <cell r="C466" t="str">
            <v>С_1.2.2.101</v>
          </cell>
          <cell r="D466">
            <v>1.5563728000000001</v>
          </cell>
          <cell r="F466">
            <v>1.5563728000000001</v>
          </cell>
          <cell r="I466">
            <v>1.5563728000000001</v>
          </cell>
          <cell r="K466">
            <v>1.3189600000000001</v>
          </cell>
          <cell r="L466">
            <v>2020</v>
          </cell>
          <cell r="M466">
            <v>1.3189600000000001</v>
          </cell>
          <cell r="N46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66">
            <v>0</v>
          </cell>
          <cell r="R466">
            <v>0.8</v>
          </cell>
          <cell r="S466">
            <v>0.8</v>
          </cell>
        </row>
        <row r="467">
          <cell r="A467" t="str">
            <v>1.2.2.102</v>
          </cell>
          <cell r="B467" t="str">
            <v>Реконструкция КЛ-0,4 кВ ТП-501 - д/с №122</v>
          </cell>
          <cell r="C467" t="str">
            <v>С_1.2.2.102</v>
          </cell>
          <cell r="D467">
            <v>0.90636979999999989</v>
          </cell>
          <cell r="F467">
            <v>0.90636979999999989</v>
          </cell>
          <cell r="I467">
            <v>0.90636979999999989</v>
          </cell>
          <cell r="K467">
            <v>0.76810999999999996</v>
          </cell>
          <cell r="L467">
            <v>2020</v>
          </cell>
          <cell r="M467">
            <v>0.76810999999999996</v>
          </cell>
          <cell r="N46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67">
            <v>0</v>
          </cell>
          <cell r="R467">
            <v>0.45</v>
          </cell>
          <cell r="S467">
            <v>0.45</v>
          </cell>
        </row>
        <row r="468">
          <cell r="A468" t="str">
            <v>1.2.2.103</v>
          </cell>
          <cell r="B468" t="str">
            <v>Реконструкция КЛ-0,4 кВ ТП-501 - Школа №20</v>
          </cell>
          <cell r="C468" t="str">
            <v>С_1.2.2.103</v>
          </cell>
          <cell r="D468">
            <v>0.81103760000000003</v>
          </cell>
          <cell r="F468">
            <v>0.81103760000000003</v>
          </cell>
          <cell r="I468">
            <v>0.81103760000000003</v>
          </cell>
          <cell r="K468">
            <v>0.68732000000000004</v>
          </cell>
          <cell r="L468">
            <v>2020</v>
          </cell>
          <cell r="M468">
            <v>0.68732000000000004</v>
          </cell>
          <cell r="N46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68">
            <v>0</v>
          </cell>
          <cell r="R468">
            <v>0.4</v>
          </cell>
          <cell r="S468">
            <v>0.4</v>
          </cell>
        </row>
        <row r="469">
          <cell r="A469" t="str">
            <v>1.2.2.104</v>
          </cell>
          <cell r="B469" t="str">
            <v>Реконструкция КЛ-0,4 кВ ТП-504 - ул. Мечникова, 8</v>
          </cell>
          <cell r="C469" t="str">
            <v>С_1.2.2.104</v>
          </cell>
          <cell r="D469">
            <v>0.25466759999999999</v>
          </cell>
          <cell r="F469">
            <v>0.25466759999999999</v>
          </cell>
          <cell r="I469">
            <v>0.25466759999999999</v>
          </cell>
          <cell r="K469">
            <v>0.21582000000000001</v>
          </cell>
          <cell r="L469">
            <v>2020</v>
          </cell>
          <cell r="M469">
            <v>0.21582000000000001</v>
          </cell>
          <cell r="N46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69">
            <v>0</v>
          </cell>
          <cell r="R469">
            <v>0.1</v>
          </cell>
          <cell r="S469">
            <v>0.1</v>
          </cell>
        </row>
        <row r="470">
          <cell r="A470" t="str">
            <v>1.2.2.105</v>
          </cell>
          <cell r="B470" t="str">
            <v>Реконструкция КЛ-0,4 кВ ТП-504 - ЦТП-81</v>
          </cell>
          <cell r="C470" t="str">
            <v>С_1.2.2.105</v>
          </cell>
          <cell r="D470">
            <v>0.90636979999999989</v>
          </cell>
          <cell r="F470">
            <v>0.90636979999999989</v>
          </cell>
          <cell r="I470">
            <v>0.90636979999999989</v>
          </cell>
          <cell r="K470">
            <v>0.76810999999999996</v>
          </cell>
          <cell r="L470">
            <v>2020</v>
          </cell>
          <cell r="M470">
            <v>0.76810999999999996</v>
          </cell>
          <cell r="N47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70">
            <v>0</v>
          </cell>
          <cell r="R470">
            <v>0.45400000000000001</v>
          </cell>
          <cell r="S470">
            <v>0.45400000000000001</v>
          </cell>
        </row>
        <row r="471">
          <cell r="A471" t="str">
            <v>1.2.2.106</v>
          </cell>
          <cell r="B471" t="str">
            <v>Реконструкция КЛ - 0,4 кВ ТП -246 Дзержинского, 6</v>
          </cell>
          <cell r="C471" t="str">
            <v>С_1.2.2.106</v>
          </cell>
          <cell r="D471">
            <v>0.47846639999999996</v>
          </cell>
          <cell r="F471">
            <v>0.47846639999999996</v>
          </cell>
          <cell r="I471">
            <v>0.47846639999999996</v>
          </cell>
          <cell r="K471">
            <v>0.40548000000000001</v>
          </cell>
          <cell r="L471">
            <v>2020</v>
          </cell>
          <cell r="M471">
            <v>0.40548000000000001</v>
          </cell>
          <cell r="N47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71">
            <v>0</v>
          </cell>
          <cell r="R471">
            <v>0.22</v>
          </cell>
          <cell r="S471">
            <v>0.22</v>
          </cell>
        </row>
        <row r="472">
          <cell r="A472" t="str">
            <v>1.2.2.107</v>
          </cell>
          <cell r="B472" t="str">
            <v>Реконструкция КЛ - 0,4 кВ ТП - 246 Дзержинского, 6/1</v>
          </cell>
          <cell r="C472" t="str">
            <v>С_1.2.2.107</v>
          </cell>
          <cell r="D472">
            <v>0.94353980000000004</v>
          </cell>
          <cell r="F472">
            <v>0.94353980000000004</v>
          </cell>
          <cell r="I472">
            <v>0.94353980000000004</v>
          </cell>
          <cell r="K472">
            <v>0.79961000000000004</v>
          </cell>
          <cell r="L472">
            <v>2020</v>
          </cell>
          <cell r="M472">
            <v>0.79961000000000004</v>
          </cell>
          <cell r="N47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72">
            <v>0</v>
          </cell>
          <cell r="R472">
            <v>0.47</v>
          </cell>
          <cell r="S472">
            <v>0.47</v>
          </cell>
        </row>
        <row r="473">
          <cell r="A473" t="str">
            <v>1.2.2.108</v>
          </cell>
          <cell r="B473" t="str">
            <v>Реконструкция КЛ - 0,4 кВ ТП - 341 Мира- 35/3</v>
          </cell>
          <cell r="C473" t="str">
            <v>С_1.2.2.108</v>
          </cell>
          <cell r="D473">
            <v>0.41687039999999997</v>
          </cell>
          <cell r="F473">
            <v>0.41687039999999997</v>
          </cell>
          <cell r="I473">
            <v>0.41687039999999997</v>
          </cell>
          <cell r="K473">
            <v>0.35327999999999998</v>
          </cell>
          <cell r="L473">
            <v>2020</v>
          </cell>
          <cell r="M473">
            <v>0.35327999999999998</v>
          </cell>
          <cell r="N47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73">
            <v>0</v>
          </cell>
          <cell r="R473">
            <v>0.192</v>
          </cell>
          <cell r="S473">
            <v>0.192</v>
          </cell>
        </row>
        <row r="474">
          <cell r="A474" t="str">
            <v>1.2.2.109</v>
          </cell>
          <cell r="B474" t="str">
            <v>Реконструкция КЛ - 0,4 кВ ТП - 341 Мира - 35/2</v>
          </cell>
          <cell r="C474" t="str">
            <v>С_1.2.2.109</v>
          </cell>
          <cell r="D474">
            <v>0.68329079999999986</v>
          </cell>
          <cell r="F474">
            <v>0.68329079999999986</v>
          </cell>
          <cell r="I474">
            <v>0.68329079999999986</v>
          </cell>
          <cell r="K474">
            <v>0.57905999999999991</v>
          </cell>
          <cell r="L474">
            <v>2020</v>
          </cell>
          <cell r="M474">
            <v>0.57905999999999991</v>
          </cell>
          <cell r="N47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74">
            <v>0</v>
          </cell>
          <cell r="R474">
            <v>0.33</v>
          </cell>
          <cell r="S474">
            <v>0.33</v>
          </cell>
        </row>
        <row r="475">
          <cell r="A475" t="str">
            <v>1.2.2.110</v>
          </cell>
          <cell r="B475" t="str">
            <v>Реконструкция КЛ - 0,4 кВ ТП - 341 Мира -35/1</v>
          </cell>
          <cell r="C475" t="str">
            <v>С_1.2.2.110</v>
          </cell>
          <cell r="D475">
            <v>0.68329079999999986</v>
          </cell>
          <cell r="F475">
            <v>0.68329079999999986</v>
          </cell>
          <cell r="I475">
            <v>0.68329079999999986</v>
          </cell>
          <cell r="K475">
            <v>0.57905999999999991</v>
          </cell>
          <cell r="L475">
            <v>2020</v>
          </cell>
          <cell r="M475">
            <v>0.57905999999999991</v>
          </cell>
          <cell r="N47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75">
            <v>0</v>
          </cell>
          <cell r="R475">
            <v>0.33</v>
          </cell>
          <cell r="S475">
            <v>0.33</v>
          </cell>
        </row>
        <row r="476">
          <cell r="A476" t="str">
            <v>1.2.2.111</v>
          </cell>
          <cell r="B476" t="str">
            <v>Реконструкция КЛ - 0,4 кВ ТП - 342 Мира -37/1</v>
          </cell>
          <cell r="C476" t="str">
            <v>С_1.2.2.111</v>
          </cell>
          <cell r="D476">
            <v>0.51486939999999992</v>
          </cell>
          <cell r="F476">
            <v>0.51486939999999992</v>
          </cell>
          <cell r="I476">
            <v>0.51486939999999992</v>
          </cell>
          <cell r="K476">
            <v>0.43632999999999994</v>
          </cell>
          <cell r="L476">
            <v>2020</v>
          </cell>
          <cell r="M476">
            <v>0.43632999999999994</v>
          </cell>
          <cell r="N47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76">
            <v>0</v>
          </cell>
          <cell r="R476">
            <v>0.24</v>
          </cell>
          <cell r="S476">
            <v>0.24</v>
          </cell>
        </row>
        <row r="477">
          <cell r="A477" t="str">
            <v>1.2.2.112</v>
          </cell>
          <cell r="B477" t="str">
            <v>Реконструкция КЛ - 0,4 кВ ТП - 342 Мира -37/2</v>
          </cell>
          <cell r="C477" t="str">
            <v>С_1.2.2.112</v>
          </cell>
          <cell r="D477">
            <v>0.36600060000000001</v>
          </cell>
          <cell r="F477">
            <v>0.36600060000000001</v>
          </cell>
          <cell r="I477">
            <v>0.36600060000000001</v>
          </cell>
          <cell r="K477">
            <v>0.31017</v>
          </cell>
          <cell r="L477">
            <v>2020</v>
          </cell>
          <cell r="M477">
            <v>0.31017</v>
          </cell>
          <cell r="N47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77">
            <v>0</v>
          </cell>
          <cell r="R477">
            <v>0.16</v>
          </cell>
          <cell r="S477">
            <v>0.16</v>
          </cell>
        </row>
        <row r="478">
          <cell r="A478" t="str">
            <v>1.2.2.113</v>
          </cell>
          <cell r="B478" t="str">
            <v>Реконструкция КЛ - 0,4 кВ ТП - 342 Пушкина 1</v>
          </cell>
          <cell r="C478" t="str">
            <v>С_1.2.2.113</v>
          </cell>
          <cell r="D478">
            <v>0.62685139999999995</v>
          </cell>
          <cell r="F478">
            <v>0.62685139999999995</v>
          </cell>
          <cell r="I478">
            <v>0.62685139999999995</v>
          </cell>
          <cell r="K478">
            <v>0.53122999999999998</v>
          </cell>
          <cell r="L478">
            <v>2020</v>
          </cell>
          <cell r="M478">
            <v>0.53122999999999998</v>
          </cell>
          <cell r="N47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78">
            <v>0</v>
          </cell>
          <cell r="R478">
            <v>0.3</v>
          </cell>
          <cell r="S478">
            <v>0.3</v>
          </cell>
        </row>
        <row r="479">
          <cell r="A479" t="str">
            <v>1.2.2.114</v>
          </cell>
          <cell r="B479" t="str">
            <v>Реконструкция КЛ-0,4 кВ РП-103 - д/с Солнышко</v>
          </cell>
          <cell r="C479" t="str">
            <v>С_1.2.2.114</v>
          </cell>
          <cell r="D479">
            <v>0.62685139999999995</v>
          </cell>
          <cell r="F479">
            <v>0.62685139999999995</v>
          </cell>
          <cell r="I479">
            <v>0.62685139999999995</v>
          </cell>
          <cell r="K479">
            <v>0.53122999999999998</v>
          </cell>
          <cell r="L479">
            <v>2020</v>
          </cell>
          <cell r="M479">
            <v>0.53122999999999998</v>
          </cell>
          <cell r="N47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79">
            <v>0</v>
          </cell>
          <cell r="R479">
            <v>0.3</v>
          </cell>
          <cell r="S479">
            <v>0.3</v>
          </cell>
        </row>
        <row r="480">
          <cell r="A480" t="str">
            <v>1.2.2.115</v>
          </cell>
          <cell r="B480" t="str">
            <v>Реконструкция КЛ-0,4 кВ РП-103 - ул. Дзержинского, 14В</v>
          </cell>
          <cell r="C480" t="str">
            <v>С_1.2.2.115</v>
          </cell>
          <cell r="D480">
            <v>0.90636979999999989</v>
          </cell>
          <cell r="F480">
            <v>0.90636979999999989</v>
          </cell>
          <cell r="I480">
            <v>0.90636979999999989</v>
          </cell>
          <cell r="K480">
            <v>0.76810999999999996</v>
          </cell>
          <cell r="L480">
            <v>2020</v>
          </cell>
          <cell r="M480">
            <v>0.76810999999999996</v>
          </cell>
          <cell r="N48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80">
            <v>0</v>
          </cell>
          <cell r="R480">
            <v>0.44800000000000001</v>
          </cell>
          <cell r="S480">
            <v>0.44800000000000001</v>
          </cell>
        </row>
        <row r="481">
          <cell r="A481" t="str">
            <v>1.2.2.116</v>
          </cell>
          <cell r="B481" t="str">
            <v>Реконструкция КЛ-0,4 кВ РП-114 - ул. Гагарина, 26</v>
          </cell>
          <cell r="C481" t="str">
            <v>С_1.2.2.116</v>
          </cell>
          <cell r="D481">
            <v>0.36600060000000001</v>
          </cell>
          <cell r="F481">
            <v>0.36600060000000001</v>
          </cell>
          <cell r="I481">
            <v>0.36600060000000001</v>
          </cell>
          <cell r="K481">
            <v>0.31017</v>
          </cell>
          <cell r="L481">
            <v>2020</v>
          </cell>
          <cell r="M481">
            <v>0.31017</v>
          </cell>
          <cell r="N48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81">
            <v>0</v>
          </cell>
          <cell r="R481">
            <v>0.16</v>
          </cell>
          <cell r="S481">
            <v>0.16</v>
          </cell>
        </row>
        <row r="482">
          <cell r="A482" t="str">
            <v>1.2.2.117</v>
          </cell>
          <cell r="B482" t="str">
            <v>Реконструкция КЛ-0,4 кВ РП-114 - ул. Просвещения, 33</v>
          </cell>
          <cell r="C482" t="str">
            <v>С_1.2.2.117</v>
          </cell>
          <cell r="D482">
            <v>0.99844519999999992</v>
          </cell>
          <cell r="F482">
            <v>0.99844519999999992</v>
          </cell>
          <cell r="I482">
            <v>0.99844519999999992</v>
          </cell>
          <cell r="K482">
            <v>0.84614</v>
          </cell>
          <cell r="L482">
            <v>2020</v>
          </cell>
          <cell r="M482">
            <v>0.84614</v>
          </cell>
          <cell r="N48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82">
            <v>0</v>
          </cell>
          <cell r="R482">
            <v>0.5</v>
          </cell>
          <cell r="S482">
            <v>0.5</v>
          </cell>
        </row>
        <row r="483">
          <cell r="A483" t="str">
            <v>1.2.2.118</v>
          </cell>
          <cell r="B483" t="str">
            <v>Реконструкция КЛ-0,4 кВ РП-114 - ул. Просвещения, 35</v>
          </cell>
          <cell r="C483" t="str">
            <v>С_1.2.2.118</v>
          </cell>
          <cell r="D483">
            <v>0.73821979999999998</v>
          </cell>
          <cell r="F483">
            <v>0.73821979999999998</v>
          </cell>
          <cell r="I483">
            <v>0.73821979999999998</v>
          </cell>
          <cell r="K483">
            <v>0.62561</v>
          </cell>
          <cell r="L483">
            <v>2020</v>
          </cell>
          <cell r="M483">
            <v>0.62561</v>
          </cell>
          <cell r="N48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83">
            <v>0</v>
          </cell>
          <cell r="R483">
            <v>0.36</v>
          </cell>
          <cell r="S483">
            <v>0.36</v>
          </cell>
        </row>
        <row r="484">
          <cell r="A484" t="str">
            <v>1.2.2.119</v>
          </cell>
          <cell r="B484" t="str">
            <v>Реконструкция КЛ-0,4 кВ РП-114 - ул. Просвещения, 39</v>
          </cell>
          <cell r="C484" t="str">
            <v>С_1.2.2.119</v>
          </cell>
          <cell r="D484">
            <v>0.51486939999999992</v>
          </cell>
          <cell r="F484">
            <v>0.51486939999999992</v>
          </cell>
          <cell r="I484">
            <v>0.51486939999999992</v>
          </cell>
          <cell r="K484">
            <v>0.43632999999999994</v>
          </cell>
          <cell r="L484">
            <v>2020</v>
          </cell>
          <cell r="M484">
            <v>0.43632999999999994</v>
          </cell>
          <cell r="N48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84">
            <v>0</v>
          </cell>
          <cell r="R484">
            <v>0.24</v>
          </cell>
          <cell r="S484">
            <v>0.24</v>
          </cell>
        </row>
        <row r="485">
          <cell r="A485" t="str">
            <v>1.2.2.120</v>
          </cell>
          <cell r="B485" t="str">
            <v>Реконструкция КЛ-0,4 кВ РП-114 - ул. Просвещения, 41</v>
          </cell>
          <cell r="C485" t="str">
            <v>С_1.2.2.120</v>
          </cell>
          <cell r="D485">
            <v>0.60883280000000006</v>
          </cell>
          <cell r="F485">
            <v>0.60883280000000006</v>
          </cell>
          <cell r="I485">
            <v>0.60883280000000006</v>
          </cell>
          <cell r="K485">
            <v>0.51596000000000009</v>
          </cell>
          <cell r="L485">
            <v>2020</v>
          </cell>
          <cell r="M485">
            <v>0.51596000000000009</v>
          </cell>
          <cell r="N48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85">
            <v>0</v>
          </cell>
          <cell r="R485">
            <v>0.28999999999999998</v>
          </cell>
          <cell r="S485">
            <v>0.28999999999999998</v>
          </cell>
        </row>
        <row r="486">
          <cell r="A486" t="str">
            <v>1.2.2.121</v>
          </cell>
          <cell r="B486" t="str">
            <v>Реконструкция КЛ-0,4 кВ РП-123 - пр-д. Первопроходцев, 14/1</v>
          </cell>
          <cell r="C486" t="str">
            <v>С_1.2.2.121</v>
          </cell>
          <cell r="D486">
            <v>0.298599</v>
          </cell>
          <cell r="F486">
            <v>0.298599</v>
          </cell>
          <cell r="I486">
            <v>0.298599</v>
          </cell>
          <cell r="K486">
            <v>0.25305</v>
          </cell>
          <cell r="L486">
            <v>2020</v>
          </cell>
          <cell r="M486">
            <v>0.25305</v>
          </cell>
          <cell r="N48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86">
            <v>0</v>
          </cell>
          <cell r="R486">
            <v>0.12</v>
          </cell>
          <cell r="S486">
            <v>0.12</v>
          </cell>
        </row>
        <row r="487">
          <cell r="A487" t="str">
            <v>1.2.2.122</v>
          </cell>
          <cell r="B487" t="str">
            <v>Реконструкция КЛ-0,4 кВ ТП-201 - ул. 60 лет Октября, 14</v>
          </cell>
          <cell r="C487" t="str">
            <v>С_1.2.2.122</v>
          </cell>
          <cell r="D487">
            <v>0.32909019999999994</v>
          </cell>
          <cell r="F487">
            <v>0.32909019999999994</v>
          </cell>
          <cell r="I487">
            <v>0.32909019999999994</v>
          </cell>
          <cell r="K487">
            <v>0.27888999999999997</v>
          </cell>
          <cell r="L487">
            <v>2020</v>
          </cell>
          <cell r="M487">
            <v>0.27888999999999997</v>
          </cell>
          <cell r="N48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87">
            <v>0</v>
          </cell>
          <cell r="R487">
            <v>0.14000000000000001</v>
          </cell>
          <cell r="S487">
            <v>0.14000000000000001</v>
          </cell>
        </row>
        <row r="488">
          <cell r="A488" t="str">
            <v>1.2.2.123</v>
          </cell>
          <cell r="B488" t="str">
            <v>Реконструкция КЛ-0,4 кВ ТП-218 - Сберкасса</v>
          </cell>
          <cell r="C488" t="str">
            <v>С_1.2.2.123</v>
          </cell>
          <cell r="D488">
            <v>0.99844519999999992</v>
          </cell>
          <cell r="F488">
            <v>0.99844519999999992</v>
          </cell>
          <cell r="I488">
            <v>0.99844519999999992</v>
          </cell>
          <cell r="K488">
            <v>0.84614</v>
          </cell>
          <cell r="L488">
            <v>2020</v>
          </cell>
          <cell r="M488">
            <v>0.84614</v>
          </cell>
          <cell r="N48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88">
            <v>0</v>
          </cell>
          <cell r="R488">
            <v>0.5</v>
          </cell>
          <cell r="S488">
            <v>0.5</v>
          </cell>
        </row>
        <row r="489">
          <cell r="A489" t="str">
            <v>1.2.2.124</v>
          </cell>
          <cell r="B489" t="str">
            <v>Реконструкция КЛ-0,4 кВ ТП-237 - пр-т. Набережный, 4В</v>
          </cell>
          <cell r="C489" t="str">
            <v>С_1.2.2.124</v>
          </cell>
          <cell r="D489">
            <v>0.62685139999999995</v>
          </cell>
          <cell r="F489">
            <v>0.62685139999999995</v>
          </cell>
          <cell r="I489">
            <v>0.62685139999999995</v>
          </cell>
          <cell r="K489">
            <v>0.53122999999999998</v>
          </cell>
          <cell r="L489">
            <v>2020</v>
          </cell>
          <cell r="M489">
            <v>0.53122999999999998</v>
          </cell>
          <cell r="N48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89">
            <v>0</v>
          </cell>
          <cell r="R489">
            <v>0.3</v>
          </cell>
          <cell r="S489">
            <v>0.3</v>
          </cell>
        </row>
        <row r="490">
          <cell r="A490" t="str">
            <v>1.2.2.125</v>
          </cell>
          <cell r="B490" t="str">
            <v>Реконструкция КЛ-0,4 кВ ТП-238 - пр-т. Набережный, 10</v>
          </cell>
          <cell r="C490" t="str">
            <v>С_1.2.2.125</v>
          </cell>
          <cell r="D490">
            <v>0.59277300000000011</v>
          </cell>
          <cell r="F490">
            <v>0.59277300000000011</v>
          </cell>
          <cell r="I490">
            <v>0.59277300000000011</v>
          </cell>
          <cell r="K490">
            <v>0.50235000000000007</v>
          </cell>
          <cell r="L490">
            <v>2020</v>
          </cell>
          <cell r="M490">
            <v>0.50235000000000007</v>
          </cell>
          <cell r="N49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90">
            <v>0</v>
          </cell>
          <cell r="R490">
            <v>0.28000000000000003</v>
          </cell>
          <cell r="S490">
            <v>0.28000000000000003</v>
          </cell>
        </row>
        <row r="491">
          <cell r="A491" t="str">
            <v>1.2.2.126</v>
          </cell>
          <cell r="B491" t="str">
            <v>Реконструкция КЛ-0,4 кВ ТП-240 - ул. Ленинградская, 5</v>
          </cell>
          <cell r="C491" t="str">
            <v>С_1.2.2.126</v>
          </cell>
          <cell r="D491">
            <v>0.47846639999999996</v>
          </cell>
          <cell r="F491">
            <v>0.47846639999999996</v>
          </cell>
          <cell r="I491">
            <v>0.47846639999999996</v>
          </cell>
          <cell r="K491">
            <v>0.40548000000000001</v>
          </cell>
          <cell r="L491">
            <v>2022</v>
          </cell>
          <cell r="M491">
            <v>0.40548000000000001</v>
          </cell>
          <cell r="N49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91">
            <v>0</v>
          </cell>
          <cell r="R491">
            <v>0.22</v>
          </cell>
          <cell r="S491">
            <v>0.22</v>
          </cell>
        </row>
        <row r="492">
          <cell r="A492" t="str">
            <v>1.2.2.127</v>
          </cell>
          <cell r="B492" t="str">
            <v>Реконструкция КЛ-0,4 кВ ТП-241 - пр-т. Набережный, 4</v>
          </cell>
          <cell r="C492" t="str">
            <v>С_1.2.2.127</v>
          </cell>
          <cell r="D492">
            <v>0.81103760000000003</v>
          </cell>
          <cell r="F492">
            <v>0.81103760000000003</v>
          </cell>
          <cell r="I492">
            <v>0.81103760000000003</v>
          </cell>
          <cell r="K492">
            <v>0.68732000000000004</v>
          </cell>
          <cell r="L492">
            <v>2022</v>
          </cell>
          <cell r="M492">
            <v>0.68732000000000004</v>
          </cell>
          <cell r="N49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92">
            <v>0</v>
          </cell>
          <cell r="R492">
            <v>0.4</v>
          </cell>
          <cell r="S492">
            <v>0.4</v>
          </cell>
        </row>
        <row r="493">
          <cell r="A493" t="str">
            <v>1.2.2.128</v>
          </cell>
          <cell r="B493" t="str">
            <v>Реконструкция КЛ-0,4 кВ ТП-241 - пр-т. Набережный, 4Б</v>
          </cell>
          <cell r="C493" t="str">
            <v>С_1.2.2.128</v>
          </cell>
          <cell r="D493">
            <v>0.36600060000000001</v>
          </cell>
          <cell r="F493">
            <v>0.36600060000000001</v>
          </cell>
          <cell r="I493">
            <v>0.36600060000000001</v>
          </cell>
          <cell r="K493">
            <v>0.31017</v>
          </cell>
          <cell r="L493">
            <v>2022</v>
          </cell>
          <cell r="M493">
            <v>0.31017</v>
          </cell>
          <cell r="N49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93">
            <v>0</v>
          </cell>
          <cell r="R493">
            <v>0.16</v>
          </cell>
          <cell r="S493">
            <v>0.16</v>
          </cell>
        </row>
        <row r="494">
          <cell r="A494" t="str">
            <v>1.2.2.129</v>
          </cell>
          <cell r="B494" t="str">
            <v>Реконструкция КЛ-0,4 кВ ТП-241 - ул. Ленинградская, 1</v>
          </cell>
          <cell r="C494" t="str">
            <v>С_1.2.2.129</v>
          </cell>
          <cell r="D494">
            <v>0.44045859999999998</v>
          </cell>
          <cell r="F494">
            <v>0.44045859999999998</v>
          </cell>
          <cell r="I494">
            <v>0.44045859999999998</v>
          </cell>
          <cell r="K494">
            <v>0.37326999999999999</v>
          </cell>
          <cell r="L494">
            <v>2022</v>
          </cell>
          <cell r="M494">
            <v>0.37326999999999999</v>
          </cell>
          <cell r="N49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94">
            <v>0</v>
          </cell>
          <cell r="R494">
            <v>0.2</v>
          </cell>
          <cell r="S494">
            <v>0.2</v>
          </cell>
        </row>
        <row r="495">
          <cell r="A495" t="str">
            <v>1.2.2.130</v>
          </cell>
          <cell r="B495" t="str">
            <v>Реконструкция КЛ-0,4 кВ ТП-241 - ул. Ленинградская, 3</v>
          </cell>
          <cell r="C495" t="str">
            <v>С_1.2.2.130</v>
          </cell>
          <cell r="D495">
            <v>0.34864044</v>
          </cell>
          <cell r="F495">
            <v>0.34864044</v>
          </cell>
          <cell r="I495">
            <v>0.34864044</v>
          </cell>
          <cell r="K495">
            <v>0.295458</v>
          </cell>
          <cell r="L495">
            <v>2022</v>
          </cell>
          <cell r="M495">
            <v>0.295458</v>
          </cell>
          <cell r="N49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95">
            <v>0</v>
          </cell>
          <cell r="R495">
            <v>0.15</v>
          </cell>
          <cell r="S495">
            <v>0.15</v>
          </cell>
        </row>
        <row r="496">
          <cell r="A496" t="str">
            <v>1.2.2.131</v>
          </cell>
          <cell r="B496" t="str">
            <v>Реконструкция КЛ-0,4 кВ ТП-243 - ул. Дзержинского, 16</v>
          </cell>
          <cell r="C496" t="str">
            <v>С_1.2.2.131</v>
          </cell>
          <cell r="D496">
            <v>4.6949014</v>
          </cell>
          <cell r="F496">
            <v>4.6949014</v>
          </cell>
          <cell r="I496">
            <v>4.6949014</v>
          </cell>
          <cell r="K496">
            <v>3.9787300000000001</v>
          </cell>
          <cell r="L496">
            <v>2022</v>
          </cell>
          <cell r="M496">
            <v>3.9787300000000001</v>
          </cell>
          <cell r="N49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96">
            <v>0</v>
          </cell>
          <cell r="R496">
            <v>2.5</v>
          </cell>
          <cell r="S496">
            <v>2.5</v>
          </cell>
        </row>
        <row r="497">
          <cell r="A497" t="str">
            <v>1.2.2.132</v>
          </cell>
          <cell r="B497" t="str">
            <v>Реконструкция КЛ-0,4 кВ ТП-244 - ул. Кукуевицкого, 10</v>
          </cell>
          <cell r="C497" t="str">
            <v>С_1.2.2.132</v>
          </cell>
          <cell r="D497">
            <v>0.44045859999999998</v>
          </cell>
          <cell r="F497">
            <v>0.44045859999999998</v>
          </cell>
          <cell r="I497">
            <v>0.44045859999999998</v>
          </cell>
          <cell r="K497">
            <v>0.37326999999999999</v>
          </cell>
          <cell r="L497">
            <v>2022</v>
          </cell>
          <cell r="M497">
            <v>0.37326999999999999</v>
          </cell>
          <cell r="N49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97">
            <v>0</v>
          </cell>
          <cell r="R497">
            <v>0.2</v>
          </cell>
          <cell r="S497">
            <v>0.2</v>
          </cell>
        </row>
        <row r="498">
          <cell r="A498" t="str">
            <v>1.2.2.133</v>
          </cell>
          <cell r="B498" t="str">
            <v>Реконструкция КЛ-0,4 кВ ТП-244 - ул. Кукуевицкого, 10/1</v>
          </cell>
          <cell r="C498" t="str">
            <v>С_1.2.2.133</v>
          </cell>
          <cell r="D498">
            <v>0.277418</v>
          </cell>
          <cell r="F498">
            <v>0.277418</v>
          </cell>
          <cell r="I498">
            <v>0.277418</v>
          </cell>
          <cell r="K498">
            <v>0.2351</v>
          </cell>
          <cell r="L498">
            <v>2022</v>
          </cell>
          <cell r="M498">
            <v>0.2351</v>
          </cell>
          <cell r="N49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98">
            <v>0</v>
          </cell>
          <cell r="R498">
            <v>0.11</v>
          </cell>
          <cell r="S498">
            <v>0.11</v>
          </cell>
        </row>
        <row r="499">
          <cell r="A499" t="str">
            <v>1.2.2.134</v>
          </cell>
          <cell r="B499" t="str">
            <v>Реконструкция КЛ-0,4 кВ ТП-244 - ул. Кукуевицкого, 10/2</v>
          </cell>
          <cell r="C499" t="str">
            <v>С_1.2.2.134</v>
          </cell>
          <cell r="D499">
            <v>0.298599</v>
          </cell>
          <cell r="F499">
            <v>0.298599</v>
          </cell>
          <cell r="I499">
            <v>0.298599</v>
          </cell>
          <cell r="K499">
            <v>0.25305</v>
          </cell>
          <cell r="L499">
            <v>2022</v>
          </cell>
          <cell r="M499">
            <v>0.25305</v>
          </cell>
          <cell r="N49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99">
            <v>0</v>
          </cell>
          <cell r="R499">
            <v>0.12</v>
          </cell>
          <cell r="S499">
            <v>0.12</v>
          </cell>
        </row>
        <row r="500">
          <cell r="A500" t="str">
            <v>1.2.2.135</v>
          </cell>
          <cell r="B500" t="str">
            <v>Реконструкция КЛ-0,4 кВ ТП-244 - ул. Кукуевицкого, 12</v>
          </cell>
          <cell r="C500" t="str">
            <v>С_1.2.2.135</v>
          </cell>
          <cell r="D500">
            <v>0.62685139999999995</v>
          </cell>
          <cell r="F500">
            <v>0.62685139999999995</v>
          </cell>
          <cell r="I500">
            <v>0.62685139999999995</v>
          </cell>
          <cell r="K500">
            <v>0.53122999999999998</v>
          </cell>
          <cell r="L500">
            <v>2022</v>
          </cell>
          <cell r="M500">
            <v>0.53122999999999998</v>
          </cell>
          <cell r="N50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00">
            <v>0</v>
          </cell>
          <cell r="R500">
            <v>0.29799999999999999</v>
          </cell>
          <cell r="S500">
            <v>0.29799999999999999</v>
          </cell>
        </row>
        <row r="501">
          <cell r="A501" t="str">
            <v>1.2.2.136</v>
          </cell>
          <cell r="B501" t="str">
            <v>Реконструкция КЛ-0,4 кВ ТП-264 - ул. Майская, 4</v>
          </cell>
          <cell r="C501" t="str">
            <v>С_1.2.2.136</v>
          </cell>
          <cell r="D501">
            <v>0.81103760000000003</v>
          </cell>
          <cell r="F501">
            <v>0.81103760000000003</v>
          </cell>
          <cell r="I501">
            <v>0.81103760000000003</v>
          </cell>
          <cell r="K501">
            <v>0.68732000000000004</v>
          </cell>
          <cell r="L501">
            <v>2022</v>
          </cell>
          <cell r="M501">
            <v>0.68732000000000004</v>
          </cell>
          <cell r="N50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01">
            <v>0</v>
          </cell>
          <cell r="R501">
            <v>0.4</v>
          </cell>
          <cell r="S501">
            <v>0.4</v>
          </cell>
        </row>
        <row r="502">
          <cell r="A502" t="str">
            <v>1.2.2.137</v>
          </cell>
          <cell r="B502" t="str">
            <v>Реконструкция КЛ-0,4 кВ ТП-276 - ЦТП-28</v>
          </cell>
          <cell r="C502" t="str">
            <v>С_1.2.2.137</v>
          </cell>
          <cell r="D502">
            <v>0.25466759999999999</v>
          </cell>
          <cell r="F502">
            <v>0.25466759999999999</v>
          </cell>
          <cell r="I502">
            <v>0.25466759999999999</v>
          </cell>
          <cell r="K502">
            <v>0.21582000000000001</v>
          </cell>
          <cell r="L502">
            <v>2022</v>
          </cell>
          <cell r="M502">
            <v>0.21582000000000001</v>
          </cell>
          <cell r="N50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02">
            <v>0</v>
          </cell>
          <cell r="R502">
            <v>0.1</v>
          </cell>
          <cell r="S502">
            <v>0.1</v>
          </cell>
        </row>
        <row r="503">
          <cell r="A503" t="str">
            <v>1.2.2.138</v>
          </cell>
          <cell r="B503" t="str">
            <v>Реконструкция КЛ-0,4 кВ ТП-277 - ул. Бажова, 20</v>
          </cell>
          <cell r="C503" t="str">
            <v>С_1.2.2.138</v>
          </cell>
          <cell r="D503">
            <v>0.59277300000000011</v>
          </cell>
          <cell r="F503">
            <v>0.59277300000000011</v>
          </cell>
          <cell r="I503">
            <v>0.59277300000000011</v>
          </cell>
          <cell r="K503">
            <v>0.50235000000000007</v>
          </cell>
          <cell r="L503">
            <v>2022</v>
          </cell>
          <cell r="M503">
            <v>0.50235000000000007</v>
          </cell>
          <cell r="N50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03">
            <v>0</v>
          </cell>
          <cell r="R503">
            <v>0.28000000000000003</v>
          </cell>
          <cell r="S503">
            <v>0.28000000000000003</v>
          </cell>
        </row>
        <row r="504">
          <cell r="A504" t="str">
            <v>1.2.2.139</v>
          </cell>
          <cell r="B504" t="str">
            <v>Реконструкция КЛ-0,4 кВ ТП-277 - ул. Бажова, 22</v>
          </cell>
          <cell r="C504" t="str">
            <v>С_1.2.2.139</v>
          </cell>
          <cell r="D504">
            <v>0.47846639999999996</v>
          </cell>
          <cell r="F504">
            <v>0.47846639999999996</v>
          </cell>
          <cell r="I504">
            <v>0.47846639999999996</v>
          </cell>
          <cell r="K504">
            <v>0.40548000000000001</v>
          </cell>
          <cell r="L504">
            <v>2022</v>
          </cell>
          <cell r="M504">
            <v>0.40548000000000001</v>
          </cell>
          <cell r="N50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04">
            <v>0</v>
          </cell>
          <cell r="R504">
            <v>0.22</v>
          </cell>
          <cell r="S504">
            <v>0.22</v>
          </cell>
        </row>
        <row r="505">
          <cell r="A505" t="str">
            <v>1.2.2.140</v>
          </cell>
          <cell r="B505" t="str">
            <v>Реконструкция КЛ-0,4 кВ ТП-277 - ул. Бажова, 24</v>
          </cell>
          <cell r="C505" t="str">
            <v>С_1.2.2.140</v>
          </cell>
          <cell r="D505">
            <v>0.25466759999999999</v>
          </cell>
          <cell r="F505">
            <v>0.25466759999999999</v>
          </cell>
          <cell r="I505">
            <v>0.25466759999999999</v>
          </cell>
          <cell r="K505">
            <v>0.21582000000000001</v>
          </cell>
          <cell r="L505">
            <v>2022</v>
          </cell>
          <cell r="M505">
            <v>0.21582000000000001</v>
          </cell>
          <cell r="N50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05">
            <v>0</v>
          </cell>
          <cell r="R505">
            <v>0.1</v>
          </cell>
          <cell r="S505">
            <v>0.1</v>
          </cell>
        </row>
        <row r="506">
          <cell r="A506" t="str">
            <v>1.2.2.141</v>
          </cell>
          <cell r="B506" t="str">
            <v>Реконструкция КЛ-0,4 кВ ТП-277 - ЦТП-27</v>
          </cell>
          <cell r="C506" t="str">
            <v>С_1.2.2.141</v>
          </cell>
          <cell r="D506">
            <v>0.70086100000000007</v>
          </cell>
          <cell r="F506">
            <v>0.70086100000000007</v>
          </cell>
          <cell r="I506">
            <v>0.70086100000000007</v>
          </cell>
          <cell r="K506">
            <v>0.59395000000000009</v>
          </cell>
          <cell r="L506">
            <v>2022</v>
          </cell>
          <cell r="M506">
            <v>0.59395000000000009</v>
          </cell>
          <cell r="N50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06">
            <v>0</v>
          </cell>
          <cell r="R506">
            <v>0.34</v>
          </cell>
          <cell r="S506">
            <v>0.34</v>
          </cell>
        </row>
        <row r="507">
          <cell r="A507" t="str">
            <v>1.2.2.142</v>
          </cell>
          <cell r="B507" t="str">
            <v>Реконструкция КЛ-0,4 кВ ТП-278 - пр-т. Мира, 4</v>
          </cell>
          <cell r="C507" t="str">
            <v>С_1.2.2.142</v>
          </cell>
          <cell r="D507">
            <v>0.38551779999999997</v>
          </cell>
          <cell r="F507">
            <v>0.38551779999999997</v>
          </cell>
          <cell r="I507">
            <v>0.38551779999999997</v>
          </cell>
          <cell r="K507">
            <v>0.32671</v>
          </cell>
          <cell r="L507">
            <v>2022</v>
          </cell>
          <cell r="M507">
            <v>0.32671</v>
          </cell>
          <cell r="N50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07">
            <v>0</v>
          </cell>
          <cell r="R507">
            <v>0.16700000000000001</v>
          </cell>
          <cell r="S507">
            <v>0.16700000000000001</v>
          </cell>
        </row>
        <row r="508">
          <cell r="A508" t="str">
            <v>1.2.2.143</v>
          </cell>
          <cell r="B508" t="str">
            <v>Реконструкция КЛ-0,4 кВ ТП-278 - ул. Бажова, 29</v>
          </cell>
          <cell r="C508" t="str">
            <v>С_1.2.2.143</v>
          </cell>
          <cell r="D508">
            <v>0.44045859999999998</v>
          </cell>
          <cell r="F508">
            <v>0.44045859999999998</v>
          </cell>
          <cell r="I508">
            <v>0.44045859999999998</v>
          </cell>
          <cell r="K508">
            <v>0.37326999999999999</v>
          </cell>
          <cell r="L508">
            <v>2022</v>
          </cell>
          <cell r="M508">
            <v>0.37326999999999999</v>
          </cell>
          <cell r="N50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08">
            <v>0</v>
          </cell>
          <cell r="R508">
            <v>0.2</v>
          </cell>
          <cell r="S508">
            <v>0.2</v>
          </cell>
        </row>
        <row r="509">
          <cell r="A509" t="str">
            <v>1.2.2.144</v>
          </cell>
          <cell r="B509" t="str">
            <v>Реконструкция КЛ-0,4 кВ ТП-280 - д/с Росинка</v>
          </cell>
          <cell r="C509" t="str">
            <v>С_1.2.2.144</v>
          </cell>
          <cell r="D509">
            <v>0.96089760000000002</v>
          </cell>
          <cell r="F509">
            <v>0.96089760000000002</v>
          </cell>
          <cell r="I509">
            <v>0.96089760000000002</v>
          </cell>
          <cell r="K509">
            <v>0.81432000000000004</v>
          </cell>
          <cell r="L509">
            <v>2022</v>
          </cell>
          <cell r="M509">
            <v>0.81432000000000004</v>
          </cell>
          <cell r="N50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09">
            <v>0</v>
          </cell>
          <cell r="R509">
            <v>0.48</v>
          </cell>
          <cell r="S509">
            <v>0.48</v>
          </cell>
        </row>
        <row r="510">
          <cell r="A510" t="str">
            <v>1.2.2.145</v>
          </cell>
          <cell r="B510" t="str">
            <v>Реконструкция КЛ-0,4 кВ ТП-280 - ул. Бажова, 21</v>
          </cell>
          <cell r="C510" t="str">
            <v>С_1.2.2.145</v>
          </cell>
          <cell r="D510">
            <v>0.8495646</v>
          </cell>
          <cell r="F510">
            <v>0.8495646</v>
          </cell>
          <cell r="I510">
            <v>0.8495646</v>
          </cell>
          <cell r="K510">
            <v>0.71997</v>
          </cell>
          <cell r="L510">
            <v>2022</v>
          </cell>
          <cell r="M510">
            <v>0.71997</v>
          </cell>
          <cell r="N51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10">
            <v>0</v>
          </cell>
          <cell r="R510">
            <v>0.42399999999999999</v>
          </cell>
          <cell r="S510">
            <v>0.42399999999999999</v>
          </cell>
        </row>
        <row r="511">
          <cell r="A511" t="str">
            <v>1.2.2.146</v>
          </cell>
          <cell r="B511" t="str">
            <v>Реконструкция КЛ-0,4 кВ ТП-280 - ул. Бажова, 23</v>
          </cell>
          <cell r="C511" t="str">
            <v>С_1.2.2.146</v>
          </cell>
          <cell r="D511">
            <v>0.68329079999999986</v>
          </cell>
          <cell r="F511">
            <v>0.68329079999999986</v>
          </cell>
          <cell r="I511">
            <v>0.68329079999999986</v>
          </cell>
          <cell r="K511">
            <v>0.57905999999999991</v>
          </cell>
          <cell r="L511">
            <v>2022</v>
          </cell>
          <cell r="M511">
            <v>0.57905999999999991</v>
          </cell>
          <cell r="N51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11">
            <v>0</v>
          </cell>
          <cell r="R511">
            <v>0.33</v>
          </cell>
          <cell r="S511">
            <v>0.33</v>
          </cell>
        </row>
        <row r="512">
          <cell r="A512" t="str">
            <v>1.2.2.147</v>
          </cell>
          <cell r="B512" t="str">
            <v>Реконструкция КЛ-0,4 кВ ТП-281 - ул. Бажова, 2В</v>
          </cell>
          <cell r="C512" t="str">
            <v>С_1.2.2.147</v>
          </cell>
          <cell r="D512">
            <v>0.49686259999999999</v>
          </cell>
          <cell r="F512">
            <v>0.49686259999999999</v>
          </cell>
          <cell r="I512">
            <v>0.49686259999999999</v>
          </cell>
          <cell r="K512">
            <v>0.42107</v>
          </cell>
          <cell r="L512">
            <v>2022</v>
          </cell>
          <cell r="M512">
            <v>0.42107</v>
          </cell>
          <cell r="N51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12">
            <v>0</v>
          </cell>
          <cell r="R512">
            <v>0.23</v>
          </cell>
          <cell r="S512">
            <v>0.23</v>
          </cell>
        </row>
        <row r="513">
          <cell r="A513" t="str">
            <v>1.2.2.148</v>
          </cell>
          <cell r="B513" t="str">
            <v>Реконструкция КЛ-0,4 кВ ТП-281 - ул. Бажова, 2Б</v>
          </cell>
          <cell r="C513" t="str">
            <v>С_1.2.2.148</v>
          </cell>
          <cell r="D513">
            <v>0.25466759999999999</v>
          </cell>
          <cell r="F513">
            <v>0.25466759999999999</v>
          </cell>
          <cell r="I513">
            <v>0.25466759999999999</v>
          </cell>
          <cell r="K513">
            <v>0.21582000000000001</v>
          </cell>
          <cell r="L513">
            <v>2022</v>
          </cell>
          <cell r="M513">
            <v>0.21582000000000001</v>
          </cell>
          <cell r="N51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13">
            <v>0</v>
          </cell>
          <cell r="R513">
            <v>0.1</v>
          </cell>
          <cell r="S513">
            <v>0.1</v>
          </cell>
        </row>
        <row r="514">
          <cell r="A514" t="str">
            <v>1.2.2.149</v>
          </cell>
          <cell r="B514" t="str">
            <v>Реконструкция КЛ-0,4 кВ ТП-282 - ул. Бажова, 8</v>
          </cell>
          <cell r="C514" t="str">
            <v>С_1.2.2.149</v>
          </cell>
          <cell r="D514">
            <v>1.6671393999999999</v>
          </cell>
          <cell r="F514">
            <v>1.6671393999999999</v>
          </cell>
          <cell r="I514">
            <v>1.6671393999999999</v>
          </cell>
          <cell r="K514">
            <v>1.41283</v>
          </cell>
          <cell r="L514">
            <v>2022</v>
          </cell>
          <cell r="M514">
            <v>1.41283</v>
          </cell>
          <cell r="N51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14">
            <v>0</v>
          </cell>
          <cell r="R514">
            <v>0.86</v>
          </cell>
          <cell r="S514">
            <v>0.86</v>
          </cell>
        </row>
        <row r="515">
          <cell r="A515" t="str">
            <v>1.2.2.150</v>
          </cell>
          <cell r="B515" t="str">
            <v>Реконструкция КЛ-0,4 кВ ТП-282 - ул. Бахилова, 4</v>
          </cell>
          <cell r="C515" t="str">
            <v>С_1.2.2.150</v>
          </cell>
          <cell r="D515">
            <v>0.25466759999999999</v>
          </cell>
          <cell r="F515">
            <v>0.25466759999999999</v>
          </cell>
          <cell r="I515">
            <v>0.25466759999999999</v>
          </cell>
          <cell r="K515">
            <v>0.21582000000000001</v>
          </cell>
          <cell r="L515">
            <v>2022</v>
          </cell>
          <cell r="M515">
            <v>0.21582000000000001</v>
          </cell>
          <cell r="N51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15">
            <v>0</v>
          </cell>
          <cell r="R515">
            <v>0.1</v>
          </cell>
          <cell r="S515">
            <v>0.1</v>
          </cell>
        </row>
        <row r="516">
          <cell r="A516" t="str">
            <v>1.2.2.151</v>
          </cell>
          <cell r="B516" t="str">
            <v>Реконструкция КЛ-0,4 кВ ТП-282 - ул. Бахилова, 6</v>
          </cell>
          <cell r="C516" t="str">
            <v>С_1.2.2.151</v>
          </cell>
          <cell r="D516">
            <v>0.60883280000000006</v>
          </cell>
          <cell r="F516">
            <v>0.60883280000000006</v>
          </cell>
          <cell r="I516">
            <v>0.60883280000000006</v>
          </cell>
          <cell r="K516">
            <v>0.51596000000000009</v>
          </cell>
          <cell r="L516">
            <v>2022</v>
          </cell>
          <cell r="M516">
            <v>0.51596000000000009</v>
          </cell>
          <cell r="N51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16">
            <v>0</v>
          </cell>
          <cell r="R516">
            <v>0.28999999999999998</v>
          </cell>
          <cell r="S516">
            <v>0.28999999999999998</v>
          </cell>
        </row>
        <row r="517">
          <cell r="A517" t="str">
            <v>1.2.2.152</v>
          </cell>
          <cell r="B517" t="str">
            <v>Реконструкция КЛ-0,4 кВ ТП-282 - ЦТП-7</v>
          </cell>
          <cell r="C517" t="str">
            <v>С_1.2.2.152</v>
          </cell>
          <cell r="D517">
            <v>0.32909019999999994</v>
          </cell>
          <cell r="F517">
            <v>0.32909019999999994</v>
          </cell>
          <cell r="I517">
            <v>0.32909019999999994</v>
          </cell>
          <cell r="K517">
            <v>0.27888999999999997</v>
          </cell>
          <cell r="L517">
            <v>2022</v>
          </cell>
          <cell r="M517">
            <v>0.27888999999999997</v>
          </cell>
          <cell r="N51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17">
            <v>0</v>
          </cell>
          <cell r="R517">
            <v>0.14000000000000001</v>
          </cell>
          <cell r="S517">
            <v>0.14000000000000001</v>
          </cell>
        </row>
        <row r="518">
          <cell r="A518" t="str">
            <v>1.2.2.153</v>
          </cell>
          <cell r="B518" t="str">
            <v>Реконструкция КЛ-0,4 кВ ТП-284 - ул. Бажова, 15</v>
          </cell>
          <cell r="C518" t="str">
            <v>С_1.2.2.153</v>
          </cell>
          <cell r="D518">
            <v>0.51486939999999992</v>
          </cell>
          <cell r="F518">
            <v>0.51486939999999992</v>
          </cell>
          <cell r="I518">
            <v>0.51486939999999992</v>
          </cell>
          <cell r="K518">
            <v>0.43632999999999994</v>
          </cell>
          <cell r="L518">
            <v>2022</v>
          </cell>
          <cell r="M518">
            <v>0.43632999999999994</v>
          </cell>
          <cell r="N51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18">
            <v>0</v>
          </cell>
          <cell r="R518">
            <v>0.24</v>
          </cell>
          <cell r="S518">
            <v>0.24</v>
          </cell>
        </row>
        <row r="519">
          <cell r="A519" t="str">
            <v>1.2.2.154</v>
          </cell>
          <cell r="B519" t="str">
            <v>Реконструкция КЛ-0,4 кВ ТП-284 - ул. Бажова, 17А</v>
          </cell>
          <cell r="C519" t="str">
            <v>С_1.2.2.154</v>
          </cell>
          <cell r="D519">
            <v>0.44045859999999998</v>
          </cell>
          <cell r="F519">
            <v>0.44045859999999998</v>
          </cell>
          <cell r="I519">
            <v>0.44045859999999998</v>
          </cell>
          <cell r="K519">
            <v>0.37326999999999999</v>
          </cell>
          <cell r="L519">
            <v>2022</v>
          </cell>
          <cell r="M519">
            <v>0.37326999999999999</v>
          </cell>
          <cell r="N51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19">
            <v>0</v>
          </cell>
          <cell r="R519">
            <v>0.2</v>
          </cell>
          <cell r="S519">
            <v>0.2</v>
          </cell>
        </row>
        <row r="520">
          <cell r="A520" t="str">
            <v>1.2.2.155</v>
          </cell>
          <cell r="B520" t="str">
            <v>Реконструкция КЛ-0,4 кВ ТП-284 - ЦТП-9</v>
          </cell>
          <cell r="C520" t="str">
            <v>С_1.2.2.155</v>
          </cell>
          <cell r="D520">
            <v>0.32909019999999994</v>
          </cell>
          <cell r="F520">
            <v>0.32909019999999994</v>
          </cell>
          <cell r="I520">
            <v>0.32909019999999994</v>
          </cell>
          <cell r="K520">
            <v>0.27888999999999997</v>
          </cell>
          <cell r="L520">
            <v>2022</v>
          </cell>
          <cell r="M520">
            <v>0.27888999999999997</v>
          </cell>
          <cell r="N52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20">
            <v>0</v>
          </cell>
          <cell r="R520">
            <v>0.14000000000000001</v>
          </cell>
          <cell r="S520">
            <v>0.14000000000000001</v>
          </cell>
        </row>
        <row r="521">
          <cell r="A521" t="str">
            <v>1.2.2.156</v>
          </cell>
          <cell r="B521" t="str">
            <v>Реконструкция КЛ-0,4 кВ ТП-285 - ул. Бажова, 7</v>
          </cell>
          <cell r="C521" t="str">
            <v>С_1.2.2.156</v>
          </cell>
          <cell r="D521">
            <v>1.1310064</v>
          </cell>
          <cell r="F521">
            <v>1.1310064</v>
          </cell>
          <cell r="I521">
            <v>1.1310064</v>
          </cell>
          <cell r="K521">
            <v>0.95848</v>
          </cell>
          <cell r="L521">
            <v>2022</v>
          </cell>
          <cell r="M521">
            <v>0.95848</v>
          </cell>
          <cell r="N52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21">
            <v>0</v>
          </cell>
          <cell r="R521">
            <v>0.56999999999999995</v>
          </cell>
          <cell r="S521">
            <v>0.56999999999999995</v>
          </cell>
        </row>
        <row r="522">
          <cell r="A522" t="str">
            <v>1.2.2.157</v>
          </cell>
          <cell r="B522" t="str">
            <v>Реконструкция КЛ-0,4 кВ ТП-285 - ул. Островского, 11</v>
          </cell>
          <cell r="C522" t="str">
            <v>С_1.2.2.157</v>
          </cell>
          <cell r="D522">
            <v>0.66377359999999996</v>
          </cell>
          <cell r="F522">
            <v>0.66377359999999996</v>
          </cell>
          <cell r="I522">
            <v>0.66377359999999996</v>
          </cell>
          <cell r="K522">
            <v>0.56252000000000002</v>
          </cell>
          <cell r="L522">
            <v>2018</v>
          </cell>
          <cell r="M522">
            <v>0.56252000000000002</v>
          </cell>
          <cell r="N52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22">
            <v>0</v>
          </cell>
          <cell r="R522">
            <v>0.317</v>
          </cell>
          <cell r="S522">
            <v>0.317</v>
          </cell>
        </row>
        <row r="523">
          <cell r="A523" t="str">
            <v>1.2.2.158</v>
          </cell>
          <cell r="B523" t="str">
            <v>Реконструкция КЛ-0,4 кВ ТП-285 - пр-т. Мира, 20</v>
          </cell>
          <cell r="C523" t="str">
            <v>С_1.2.2.158</v>
          </cell>
          <cell r="D523">
            <v>0.79463559999999989</v>
          </cell>
          <cell r="F523">
            <v>0.79463559999999989</v>
          </cell>
          <cell r="I523">
            <v>0.79463559999999989</v>
          </cell>
          <cell r="K523">
            <v>0.67341999999999991</v>
          </cell>
          <cell r="L523">
            <v>2018</v>
          </cell>
          <cell r="M523">
            <v>0.67341999999999991</v>
          </cell>
          <cell r="N52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23">
            <v>0</v>
          </cell>
          <cell r="R523">
            <v>0.39</v>
          </cell>
          <cell r="S523">
            <v>0.39</v>
          </cell>
        </row>
        <row r="524">
          <cell r="A524" t="str">
            <v>1.2.2.159</v>
          </cell>
          <cell r="B524" t="str">
            <v>Реконструкция КЛ-0,4 кВ ТП-295 - ул. Студенческая, 21</v>
          </cell>
          <cell r="C524" t="str">
            <v>С_1.2.2.159</v>
          </cell>
          <cell r="D524">
            <v>0.70086100000000007</v>
          </cell>
          <cell r="F524">
            <v>0.70086100000000007</v>
          </cell>
          <cell r="I524">
            <v>0.70086100000000007</v>
          </cell>
          <cell r="K524">
            <v>0.59395000000000009</v>
          </cell>
          <cell r="L524">
            <v>2018</v>
          </cell>
          <cell r="M524">
            <v>0.59395000000000009</v>
          </cell>
          <cell r="N52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24">
            <v>0</v>
          </cell>
          <cell r="R524">
            <v>0.34399999999999997</v>
          </cell>
          <cell r="S524">
            <v>0.34399999999999997</v>
          </cell>
        </row>
        <row r="525">
          <cell r="A525" t="str">
            <v>1.2.2.160</v>
          </cell>
          <cell r="B525" t="str">
            <v>Реконструкция КЛ-0,4 кВ ТП-296 - ул. Студенческая, 13</v>
          </cell>
          <cell r="C525" t="str">
            <v>С_1.2.2.160</v>
          </cell>
          <cell r="D525">
            <v>0.86928240000000001</v>
          </cell>
          <cell r="F525">
            <v>0.86928240000000001</v>
          </cell>
          <cell r="I525">
            <v>0.86928240000000001</v>
          </cell>
          <cell r="K525">
            <v>0.73668</v>
          </cell>
          <cell r="L525">
            <v>2018</v>
          </cell>
          <cell r="M525">
            <v>0.73668</v>
          </cell>
          <cell r="N52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25">
            <v>0</v>
          </cell>
          <cell r="R525">
            <v>0.42599999999999999</v>
          </cell>
          <cell r="S525">
            <v>0.42599999999999999</v>
          </cell>
        </row>
        <row r="526">
          <cell r="A526" t="str">
            <v>1.2.2.161</v>
          </cell>
          <cell r="B526" t="str">
            <v>Реконструкция КЛ-0,4 кВ ТП-296 - ул. Студенческая, 21</v>
          </cell>
          <cell r="C526" t="str">
            <v>С_1.2.2.161</v>
          </cell>
          <cell r="D526">
            <v>0.77678219999999987</v>
          </cell>
          <cell r="F526">
            <v>0.77678219999999987</v>
          </cell>
          <cell r="I526">
            <v>0.77678219999999987</v>
          </cell>
          <cell r="K526">
            <v>0.65828999999999993</v>
          </cell>
          <cell r="L526">
            <v>2018</v>
          </cell>
          <cell r="M526">
            <v>0.65828999999999993</v>
          </cell>
          <cell r="N52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26">
            <v>0</v>
          </cell>
          <cell r="R526">
            <v>0.38</v>
          </cell>
          <cell r="S526">
            <v>0.38</v>
          </cell>
        </row>
        <row r="527">
          <cell r="A527" t="str">
            <v>1.2.2.162</v>
          </cell>
          <cell r="B527" t="str">
            <v>Реконструкция КЛ-0,4 кВ ТП-297 - пр-т. Мира, 36</v>
          </cell>
          <cell r="C527" t="str">
            <v>С_1.2.2.162</v>
          </cell>
          <cell r="D527">
            <v>0.70086100000000007</v>
          </cell>
          <cell r="F527">
            <v>0.70086100000000007</v>
          </cell>
          <cell r="I527">
            <v>0.70086100000000007</v>
          </cell>
          <cell r="K527">
            <v>0.59395000000000009</v>
          </cell>
          <cell r="L527">
            <v>2018</v>
          </cell>
          <cell r="M527">
            <v>0.59395000000000009</v>
          </cell>
          <cell r="N52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27">
            <v>0</v>
          </cell>
          <cell r="R527">
            <v>0.33560000000000001</v>
          </cell>
          <cell r="S527">
            <v>0.33560000000000001</v>
          </cell>
        </row>
        <row r="528">
          <cell r="A528" t="str">
            <v>1.2.2.163</v>
          </cell>
          <cell r="B528" t="str">
            <v xml:space="preserve">Реконструкция КЛ-0,4 кВ ТП-298 Мира 30 </v>
          </cell>
          <cell r="C528" t="str">
            <v>С_1.2.2.163</v>
          </cell>
          <cell r="D528">
            <v>0.81103760000000003</v>
          </cell>
          <cell r="F528">
            <v>0.81103760000000003</v>
          </cell>
          <cell r="I528">
            <v>0.81103760000000003</v>
          </cell>
          <cell r="K528">
            <v>0.68732000000000004</v>
          </cell>
          <cell r="L528">
            <v>2018</v>
          </cell>
          <cell r="M528">
            <v>0.68732000000000004</v>
          </cell>
          <cell r="N52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28">
            <v>0</v>
          </cell>
          <cell r="R528">
            <v>0.4</v>
          </cell>
          <cell r="S528">
            <v>0.4</v>
          </cell>
        </row>
        <row r="529">
          <cell r="A529" t="str">
            <v>1.2.2.164</v>
          </cell>
          <cell r="B529" t="str">
            <v xml:space="preserve">Реконструкция КЛ-0,4 кВ ТП-298 Мира 30/1 </v>
          </cell>
          <cell r="C529" t="str">
            <v>С_1.2.2.164</v>
          </cell>
          <cell r="D529">
            <v>0.55244060000000006</v>
          </cell>
          <cell r="F529">
            <v>0.55244060000000006</v>
          </cell>
          <cell r="I529">
            <v>0.55244060000000006</v>
          </cell>
          <cell r="K529">
            <v>0.46817000000000009</v>
          </cell>
          <cell r="L529">
            <v>2018</v>
          </cell>
          <cell r="M529">
            <v>0.46817000000000009</v>
          </cell>
          <cell r="N52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29">
            <v>0</v>
          </cell>
          <cell r="R529">
            <v>0.26100000000000001</v>
          </cell>
          <cell r="S529">
            <v>0.26100000000000001</v>
          </cell>
        </row>
        <row r="530">
          <cell r="A530" t="str">
            <v>1.2.2.165</v>
          </cell>
          <cell r="B530" t="str">
            <v xml:space="preserve">Реконструкция КЛ-0,4 кВ ТП-298 ЦТП-75 </v>
          </cell>
          <cell r="C530" t="str">
            <v>С_1.2.2.165</v>
          </cell>
          <cell r="D530">
            <v>0.53441019999999995</v>
          </cell>
          <cell r="F530">
            <v>0.53441019999999995</v>
          </cell>
          <cell r="I530">
            <v>0.53441019999999995</v>
          </cell>
          <cell r="K530">
            <v>0.45288999999999996</v>
          </cell>
          <cell r="L530">
            <v>2018</v>
          </cell>
          <cell r="M530">
            <v>0.45288999999999996</v>
          </cell>
          <cell r="N53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30">
            <v>0</v>
          </cell>
          <cell r="R530">
            <v>0.25</v>
          </cell>
          <cell r="S530">
            <v>0.25</v>
          </cell>
        </row>
        <row r="531">
          <cell r="A531" t="str">
            <v>1.2.2.166</v>
          </cell>
          <cell r="B531" t="str">
            <v>Реконструкция КЛ-0,4 кВ ТП-300 - ул. 50 лет ВЛКСМ, 6</v>
          </cell>
          <cell r="C531" t="str">
            <v>С_1.2.2.166</v>
          </cell>
          <cell r="D531">
            <v>1.9093461999999999</v>
          </cell>
          <cell r="F531">
            <v>1.9093461999999999</v>
          </cell>
          <cell r="I531">
            <v>1.9093461999999999</v>
          </cell>
          <cell r="K531">
            <v>1.61809</v>
          </cell>
          <cell r="L531">
            <v>2018</v>
          </cell>
          <cell r="M531">
            <v>1.61809</v>
          </cell>
          <cell r="N53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31">
            <v>0</v>
          </cell>
          <cell r="R531">
            <v>0.99280000000000002</v>
          </cell>
          <cell r="S531">
            <v>0.99280000000000002</v>
          </cell>
        </row>
        <row r="532">
          <cell r="A532" t="str">
            <v>1.2.2.167</v>
          </cell>
          <cell r="B532" t="str">
            <v>Реконструкция КЛ-0,4 кВ ТП-343 - ул. Островского, 20</v>
          </cell>
          <cell r="C532" t="str">
            <v>С_1.2.2.167</v>
          </cell>
          <cell r="D532">
            <v>0.66377359999999996</v>
          </cell>
          <cell r="F532">
            <v>0.66377359999999996</v>
          </cell>
          <cell r="I532">
            <v>0.66377359999999996</v>
          </cell>
          <cell r="K532">
            <v>0.56252000000000002</v>
          </cell>
          <cell r="L532">
            <v>2018</v>
          </cell>
          <cell r="M532">
            <v>0.56252000000000002</v>
          </cell>
          <cell r="N53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32">
            <v>0</v>
          </cell>
          <cell r="R532">
            <v>0.32</v>
          </cell>
          <cell r="S532">
            <v>0.32</v>
          </cell>
        </row>
        <row r="533">
          <cell r="A533" t="str">
            <v>1.2.2.168</v>
          </cell>
          <cell r="B533" t="str">
            <v>Реконструкция КЛ-0,4 кВ ТП-344 - ул. Островского, 30</v>
          </cell>
          <cell r="C533" t="str">
            <v>С_1.2.2.168</v>
          </cell>
          <cell r="D533">
            <v>0.51486939999999992</v>
          </cell>
          <cell r="F533">
            <v>0.51486939999999992</v>
          </cell>
          <cell r="I533">
            <v>0.51486939999999992</v>
          </cell>
          <cell r="K533">
            <v>0.43632999999999994</v>
          </cell>
          <cell r="L533">
            <v>2022</v>
          </cell>
          <cell r="M533">
            <v>0.43632999999999994</v>
          </cell>
          <cell r="N53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33">
            <v>0</v>
          </cell>
          <cell r="R533">
            <v>0.24</v>
          </cell>
          <cell r="S533">
            <v>0.24</v>
          </cell>
        </row>
        <row r="534">
          <cell r="A534" t="str">
            <v>1.2.2.169</v>
          </cell>
          <cell r="B534" t="str">
            <v>Реконструкция КЛ-0,4 кВ ТП-344 - ул. Островского, 32</v>
          </cell>
          <cell r="C534" t="str">
            <v>С_1.2.2.169</v>
          </cell>
          <cell r="D534">
            <v>0.62685139999999995</v>
          </cell>
          <cell r="F534">
            <v>0.62685139999999995</v>
          </cell>
          <cell r="I534">
            <v>0.62685139999999995</v>
          </cell>
          <cell r="K534">
            <v>0.53122999999999998</v>
          </cell>
          <cell r="L534">
            <v>2022</v>
          </cell>
          <cell r="M534">
            <v>0.53122999999999998</v>
          </cell>
          <cell r="N53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34">
            <v>0</v>
          </cell>
          <cell r="R534">
            <v>0.3</v>
          </cell>
          <cell r="S534">
            <v>0.3</v>
          </cell>
        </row>
        <row r="535">
          <cell r="A535" t="str">
            <v>1.2.2.170</v>
          </cell>
          <cell r="B535" t="str">
            <v>Реконструкция КЛ-0,4 кВ ТП-346 - ул. Островского, 38</v>
          </cell>
          <cell r="C535" t="str">
            <v>С_1.2.2.170</v>
          </cell>
          <cell r="D535">
            <v>0.49686259999999999</v>
          </cell>
          <cell r="F535">
            <v>0.49686259999999999</v>
          </cell>
          <cell r="I535">
            <v>0.49686259999999999</v>
          </cell>
          <cell r="K535">
            <v>0.42107</v>
          </cell>
          <cell r="L535">
            <v>2022</v>
          </cell>
          <cell r="M535">
            <v>0.42107</v>
          </cell>
          <cell r="N53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35">
            <v>0</v>
          </cell>
          <cell r="R535">
            <v>0.23200000000000001</v>
          </cell>
          <cell r="S535">
            <v>0.23200000000000001</v>
          </cell>
        </row>
        <row r="536">
          <cell r="A536" t="str">
            <v>1.2.2.171</v>
          </cell>
          <cell r="B536" t="str">
            <v>Реконструкция КЛ-0,4 кВ ТП-347 - д/с Искорка</v>
          </cell>
          <cell r="C536" t="str">
            <v>С_1.2.2.171</v>
          </cell>
          <cell r="D536">
            <v>0.51486939999999992</v>
          </cell>
          <cell r="F536">
            <v>0.51486939999999992</v>
          </cell>
          <cell r="I536">
            <v>0.51486939999999992</v>
          </cell>
          <cell r="K536">
            <v>0.43632999999999994</v>
          </cell>
          <cell r="L536">
            <v>2022</v>
          </cell>
          <cell r="M536">
            <v>0.43632999999999994</v>
          </cell>
          <cell r="N53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36">
            <v>0</v>
          </cell>
          <cell r="R536">
            <v>0.24</v>
          </cell>
          <cell r="S536">
            <v>0.24</v>
          </cell>
        </row>
        <row r="537">
          <cell r="A537" t="str">
            <v>1.2.2.172</v>
          </cell>
          <cell r="B537" t="str">
            <v>Реконструкция КЛ-0,4 кВ ТП-348 - ул. Пушкина, 25</v>
          </cell>
          <cell r="C537" t="str">
            <v>С_1.2.2.172</v>
          </cell>
          <cell r="D537">
            <v>0.62685139999999995</v>
          </cell>
          <cell r="F537">
            <v>0.62685139999999995</v>
          </cell>
          <cell r="I537">
            <v>0.62685139999999995</v>
          </cell>
          <cell r="K537">
            <v>0.53122999999999998</v>
          </cell>
          <cell r="L537">
            <v>2022</v>
          </cell>
          <cell r="M537">
            <v>0.53122999999999998</v>
          </cell>
          <cell r="N53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37">
            <v>0</v>
          </cell>
          <cell r="R537">
            <v>0.3</v>
          </cell>
          <cell r="S537">
            <v>0.3</v>
          </cell>
        </row>
        <row r="538">
          <cell r="A538" t="str">
            <v>1.2.2.173</v>
          </cell>
          <cell r="B538" t="str">
            <v>Реконструкция КЛ-0,4 кВ ТП-349 - пр-т. Мира, 31</v>
          </cell>
          <cell r="C538" t="str">
            <v>С_1.2.2.173</v>
          </cell>
          <cell r="D538">
            <v>0.59277300000000011</v>
          </cell>
          <cell r="F538">
            <v>0.59277300000000011</v>
          </cell>
          <cell r="I538">
            <v>0.59277300000000011</v>
          </cell>
          <cell r="K538">
            <v>0.50235000000000007</v>
          </cell>
          <cell r="L538">
            <v>2022</v>
          </cell>
          <cell r="M538">
            <v>0.50235000000000007</v>
          </cell>
          <cell r="N53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38">
            <v>0</v>
          </cell>
          <cell r="R538">
            <v>0.27600000000000002</v>
          </cell>
          <cell r="S538">
            <v>0.27600000000000002</v>
          </cell>
        </row>
        <row r="539">
          <cell r="A539" t="str">
            <v>1.2.2.174</v>
          </cell>
          <cell r="B539" t="str">
            <v>Реконструкция КЛ-0,4 кВ ТП-349 - ул. Островского, 16 СГП</v>
          </cell>
          <cell r="C539" t="str">
            <v>С_1.2.2.174</v>
          </cell>
          <cell r="D539">
            <v>0.59277300000000011</v>
          </cell>
          <cell r="F539">
            <v>0.59277300000000011</v>
          </cell>
          <cell r="I539">
            <v>0.59277300000000011</v>
          </cell>
          <cell r="K539">
            <v>0.50235000000000007</v>
          </cell>
          <cell r="L539">
            <v>2022</v>
          </cell>
          <cell r="M539">
            <v>0.50235000000000007</v>
          </cell>
          <cell r="N53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39">
            <v>0</v>
          </cell>
          <cell r="R539">
            <v>0.28000000000000003</v>
          </cell>
          <cell r="S539">
            <v>0.28000000000000003</v>
          </cell>
        </row>
        <row r="540">
          <cell r="A540" t="str">
            <v>1.2.2.175</v>
          </cell>
          <cell r="B540" t="str">
            <v>Реконструкция КЛ-0,4 кВ ТП-374 - ул. Просвещения, 43</v>
          </cell>
          <cell r="C540" t="str">
            <v>С_1.2.2.175</v>
          </cell>
          <cell r="D540">
            <v>1.3329988000000002</v>
          </cell>
          <cell r="F540">
            <v>1.3329988000000002</v>
          </cell>
          <cell r="I540">
            <v>1.3329988000000002</v>
          </cell>
          <cell r="K540">
            <v>1.1296600000000001</v>
          </cell>
          <cell r="L540">
            <v>2022</v>
          </cell>
          <cell r="M540">
            <v>1.1296600000000001</v>
          </cell>
          <cell r="N54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40">
            <v>0</v>
          </cell>
          <cell r="R540">
            <v>0.68</v>
          </cell>
          <cell r="S540">
            <v>0.68</v>
          </cell>
        </row>
        <row r="541">
          <cell r="A541" t="str">
            <v>1.2.2.176</v>
          </cell>
          <cell r="B541" t="str">
            <v>Реконструкция КЛ-0,4 кВ ТП-374 - ул. Просвещения, 45</v>
          </cell>
          <cell r="C541" t="str">
            <v>С_1.2.2.176</v>
          </cell>
          <cell r="D541">
            <v>0.55244060000000006</v>
          </cell>
          <cell r="F541">
            <v>0.55244060000000006</v>
          </cell>
          <cell r="I541">
            <v>0.55244060000000006</v>
          </cell>
          <cell r="K541">
            <v>0.46817000000000009</v>
          </cell>
          <cell r="L541">
            <v>2022</v>
          </cell>
          <cell r="M541">
            <v>0.46817000000000009</v>
          </cell>
          <cell r="N54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41">
            <v>0</v>
          </cell>
          <cell r="R541">
            <v>0.26</v>
          </cell>
          <cell r="S541">
            <v>0.26</v>
          </cell>
        </row>
        <row r="542">
          <cell r="A542" t="str">
            <v>1.2.2.177</v>
          </cell>
          <cell r="B542" t="str">
            <v>Реконструкция КЛ-0,4 кВ ТП-375 - ул. Энгельса, 9</v>
          </cell>
          <cell r="C542" t="str">
            <v>С_1.2.2.177</v>
          </cell>
          <cell r="D542">
            <v>0.49686259999999999</v>
          </cell>
          <cell r="F542">
            <v>0.49686259999999999</v>
          </cell>
          <cell r="I542">
            <v>0.49686259999999999</v>
          </cell>
          <cell r="K542">
            <v>0.42107</v>
          </cell>
          <cell r="L542">
            <v>2022</v>
          </cell>
          <cell r="M542">
            <v>0.42107</v>
          </cell>
          <cell r="N54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42">
            <v>0</v>
          </cell>
          <cell r="R542">
            <v>0.23</v>
          </cell>
          <cell r="S542">
            <v>0.23</v>
          </cell>
        </row>
        <row r="543">
          <cell r="A543" t="str">
            <v>1.2.2.178</v>
          </cell>
          <cell r="B543" t="str">
            <v>Реконструкция КЛ-0,4 кВ ТП-378 - ул. Энергетиков, 5</v>
          </cell>
          <cell r="C543" t="str">
            <v>С_1.2.2.178</v>
          </cell>
          <cell r="D543">
            <v>0.49686259999999999</v>
          </cell>
          <cell r="F543">
            <v>0.49686259999999999</v>
          </cell>
          <cell r="I543">
            <v>0.49686259999999999</v>
          </cell>
          <cell r="K543">
            <v>0.42107</v>
          </cell>
          <cell r="L543">
            <v>2022</v>
          </cell>
          <cell r="M543">
            <v>0.42107</v>
          </cell>
          <cell r="N54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43">
            <v>0</v>
          </cell>
          <cell r="R543">
            <v>0.23</v>
          </cell>
          <cell r="S543">
            <v>0.23</v>
          </cell>
        </row>
        <row r="544">
          <cell r="A544" t="str">
            <v>1.2.2.179</v>
          </cell>
          <cell r="B544" t="str">
            <v>Реконструкция КЛ-0,4 кВ ТП-382 - ул. Энергетиков, 29;29А;29В</v>
          </cell>
          <cell r="C544" t="str">
            <v>С_1.2.2.179</v>
          </cell>
          <cell r="D544">
            <v>0.98081600000000002</v>
          </cell>
          <cell r="F544">
            <v>0.98081600000000002</v>
          </cell>
          <cell r="I544">
            <v>0.98081600000000002</v>
          </cell>
          <cell r="K544">
            <v>0.83120000000000005</v>
          </cell>
          <cell r="L544">
            <v>2022</v>
          </cell>
          <cell r="M544">
            <v>0.83120000000000005</v>
          </cell>
          <cell r="N54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44">
            <v>0</v>
          </cell>
          <cell r="R544">
            <v>0.4899</v>
          </cell>
          <cell r="S544">
            <v>0.4899</v>
          </cell>
        </row>
        <row r="545">
          <cell r="A545" t="str">
            <v>1.2.2.180</v>
          </cell>
          <cell r="B545" t="str">
            <v>Реконструкция КЛ-0,4 кВ ТП-389 - ул. 30 лет Победы, 28</v>
          </cell>
          <cell r="C545" t="str">
            <v>С_1.2.2.180</v>
          </cell>
          <cell r="D545">
            <v>0.73821979999999998</v>
          </cell>
          <cell r="F545">
            <v>0.73821979999999998</v>
          </cell>
          <cell r="I545">
            <v>0.73821979999999998</v>
          </cell>
          <cell r="K545">
            <v>0.62561</v>
          </cell>
          <cell r="L545">
            <v>2022</v>
          </cell>
          <cell r="M545">
            <v>0.62561</v>
          </cell>
          <cell r="N54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45">
            <v>0</v>
          </cell>
          <cell r="R545">
            <v>0.36</v>
          </cell>
          <cell r="S545">
            <v>0.36</v>
          </cell>
        </row>
        <row r="546">
          <cell r="A546" t="str">
            <v>1.2.2.181</v>
          </cell>
          <cell r="B546" t="str">
            <v>Реконструкция КЛ-0,4 кВ ТП-391 - пр-д. Дружбы, 6</v>
          </cell>
          <cell r="C546" t="str">
            <v>С_1.2.2.181</v>
          </cell>
          <cell r="D546">
            <v>0.38551779999999997</v>
          </cell>
          <cell r="F546">
            <v>0.38551779999999997</v>
          </cell>
          <cell r="I546">
            <v>0.38551779999999997</v>
          </cell>
          <cell r="K546">
            <v>0.32671</v>
          </cell>
          <cell r="L546">
            <v>2022</v>
          </cell>
          <cell r="M546">
            <v>0.32671</v>
          </cell>
          <cell r="N54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46">
            <v>0</v>
          </cell>
          <cell r="R546">
            <v>0.16800000000000001</v>
          </cell>
          <cell r="S546">
            <v>0.16800000000000001</v>
          </cell>
        </row>
        <row r="547">
          <cell r="A547" t="str">
            <v>1.2.2.182</v>
          </cell>
          <cell r="B547" t="str">
            <v>Реконструкция КЛ-0,4 кВ ТП-392 - ул. 30 лет Победы, 5</v>
          </cell>
          <cell r="C547" t="str">
            <v>С_1.2.2.182</v>
          </cell>
          <cell r="D547">
            <v>0.55244060000000006</v>
          </cell>
          <cell r="F547">
            <v>0.55244060000000006</v>
          </cell>
          <cell r="I547">
            <v>0.55244060000000006</v>
          </cell>
          <cell r="K547">
            <v>0.46817000000000009</v>
          </cell>
          <cell r="L547">
            <v>2021</v>
          </cell>
          <cell r="M547">
            <v>0.46817000000000009</v>
          </cell>
          <cell r="N54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47">
            <v>0</v>
          </cell>
          <cell r="R547">
            <v>0.26</v>
          </cell>
          <cell r="S547">
            <v>0.26</v>
          </cell>
        </row>
        <row r="548">
          <cell r="A548" t="str">
            <v>1.2.2.183</v>
          </cell>
          <cell r="B548" t="str">
            <v>Реконструкция КЛ-0,4 кВ ТП-392 - ул. Северная, 70</v>
          </cell>
          <cell r="C548" t="str">
            <v>С_1.2.2.183</v>
          </cell>
          <cell r="D548">
            <v>0.38551779999999997</v>
          </cell>
          <cell r="F548">
            <v>0.38551779999999997</v>
          </cell>
          <cell r="I548">
            <v>0.38551779999999997</v>
          </cell>
          <cell r="K548">
            <v>0.32671</v>
          </cell>
          <cell r="L548">
            <v>2021</v>
          </cell>
          <cell r="M548">
            <v>0.32671</v>
          </cell>
          <cell r="N54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48">
            <v>0</v>
          </cell>
          <cell r="R548">
            <v>0.16800000000000001</v>
          </cell>
          <cell r="S548">
            <v>0.16800000000000001</v>
          </cell>
        </row>
        <row r="549">
          <cell r="A549" t="str">
            <v>1.2.2.184</v>
          </cell>
          <cell r="B549" t="str">
            <v>Реконструкция КЛ-0,4 кВ ТП-393 - ул. 50 лет ВЛКСМ, 11А</v>
          </cell>
          <cell r="C549" t="str">
            <v>С_1.2.2.184</v>
          </cell>
          <cell r="D549">
            <v>1.0356977999999999</v>
          </cell>
          <cell r="F549">
            <v>1.0356977999999999</v>
          </cell>
          <cell r="I549">
            <v>1.0356977999999999</v>
          </cell>
          <cell r="K549">
            <v>0.87770999999999999</v>
          </cell>
          <cell r="L549">
            <v>2021</v>
          </cell>
          <cell r="M549">
            <v>0.87770999999999999</v>
          </cell>
          <cell r="N54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49">
            <v>0</v>
          </cell>
          <cell r="R549">
            <v>0.51600000000000001</v>
          </cell>
          <cell r="S549">
            <v>0.51600000000000001</v>
          </cell>
        </row>
        <row r="550">
          <cell r="A550" t="str">
            <v>1.2.2.185</v>
          </cell>
          <cell r="B550" t="str">
            <v>Реконструкция КЛ-0,4 кВ ТП-395 - пр-д. Дружбы, 13</v>
          </cell>
          <cell r="C550" t="str">
            <v>С_1.2.2.185</v>
          </cell>
          <cell r="D550">
            <v>0.51486939999999992</v>
          </cell>
          <cell r="F550">
            <v>0.51486939999999992</v>
          </cell>
          <cell r="I550">
            <v>0.51486939999999992</v>
          </cell>
          <cell r="K550">
            <v>0.43632999999999994</v>
          </cell>
          <cell r="L550">
            <v>2021</v>
          </cell>
          <cell r="M550">
            <v>0.43632999999999994</v>
          </cell>
          <cell r="N55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50">
            <v>0</v>
          </cell>
          <cell r="R550">
            <v>0.23599999999999999</v>
          </cell>
          <cell r="S550">
            <v>0.23599999999999999</v>
          </cell>
        </row>
        <row r="551">
          <cell r="A551" t="str">
            <v>1.2.2.186</v>
          </cell>
          <cell r="B551" t="str">
            <v>Реконструкция КЛ-0,4 кВ ТП-395 - пр-д. Дружбы, 15</v>
          </cell>
          <cell r="C551" t="str">
            <v>С_1.2.2.186</v>
          </cell>
          <cell r="D551">
            <v>0.62685139999999995</v>
          </cell>
          <cell r="F551">
            <v>0.62685139999999995</v>
          </cell>
          <cell r="I551">
            <v>0.62685139999999995</v>
          </cell>
          <cell r="K551">
            <v>0.53122999999999998</v>
          </cell>
          <cell r="L551">
            <v>2021</v>
          </cell>
          <cell r="M551">
            <v>0.53122999999999998</v>
          </cell>
          <cell r="N55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51">
            <v>0</v>
          </cell>
          <cell r="R551">
            <v>0.3</v>
          </cell>
          <cell r="S551">
            <v>0.3</v>
          </cell>
        </row>
        <row r="552">
          <cell r="A552" t="str">
            <v>1.2.2.187</v>
          </cell>
          <cell r="B552" t="str">
            <v>Реконструкция КЛ-0,4 кВ ТП-448 - пр-д. Первопроходцев, 10</v>
          </cell>
          <cell r="C552" t="str">
            <v>С_1.2.2.187</v>
          </cell>
          <cell r="D552">
            <v>3.7369065999999997</v>
          </cell>
          <cell r="F552">
            <v>3.7369065999999997</v>
          </cell>
          <cell r="I552">
            <v>3.7369065999999997</v>
          </cell>
          <cell r="K552">
            <v>3.1668699999999999</v>
          </cell>
          <cell r="L552">
            <v>2021</v>
          </cell>
          <cell r="M552">
            <v>3.1668699999999999</v>
          </cell>
          <cell r="N55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52">
            <v>0</v>
          </cell>
          <cell r="R552">
            <v>1.98</v>
          </cell>
          <cell r="S552">
            <v>1.98</v>
          </cell>
        </row>
        <row r="553">
          <cell r="A553" t="str">
            <v>1.2.2.188</v>
          </cell>
          <cell r="B553" t="str">
            <v>Реконструкция КЛ-0,4 кВ ТП-502 - ул. Грибоедова, 5</v>
          </cell>
          <cell r="C553" t="str">
            <v>С_1.2.2.188</v>
          </cell>
          <cell r="D553">
            <v>0.51486939999999992</v>
          </cell>
          <cell r="F553">
            <v>0.51486939999999992</v>
          </cell>
          <cell r="I553">
            <v>0.51486939999999992</v>
          </cell>
          <cell r="K553">
            <v>0.43632999999999994</v>
          </cell>
          <cell r="L553">
            <v>2021</v>
          </cell>
          <cell r="M553">
            <v>0.43632999999999994</v>
          </cell>
          <cell r="N55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53">
            <v>0</v>
          </cell>
          <cell r="R553">
            <v>0.24</v>
          </cell>
          <cell r="S553">
            <v>0.24</v>
          </cell>
        </row>
        <row r="554">
          <cell r="A554" t="str">
            <v>1.2.2.189</v>
          </cell>
          <cell r="B554" t="str">
            <v>Реконструкция КЛ-0,4 кВ ТП-502 - ул. Грибоедова, 9</v>
          </cell>
          <cell r="C554" t="str">
            <v>С_1.2.2.189</v>
          </cell>
          <cell r="D554">
            <v>0.36600060000000001</v>
          </cell>
          <cell r="F554">
            <v>0.36600060000000001</v>
          </cell>
          <cell r="I554">
            <v>0.36600060000000001</v>
          </cell>
          <cell r="K554">
            <v>0.31017</v>
          </cell>
          <cell r="L554">
            <v>2021</v>
          </cell>
          <cell r="M554">
            <v>0.31017</v>
          </cell>
          <cell r="N55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54">
            <v>0</v>
          </cell>
          <cell r="R554">
            <v>0.16</v>
          </cell>
          <cell r="S554">
            <v>0.16</v>
          </cell>
        </row>
        <row r="555">
          <cell r="A555" t="str">
            <v>1.2.2.190</v>
          </cell>
          <cell r="B555" t="str">
            <v>Реконструкция КЛ-0,4 кВ ТП-504 - ул. Грибоедова, 11</v>
          </cell>
          <cell r="C555" t="str">
            <v>С_1.2.2.190</v>
          </cell>
          <cell r="D555">
            <v>0.44045859999999998</v>
          </cell>
          <cell r="F555">
            <v>0.44045859999999998</v>
          </cell>
          <cell r="I555">
            <v>0.44045859999999998</v>
          </cell>
          <cell r="K555">
            <v>0.37326999999999999</v>
          </cell>
          <cell r="L555">
            <v>2021</v>
          </cell>
          <cell r="M555">
            <v>0.37326999999999999</v>
          </cell>
          <cell r="N55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55">
            <v>0</v>
          </cell>
          <cell r="R555">
            <v>0.2</v>
          </cell>
          <cell r="S555">
            <v>0.2</v>
          </cell>
        </row>
        <row r="556">
          <cell r="A556" t="str">
            <v>1.2.2.191</v>
          </cell>
          <cell r="B556" t="str">
            <v>Реконструкция КЛ-0,4 кВ ТП-505 - ул. Толстого, 18</v>
          </cell>
          <cell r="C556" t="str">
            <v>С_1.2.2.191</v>
          </cell>
          <cell r="D556">
            <v>0.46036519999999997</v>
          </cell>
          <cell r="F556">
            <v>0.46036519999999997</v>
          </cell>
          <cell r="I556">
            <v>0.46036519999999997</v>
          </cell>
          <cell r="K556">
            <v>0.39013999999999999</v>
          </cell>
          <cell r="L556">
            <v>2021</v>
          </cell>
          <cell r="M556">
            <v>0.39013999999999999</v>
          </cell>
          <cell r="N55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56">
            <v>0</v>
          </cell>
          <cell r="R556">
            <v>0.21</v>
          </cell>
          <cell r="S556">
            <v>0.21</v>
          </cell>
        </row>
        <row r="557">
          <cell r="A557" t="str">
            <v>1.2.2.192</v>
          </cell>
          <cell r="B557" t="str">
            <v>Реконструкция КЛ-0,4 кВ ТП-505 - ул. Толстого, 24</v>
          </cell>
          <cell r="C557" t="str">
            <v>С_1.2.2.192</v>
          </cell>
          <cell r="D557">
            <v>0.51486939999999992</v>
          </cell>
          <cell r="F557">
            <v>0.51486939999999992</v>
          </cell>
          <cell r="I557">
            <v>0.51486939999999992</v>
          </cell>
          <cell r="K557">
            <v>0.43632999999999994</v>
          </cell>
          <cell r="L557">
            <v>2021</v>
          </cell>
          <cell r="M557">
            <v>0.43632999999999994</v>
          </cell>
          <cell r="N55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57">
            <v>0</v>
          </cell>
          <cell r="R557">
            <v>0.24</v>
          </cell>
          <cell r="S557">
            <v>0.24</v>
          </cell>
        </row>
        <row r="558">
          <cell r="A558" t="str">
            <v>1.2.2.193</v>
          </cell>
          <cell r="B558" t="str">
            <v>Реконструкция КЛ-0,4 кВ ТП-508 - ул. Грибоедова, 1</v>
          </cell>
          <cell r="C558" t="str">
            <v>С_1.2.2.193</v>
          </cell>
          <cell r="D558">
            <v>0.81103760000000003</v>
          </cell>
          <cell r="F558">
            <v>0.81103760000000003</v>
          </cell>
          <cell r="I558">
            <v>0.81103760000000003</v>
          </cell>
          <cell r="K558">
            <v>0.68732000000000004</v>
          </cell>
          <cell r="L558">
            <v>2021</v>
          </cell>
          <cell r="M558">
            <v>0.68732000000000004</v>
          </cell>
          <cell r="N55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58">
            <v>0</v>
          </cell>
          <cell r="R558">
            <v>0.4</v>
          </cell>
          <cell r="S558">
            <v>0.4</v>
          </cell>
        </row>
        <row r="559">
          <cell r="A559" t="str">
            <v>1.2.2.194</v>
          </cell>
          <cell r="B559" t="str">
            <v>Реконструкция КЛ-0,4 кВ ТП-508 - ул. Крылова, 13</v>
          </cell>
          <cell r="C559" t="str">
            <v>С_1.2.2.194</v>
          </cell>
          <cell r="D559">
            <v>1.1841771999999997</v>
          </cell>
          <cell r="F559">
            <v>1.1841771999999997</v>
          </cell>
          <cell r="I559">
            <v>1.1841771999999997</v>
          </cell>
          <cell r="K559">
            <v>1.0035399999999999</v>
          </cell>
          <cell r="L559">
            <v>2021</v>
          </cell>
          <cell r="M559">
            <v>1.0035399999999999</v>
          </cell>
          <cell r="N55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59">
            <v>0</v>
          </cell>
          <cell r="R559">
            <v>0.6</v>
          </cell>
          <cell r="S559">
            <v>0.6</v>
          </cell>
        </row>
        <row r="560">
          <cell r="A560" t="str">
            <v>1.2.2.195</v>
          </cell>
          <cell r="B560" t="str">
            <v>Реконструкция КЛ-0,4 кВ ТП-508 - ул. Крылова, 15</v>
          </cell>
          <cell r="C560" t="str">
            <v>С_1.2.2.195</v>
          </cell>
          <cell r="D560">
            <v>0.51486939999999992</v>
          </cell>
          <cell r="F560">
            <v>0.51486939999999992</v>
          </cell>
          <cell r="I560">
            <v>0.51486939999999992</v>
          </cell>
          <cell r="K560">
            <v>0.43632999999999994</v>
          </cell>
          <cell r="L560">
            <v>2021</v>
          </cell>
          <cell r="M560">
            <v>0.43632999999999994</v>
          </cell>
          <cell r="N56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60">
            <v>0</v>
          </cell>
          <cell r="R560">
            <v>0.24</v>
          </cell>
          <cell r="S560">
            <v>0.24</v>
          </cell>
        </row>
        <row r="561">
          <cell r="A561" t="str">
            <v>1.2.2.196</v>
          </cell>
          <cell r="B561" t="str">
            <v>Реконструкция КЛ-0,4 кВ ТП-473 - ЦТП-61</v>
          </cell>
          <cell r="C561" t="str">
            <v>С_1.2.2.196</v>
          </cell>
          <cell r="D561">
            <v>0.47846639999999996</v>
          </cell>
          <cell r="F561">
            <v>0.47846639999999996</v>
          </cell>
          <cell r="I561">
            <v>0.47846639999999996</v>
          </cell>
          <cell r="K561">
            <v>0.40548000000000001</v>
          </cell>
          <cell r="L561">
            <v>2021</v>
          </cell>
          <cell r="M561">
            <v>0.40548000000000001</v>
          </cell>
          <cell r="N56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61">
            <v>0</v>
          </cell>
          <cell r="R561">
            <v>0.22</v>
          </cell>
          <cell r="S561">
            <v>0.22</v>
          </cell>
        </row>
        <row r="562">
          <cell r="A562" t="str">
            <v>1.2.2.197</v>
          </cell>
          <cell r="B562" t="str">
            <v>Воздушные линии 6/10кВ</v>
          </cell>
          <cell r="C562" t="str">
            <v>С_1.2.2.197</v>
          </cell>
          <cell r="D562">
            <v>0</v>
          </cell>
          <cell r="F562">
            <v>0</v>
          </cell>
          <cell r="I562">
            <v>0</v>
          </cell>
          <cell r="K562">
            <v>0</v>
          </cell>
          <cell r="L562">
            <v>0</v>
          </cell>
          <cell r="M562">
            <v>0</v>
          </cell>
          <cell r="N56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62">
            <v>0</v>
          </cell>
          <cell r="S562">
            <v>0</v>
          </cell>
        </row>
        <row r="563">
          <cell r="A563" t="str">
            <v>1.2.2.198</v>
          </cell>
          <cell r="B563" t="str">
            <v xml:space="preserve">Реконструкция ВЛ-10 кВ ПС-5-РП-137 </v>
          </cell>
          <cell r="C563" t="str">
            <v>С_1.2.2.198</v>
          </cell>
          <cell r="D563">
            <v>1.9278721999999997</v>
          </cell>
          <cell r="F563">
            <v>1.9278721999999997</v>
          </cell>
          <cell r="I563">
            <v>1.9278721999999997</v>
          </cell>
          <cell r="K563">
            <v>1.6337899999999999</v>
          </cell>
          <cell r="L563">
            <v>2019</v>
          </cell>
          <cell r="M563">
            <v>1.6337899999999999</v>
          </cell>
          <cell r="N56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63">
            <v>0</v>
          </cell>
          <cell r="R563">
            <v>1.2</v>
          </cell>
          <cell r="S563">
            <v>1.2</v>
          </cell>
        </row>
        <row r="564">
          <cell r="A564" t="str">
            <v>1.2.2.199</v>
          </cell>
          <cell r="B564" t="str">
            <v xml:space="preserve">Реконструкция ВЛ-10кв ПС-9 ф. 17 от п.на  КТПН-635,636 ,639  </v>
          </cell>
          <cell r="C564" t="str">
            <v>С_1.2.2.199</v>
          </cell>
          <cell r="D564">
            <v>1.5890352000000001</v>
          </cell>
          <cell r="F564">
            <v>1.5890352000000001</v>
          </cell>
          <cell r="I564">
            <v>1.5890352000000001</v>
          </cell>
          <cell r="K564">
            <v>1.3466400000000001</v>
          </cell>
          <cell r="L564">
            <v>2019</v>
          </cell>
          <cell r="M564">
            <v>1.3466400000000001</v>
          </cell>
          <cell r="N56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64">
            <v>0</v>
          </cell>
          <cell r="R564">
            <v>0.997</v>
          </cell>
          <cell r="S564">
            <v>0.997</v>
          </cell>
        </row>
        <row r="565">
          <cell r="A565" t="str">
            <v>1.2.2.200</v>
          </cell>
          <cell r="B565" t="str">
            <v>Реконструкция ВЛ-10кв  от ПС-9  ф.17 РП-124   эск-16 (ВЛ-10 кВ ф. Черный Мыс-307 до оп. №9)</v>
          </cell>
          <cell r="C565" t="str">
            <v>С_1.2.2.200</v>
          </cell>
          <cell r="D565">
            <v>4.7102414000000001</v>
          </cell>
          <cell r="F565">
            <v>4.7102414000000001</v>
          </cell>
          <cell r="I565">
            <v>4.7102414000000001</v>
          </cell>
          <cell r="K565">
            <v>3.9917300000000004</v>
          </cell>
          <cell r="L565">
            <v>2019</v>
          </cell>
          <cell r="M565">
            <v>3.9917300000000004</v>
          </cell>
          <cell r="N56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65">
            <v>0</v>
          </cell>
          <cell r="R565">
            <v>3.2</v>
          </cell>
          <cell r="S565">
            <v>3.2</v>
          </cell>
        </row>
        <row r="566">
          <cell r="A566" t="str">
            <v>1.2.2.201</v>
          </cell>
          <cell r="B566" t="str">
            <v xml:space="preserve">Реконструкция ВЛ-10кв   ТП-384  КТПН-633 </v>
          </cell>
          <cell r="C566" t="str">
            <v>С_1.2.2.201</v>
          </cell>
          <cell r="D566">
            <v>1.4112210000000001</v>
          </cell>
          <cell r="F566">
            <v>1.4112210000000001</v>
          </cell>
          <cell r="I566">
            <v>1.4112210000000001</v>
          </cell>
          <cell r="K566">
            <v>1.1959500000000001</v>
          </cell>
          <cell r="L566">
            <v>2019</v>
          </cell>
          <cell r="M566">
            <v>1.1959500000000001</v>
          </cell>
          <cell r="N56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66">
            <v>0</v>
          </cell>
          <cell r="R566">
            <v>0.89900000000000002</v>
          </cell>
          <cell r="S566">
            <v>0.89900000000000002</v>
          </cell>
        </row>
        <row r="567">
          <cell r="A567" t="str">
            <v>1.2.2.202</v>
          </cell>
          <cell r="B567" t="str">
            <v>Реконструкция ВЛ-10кв  ПС-5  ф. Х.завод -I,II</v>
          </cell>
          <cell r="C567" t="str">
            <v>С_1.2.2.202</v>
          </cell>
          <cell r="D567">
            <v>7.8561213999999993</v>
          </cell>
          <cell r="F567">
            <v>7.8561213999999993</v>
          </cell>
          <cell r="I567">
            <v>7.8561213999999993</v>
          </cell>
          <cell r="K567">
            <v>6.6577299999999999</v>
          </cell>
          <cell r="L567">
            <v>2019</v>
          </cell>
          <cell r="M567">
            <v>6.6577299999999999</v>
          </cell>
          <cell r="N56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67">
            <v>0</v>
          </cell>
          <cell r="R567">
            <v>5.6</v>
          </cell>
          <cell r="S567">
            <v>5.6</v>
          </cell>
        </row>
        <row r="568">
          <cell r="A568" t="str">
            <v>1.2.2.203</v>
          </cell>
          <cell r="B568" t="str">
            <v xml:space="preserve">Реконструкция ВЛ-10 кВ ПС-5  ф.Чернореченский отп.  </v>
          </cell>
          <cell r="C568" t="str">
            <v>С_1.2.2.203</v>
          </cell>
          <cell r="D568">
            <v>6.3843663999999993</v>
          </cell>
          <cell r="F568">
            <v>6.3843663999999993</v>
          </cell>
          <cell r="I568">
            <v>6.3843663999999993</v>
          </cell>
          <cell r="K568">
            <v>5.4104799999999997</v>
          </cell>
          <cell r="L568">
            <v>2020</v>
          </cell>
          <cell r="M568">
            <v>5.4104799999999997</v>
          </cell>
          <cell r="N56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68">
            <v>0</v>
          </cell>
          <cell r="R568">
            <v>4.7</v>
          </cell>
          <cell r="S568">
            <v>4.7</v>
          </cell>
        </row>
        <row r="569">
          <cell r="A569" t="str">
            <v>1.2.2.204</v>
          </cell>
          <cell r="B569" t="str">
            <v xml:space="preserve">Реконструкция ВЛ- 6кв РП-100 яч. 18 </v>
          </cell>
          <cell r="C569" t="str">
            <v>С_1.2.2.204</v>
          </cell>
          <cell r="D569">
            <v>0.65734259999999989</v>
          </cell>
          <cell r="F569">
            <v>0.65734259999999989</v>
          </cell>
          <cell r="I569">
            <v>0.65734259999999989</v>
          </cell>
          <cell r="K569">
            <v>0.55706999999999995</v>
          </cell>
          <cell r="L569">
            <v>2020</v>
          </cell>
          <cell r="M569">
            <v>0.55706999999999995</v>
          </cell>
          <cell r="N56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69">
            <v>0</v>
          </cell>
          <cell r="R569">
            <v>0.44</v>
          </cell>
          <cell r="S569">
            <v>0.44</v>
          </cell>
        </row>
        <row r="570">
          <cell r="A570" t="str">
            <v>1.2.2.205</v>
          </cell>
          <cell r="B570" t="str">
            <v xml:space="preserve">Реконструкция ВЛ-10кв  РП-138  ф.Вост. гр. скажин. </v>
          </cell>
          <cell r="C570" t="str">
            <v>С_1.2.2.205</v>
          </cell>
          <cell r="D570">
            <v>0.1465678</v>
          </cell>
          <cell r="F570">
            <v>0.1465678</v>
          </cell>
          <cell r="I570">
            <v>0.1465678</v>
          </cell>
          <cell r="K570">
            <v>0.12421</v>
          </cell>
          <cell r="L570">
            <v>2020</v>
          </cell>
          <cell r="M570">
            <v>0.12421</v>
          </cell>
          <cell r="N57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70">
            <v>0</v>
          </cell>
          <cell r="R570">
            <v>0.1</v>
          </cell>
          <cell r="S570">
            <v>0.1</v>
          </cell>
        </row>
        <row r="571">
          <cell r="A571" t="str">
            <v>1.2.2.206</v>
          </cell>
          <cell r="B571" t="str">
            <v>Реконструкция ВЛ-6кв п/ст 46 яч. 20</v>
          </cell>
          <cell r="C571" t="str">
            <v>С_1.2.2.206</v>
          </cell>
          <cell r="D571">
            <v>5.4479419999999985</v>
          </cell>
          <cell r="F571">
            <v>5.4479419999999985</v>
          </cell>
          <cell r="I571">
            <v>5.4479419999999985</v>
          </cell>
          <cell r="K571">
            <v>4.6168999999999993</v>
          </cell>
          <cell r="L571">
            <v>2021</v>
          </cell>
          <cell r="M571">
            <v>4.6168999999999993</v>
          </cell>
          <cell r="N57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71">
            <v>0</v>
          </cell>
          <cell r="R571">
            <v>4.0359999999999996</v>
          </cell>
          <cell r="S571">
            <v>4.0359999999999996</v>
          </cell>
        </row>
        <row r="572">
          <cell r="A572" t="str">
            <v>1.2.2.207</v>
          </cell>
          <cell r="B572" t="str">
            <v>Реконструкция КВЛ-6кв  от КРУПЭ до ТП-489</v>
          </cell>
          <cell r="C572" t="str">
            <v>С_1.2.2.207</v>
          </cell>
          <cell r="D572">
            <v>3.5492512000000001</v>
          </cell>
          <cell r="F572">
            <v>3.5492512000000001</v>
          </cell>
          <cell r="I572">
            <v>3.5492512000000001</v>
          </cell>
          <cell r="K572">
            <v>3.0078400000000003</v>
          </cell>
          <cell r="L572">
            <v>2021</v>
          </cell>
          <cell r="M572">
            <v>3.0078400000000003</v>
          </cell>
          <cell r="N57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72">
            <v>0</v>
          </cell>
          <cell r="R572">
            <v>2.4</v>
          </cell>
          <cell r="S572">
            <v>2.4</v>
          </cell>
        </row>
        <row r="573">
          <cell r="A573" t="str">
            <v>/1.2.3/</v>
          </cell>
          <cell r="B573" t="str">
            <v>Развитие и модернизация учета электрической энергии (мощности), всего, в том числе:</v>
          </cell>
          <cell r="C573">
            <v>0</v>
          </cell>
          <cell r="D573">
            <v>876.9283610399998</v>
          </cell>
          <cell r="E573">
            <v>0</v>
          </cell>
          <cell r="F573">
            <v>876.9283610399998</v>
          </cell>
          <cell r="G573">
            <v>0</v>
          </cell>
          <cell r="H573">
            <v>0</v>
          </cell>
          <cell r="I573">
            <v>876.9283610399998</v>
          </cell>
          <cell r="J573">
            <v>0</v>
          </cell>
          <cell r="K573">
            <v>743.15962799999988</v>
          </cell>
          <cell r="M573">
            <v>743.15962799999988</v>
          </cell>
          <cell r="N573">
            <v>0</v>
          </cell>
          <cell r="O573">
            <v>0</v>
          </cell>
          <cell r="P573">
            <v>0</v>
          </cell>
          <cell r="Q573">
            <v>0</v>
          </cell>
          <cell r="R573">
            <v>0</v>
          </cell>
          <cell r="S573">
            <v>0</v>
          </cell>
        </row>
        <row r="574">
          <cell r="A574" t="str">
            <v>1.2.3.1</v>
          </cell>
          <cell r="B574" t="str">
            <v>Монтаж системы АИИС КУЭ ВРУ жилых домов</v>
          </cell>
          <cell r="C574" t="str">
            <v>С_1.2.3.1</v>
          </cell>
          <cell r="D574">
            <v>379.96000000000004</v>
          </cell>
          <cell r="F574">
            <v>379.96000000000004</v>
          </cell>
          <cell r="I574">
            <v>379.96000000000004</v>
          </cell>
          <cell r="K574">
            <v>322</v>
          </cell>
          <cell r="L574">
            <v>2022</v>
          </cell>
          <cell r="M574">
            <v>322.00000000000006</v>
          </cell>
          <cell r="N574" t="str">
            <v>Энергосбережение и повышение энергоэффективности согласно ФЗ-261 от 23.11.09 г.Для сбора и передачи информации с узлов учета жилого фонда города</v>
          </cell>
          <cell r="Q574">
            <v>0</v>
          </cell>
          <cell r="S574">
            <v>0</v>
          </cell>
        </row>
        <row r="575">
          <cell r="A575" t="str">
            <v>1.2.3.2</v>
          </cell>
          <cell r="B575" t="str">
            <v>Монтаж системы АИИС КУЭ РП; ТП; КТПН</v>
          </cell>
          <cell r="C575" t="str">
            <v>С_1.2.3.2</v>
          </cell>
          <cell r="D575">
            <v>144.96245602000002</v>
          </cell>
          <cell r="F575">
            <v>144.96245602000002</v>
          </cell>
          <cell r="I575">
            <v>144.96245602000002</v>
          </cell>
          <cell r="K575">
            <v>122.84953900000002</v>
          </cell>
          <cell r="L575">
            <v>2022</v>
          </cell>
          <cell r="M575">
            <v>122.84953900000002</v>
          </cell>
          <cell r="N575" t="str">
            <v>Энергосбережение и повышение энергоэффективности согласно ФЗ-261 от 23.11.09 г.Для сбора и передачи информации с узлов учета жилого фонда города</v>
          </cell>
          <cell r="Q575">
            <v>0</v>
          </cell>
          <cell r="S575">
            <v>0</v>
          </cell>
        </row>
        <row r="576">
          <cell r="A576" t="str">
            <v>1.2.3.3</v>
          </cell>
          <cell r="B576" t="str">
            <v xml:space="preserve">Энергоаудит сетей ООО "СГЭС" с административными и производственными помещениями </v>
          </cell>
          <cell r="C576" t="str">
            <v>С_1.2.3.3</v>
          </cell>
          <cell r="D576">
            <v>4.13</v>
          </cell>
          <cell r="F576">
            <v>4.13</v>
          </cell>
          <cell r="I576">
            <v>4.13</v>
          </cell>
          <cell r="K576">
            <v>3.5</v>
          </cell>
          <cell r="L576">
            <v>2022</v>
          </cell>
          <cell r="M576">
            <v>3.5</v>
          </cell>
          <cell r="N576" t="str">
            <v>Энергосбережение и повышение энергоэффективности согласно ФЗ-261 от 23.11.09 г.Для сбора и передачи информации с узлов учета жилого фонда города</v>
          </cell>
          <cell r="Q576">
            <v>0</v>
          </cell>
          <cell r="S576">
            <v>0</v>
          </cell>
        </row>
        <row r="577">
          <cell r="A577" t="str">
            <v>1.2.3.4</v>
          </cell>
          <cell r="B577" t="str">
            <v>Сертификация качества электроэнергии  сетей ООО "СГЭС" от центров питания (ПС-110/10кВ)</v>
          </cell>
          <cell r="C577" t="str">
            <v>С_1.2.3.4</v>
          </cell>
          <cell r="D577">
            <v>8.85</v>
          </cell>
          <cell r="F577">
            <v>8.85</v>
          </cell>
          <cell r="I577">
            <v>8.85</v>
          </cell>
          <cell r="K577">
            <v>7.5</v>
          </cell>
          <cell r="L577">
            <v>2022</v>
          </cell>
          <cell r="M577">
            <v>7.5</v>
          </cell>
          <cell r="N577" t="str">
            <v>Сертификация качества электроэнергии  сетей ООО "СГЭС" от центров питания (ПС-110/10кВ)</v>
          </cell>
          <cell r="Q577">
            <v>0</v>
          </cell>
          <cell r="S577">
            <v>0</v>
          </cell>
        </row>
        <row r="578">
          <cell r="A578" t="str">
            <v>1.2.3.5</v>
          </cell>
          <cell r="B578" t="str">
            <v>Техническое освидетельствование объектов с истекшим сроком эксплуатации</v>
          </cell>
          <cell r="C578" t="str">
            <v>С_1.2.3.5</v>
          </cell>
          <cell r="D578">
            <v>11.799999999999999</v>
          </cell>
          <cell r="F578">
            <v>11.799999999999999</v>
          </cell>
          <cell r="I578">
            <v>11.799999999999999</v>
          </cell>
          <cell r="K578">
            <v>10</v>
          </cell>
          <cell r="L578">
            <v>2022</v>
          </cell>
          <cell r="M578">
            <v>10</v>
          </cell>
          <cell r="N578" t="str">
            <v>Оценка состояния объектов электросетевого хозяйства, установления сроков дальнейшей работы и условий эксплуатации</v>
          </cell>
          <cell r="Q578">
            <v>0</v>
          </cell>
          <cell r="S578">
            <v>0</v>
          </cell>
        </row>
        <row r="579">
          <cell r="A579" t="str">
            <v>1.2.3.6</v>
          </cell>
          <cell r="B579" t="str">
            <v>Монтаж телемеханики на РП; ТП</v>
          </cell>
          <cell r="C579" t="str">
            <v>С_1.2.3.6</v>
          </cell>
          <cell r="D579">
            <v>173.13844527999984</v>
          </cell>
          <cell r="F579">
            <v>173.13844527999984</v>
          </cell>
          <cell r="I579">
            <v>173.13844527999984</v>
          </cell>
          <cell r="K579">
            <v>146.72749599999989</v>
          </cell>
          <cell r="L579">
            <v>2022</v>
          </cell>
          <cell r="M579">
            <v>146.72749599999989</v>
          </cell>
          <cell r="N579">
            <v>0</v>
          </cell>
          <cell r="Q579">
            <v>0</v>
          </cell>
          <cell r="S579">
            <v>0</v>
          </cell>
        </row>
        <row r="580">
          <cell r="A580" t="str">
            <v>1.2.3.7</v>
          </cell>
          <cell r="B580" t="str">
            <v>Монтаж устройств компенсации реактивной мощности на РП</v>
          </cell>
          <cell r="C580" t="str">
            <v>С_1.2.3.7</v>
          </cell>
          <cell r="D580">
            <v>154.08745974000004</v>
          </cell>
          <cell r="F580">
            <v>154.08745974000004</v>
          </cell>
          <cell r="I580">
            <v>154.08745974000004</v>
          </cell>
          <cell r="K580">
            <v>130.58259300000003</v>
          </cell>
          <cell r="L580">
            <v>2022</v>
          </cell>
          <cell r="M580">
            <v>130.58259300000003</v>
          </cell>
          <cell r="N580">
            <v>0</v>
          </cell>
          <cell r="Q580">
            <v>0</v>
          </cell>
          <cell r="S580">
            <v>0</v>
          </cell>
        </row>
        <row r="581">
          <cell r="A581" t="str">
            <v>/1.4/</v>
          </cell>
          <cell r="B581" t="str">
            <v>Прочее новое строительство объектов электросетевого хозяйства, всего, в том числе:</v>
          </cell>
          <cell r="C581">
            <v>0</v>
          </cell>
          <cell r="D581">
            <v>0</v>
          </cell>
          <cell r="E581">
            <v>0</v>
          </cell>
          <cell r="F581">
            <v>0</v>
          </cell>
          <cell r="G581">
            <v>0</v>
          </cell>
          <cell r="H581">
            <v>0</v>
          </cell>
          <cell r="I581">
            <v>0</v>
          </cell>
          <cell r="J581">
            <v>0</v>
          </cell>
          <cell r="K581">
            <v>0</v>
          </cell>
          <cell r="M581">
            <v>0</v>
          </cell>
          <cell r="N581">
            <v>0</v>
          </cell>
          <cell r="O581">
            <v>0</v>
          </cell>
          <cell r="P581">
            <v>0</v>
          </cell>
          <cell r="Q581">
            <v>0</v>
          </cell>
          <cell r="R581">
            <v>0</v>
          </cell>
          <cell r="S581">
            <v>0</v>
          </cell>
        </row>
        <row r="582">
          <cell r="A582" t="str">
            <v>1.4</v>
          </cell>
          <cell r="B582" t="str">
            <v>Наименование инвестиционного проекта</v>
          </cell>
          <cell r="C582" t="str">
            <v>С_1.4</v>
          </cell>
          <cell r="D582">
            <v>0</v>
          </cell>
          <cell r="F582">
            <v>0</v>
          </cell>
          <cell r="I582">
            <v>0</v>
          </cell>
          <cell r="K582">
            <v>0</v>
          </cell>
          <cell r="L582">
            <v>0</v>
          </cell>
          <cell r="M582">
            <v>0</v>
          </cell>
          <cell r="N582">
            <v>0</v>
          </cell>
          <cell r="Q582">
            <v>0</v>
          </cell>
          <cell r="S582">
            <v>0</v>
          </cell>
        </row>
        <row r="583">
          <cell r="A583" t="str">
            <v>1.4</v>
          </cell>
          <cell r="B583" t="str">
            <v>Наименование инвестиционного проекта</v>
          </cell>
          <cell r="C583" t="str">
            <v>С_1.4</v>
          </cell>
          <cell r="D583">
            <v>0</v>
          </cell>
          <cell r="F583">
            <v>0</v>
          </cell>
          <cell r="I583">
            <v>0</v>
          </cell>
          <cell r="K583">
            <v>0</v>
          </cell>
          <cell r="L583">
            <v>0</v>
          </cell>
          <cell r="M583">
            <v>0</v>
          </cell>
          <cell r="N583">
            <v>0</v>
          </cell>
          <cell r="Q583">
            <v>0</v>
          </cell>
          <cell r="S583">
            <v>0</v>
          </cell>
        </row>
        <row r="584">
          <cell r="A584" t="str">
            <v>/1.6/</v>
          </cell>
          <cell r="B584" t="str">
            <v>Прочие инвестиционные проекты, всего, в том числе:</v>
          </cell>
          <cell r="C584">
            <v>0</v>
          </cell>
          <cell r="D584">
            <v>543.37146220000011</v>
          </cell>
          <cell r="E584">
            <v>0</v>
          </cell>
          <cell r="F584">
            <v>543.37146220000011</v>
          </cell>
          <cell r="G584">
            <v>0</v>
          </cell>
          <cell r="H584">
            <v>0</v>
          </cell>
          <cell r="I584">
            <v>543.37146220000011</v>
          </cell>
          <cell r="J584">
            <v>0</v>
          </cell>
          <cell r="K584">
            <v>460.48428999999993</v>
          </cell>
          <cell r="M584">
            <v>460.48428999999993</v>
          </cell>
          <cell r="N584">
            <v>0</v>
          </cell>
          <cell r="O584">
            <v>0</v>
          </cell>
          <cell r="P584">
            <v>0</v>
          </cell>
          <cell r="Q584">
            <v>0</v>
          </cell>
          <cell r="R584">
            <v>0</v>
          </cell>
          <cell r="S584">
            <v>0</v>
          </cell>
        </row>
        <row r="585">
          <cell r="A585" t="str">
            <v>1.6.1</v>
          </cell>
          <cell r="B585" t="str">
            <v>Производственных помещений, г.Сургут</v>
          </cell>
          <cell r="C585" t="str">
            <v>С_1.6.1</v>
          </cell>
          <cell r="D585">
            <v>408.39716220000014</v>
          </cell>
          <cell r="F585">
            <v>408.39716220000014</v>
          </cell>
          <cell r="I585">
            <v>408.39716220000014</v>
          </cell>
          <cell r="K585">
            <v>346.09929000000011</v>
          </cell>
          <cell r="L585">
            <v>2022</v>
          </cell>
          <cell r="M585">
            <v>346.09929000000011</v>
          </cell>
          <cell r="N585" t="str">
            <v>Производственные помещения г.Сургут</v>
          </cell>
          <cell r="Q585">
            <v>0</v>
          </cell>
          <cell r="S585">
            <v>0</v>
          </cell>
        </row>
        <row r="586">
          <cell r="A586" t="str">
            <v>1.6.2</v>
          </cell>
          <cell r="B586" t="str">
            <v>Монтаж диспетчерского щита</v>
          </cell>
          <cell r="C586" t="str">
            <v>С_1.6.2</v>
          </cell>
          <cell r="D586">
            <v>41.3</v>
          </cell>
          <cell r="F586">
            <v>41.3</v>
          </cell>
          <cell r="I586">
            <v>41.3</v>
          </cell>
          <cell r="K586">
            <v>35</v>
          </cell>
          <cell r="L586">
            <v>2022</v>
          </cell>
          <cell r="M586">
            <v>35</v>
          </cell>
          <cell r="N586" t="str">
            <v xml:space="preserve">многофункциональное универсальное устройство, для оперативного визуального контроля и автоматической регистрации информации о состоянии объектов, которые непосредственно входят в систему диспетчерского управления. </v>
          </cell>
          <cell r="Q586">
            <v>0</v>
          </cell>
          <cell r="S586">
            <v>0</v>
          </cell>
        </row>
        <row r="587">
          <cell r="A587" t="str">
            <v>1.6.3</v>
          </cell>
          <cell r="B587" t="str">
            <v>АГП ВС-22-06 ЭИ КАМАЗ 43502 4х4 - 2шт.</v>
          </cell>
          <cell r="C587" t="str">
            <v>С_1.6.3</v>
          </cell>
          <cell r="D587">
            <v>9.911999999999999</v>
          </cell>
          <cell r="F587">
            <v>9.911999999999999</v>
          </cell>
          <cell r="I587">
            <v>9.911999999999999</v>
          </cell>
          <cell r="K587">
            <v>8.4</v>
          </cell>
          <cell r="L587">
            <v>2019</v>
          </cell>
          <cell r="M587">
            <v>8.4</v>
          </cell>
          <cell r="N587" t="str">
            <v>Взамен устаревших машин, требующих дорогого ремонта, и проведения ежегодной экспертизы</v>
          </cell>
          <cell r="Q587">
            <v>0</v>
          </cell>
          <cell r="S587">
            <v>0</v>
          </cell>
        </row>
        <row r="588">
          <cell r="A588" t="str">
            <v>1.6.4</v>
          </cell>
          <cell r="B588" t="str">
            <v>АГП ПСС121-28 КАМАЗ 5350 6х6</v>
          </cell>
          <cell r="C588" t="str">
            <v>С_1.6.4</v>
          </cell>
          <cell r="D588">
            <v>6.2539999999999996</v>
          </cell>
          <cell r="F588">
            <v>6.2539999999999996</v>
          </cell>
          <cell r="I588">
            <v>6.2539999999999996</v>
          </cell>
          <cell r="K588">
            <v>5.3</v>
          </cell>
          <cell r="L588">
            <v>2021</v>
          </cell>
          <cell r="M588">
            <v>5.3</v>
          </cell>
          <cell r="N588" t="str">
            <v>Взамен устаревших машин, требующих дорогого ремонта, и проведения ежегодной экспертизы</v>
          </cell>
          <cell r="Q588">
            <v>0</v>
          </cell>
          <cell r="S588">
            <v>0</v>
          </cell>
        </row>
        <row r="589">
          <cell r="A589" t="str">
            <v>1.6.5</v>
          </cell>
          <cell r="B589" t="str">
            <v>Газель-Next цельнометалическая-6шт.</v>
          </cell>
          <cell r="C589" t="str">
            <v>С_1.6.5</v>
          </cell>
          <cell r="D589">
            <v>8.4959999999999987</v>
          </cell>
          <cell r="F589">
            <v>8.4959999999999987</v>
          </cell>
          <cell r="I589">
            <v>8.4959999999999987</v>
          </cell>
          <cell r="K589">
            <v>7.1999999999999993</v>
          </cell>
          <cell r="L589">
            <v>2022</v>
          </cell>
          <cell r="M589">
            <v>7.1999999999999993</v>
          </cell>
          <cell r="N589" t="str">
            <v>Взамен списываемых машин и увеличения парка автотранспорта. Для перевозки бригад электромонтеров.</v>
          </cell>
          <cell r="Q589">
            <v>0</v>
          </cell>
          <cell r="S589">
            <v>0</v>
          </cell>
        </row>
        <row r="590">
          <cell r="A590" t="str">
            <v>1.6.6</v>
          </cell>
          <cell r="B590" t="str">
            <v>Шевроле – Нива GLC-7шт.</v>
          </cell>
          <cell r="C590" t="str">
            <v>С_1.6.6</v>
          </cell>
          <cell r="D590">
            <v>5.5342000000000002</v>
          </cell>
          <cell r="F590">
            <v>5.5342000000000002</v>
          </cell>
          <cell r="I590">
            <v>5.5342000000000002</v>
          </cell>
          <cell r="K590">
            <v>4.6900000000000004</v>
          </cell>
          <cell r="L590">
            <v>2022</v>
          </cell>
          <cell r="M590">
            <v>4.6900000000000004</v>
          </cell>
          <cell r="N590" t="str">
            <v>Взамен устаревших, обновление автопарка.</v>
          </cell>
          <cell r="Q590">
            <v>0</v>
          </cell>
          <cell r="S590">
            <v>0</v>
          </cell>
        </row>
        <row r="591">
          <cell r="A591" t="str">
            <v>1.6.7</v>
          </cell>
          <cell r="B591" t="str">
            <v xml:space="preserve">Погрузчик фронтальный «Амкадор-352» г.п. 5 тн. </v>
          </cell>
          <cell r="C591" t="str">
            <v>С_1.6.7</v>
          </cell>
          <cell r="D591">
            <v>5.427999999999999</v>
          </cell>
          <cell r="F591">
            <v>5.427999999999999</v>
          </cell>
          <cell r="I591">
            <v>5.427999999999999</v>
          </cell>
          <cell r="K591">
            <v>4.5999999999999996</v>
          </cell>
          <cell r="L591">
            <v>2019</v>
          </cell>
          <cell r="M591">
            <v>4.5999999999999996</v>
          </cell>
          <cell r="N591" t="str">
            <v>Погрузка снега, песка, ТБО. Очистка территорий. Нехватка в погрузо-разгрузочной технике. Аварийные работы, прокладка кабельных линий.</v>
          </cell>
          <cell r="Q591">
            <v>0</v>
          </cell>
          <cell r="S591">
            <v>0</v>
          </cell>
        </row>
        <row r="592">
          <cell r="A592" t="str">
            <v>1.6.8</v>
          </cell>
          <cell r="B592" t="str">
            <v>КС 65717-34 (50 тонн) КАМАЗ 6560 8х8</v>
          </cell>
          <cell r="C592" t="str">
            <v>С_1.6.8</v>
          </cell>
          <cell r="D592">
            <v>18.29</v>
          </cell>
          <cell r="F592">
            <v>18.29</v>
          </cell>
          <cell r="I592">
            <v>18.29</v>
          </cell>
          <cell r="K592">
            <v>15.5</v>
          </cell>
          <cell r="L592">
            <v>2021</v>
          </cell>
          <cell r="M592">
            <v>15.5</v>
          </cell>
          <cell r="N592" t="str">
            <v>Для работ с крупногабаритными и тяжеловесными грузами и оборудованием (монтаж и демонтаж)</v>
          </cell>
          <cell r="Q592">
            <v>0</v>
          </cell>
          <cell r="S592">
            <v>0</v>
          </cell>
        </row>
        <row r="593">
          <cell r="A593" t="str">
            <v>1.6.9</v>
          </cell>
          <cell r="B593" t="str">
            <v>БКМ 517 КАМАЗ 43502</v>
          </cell>
          <cell r="C593" t="str">
            <v>С_1.6.9</v>
          </cell>
          <cell r="D593">
            <v>5.0739999999999998</v>
          </cell>
          <cell r="F593">
            <v>5.0739999999999998</v>
          </cell>
          <cell r="I593">
            <v>5.0739999999999998</v>
          </cell>
          <cell r="K593">
            <v>4.3</v>
          </cell>
          <cell r="L593">
            <v>2022</v>
          </cell>
          <cell r="M593">
            <v>4.3</v>
          </cell>
          <cell r="N593" t="str">
            <v>Бурение скважин под опоры, укосы. Аварийные работы, обслуживание воздушных линий.</v>
          </cell>
          <cell r="Q593">
            <v>0</v>
          </cell>
          <cell r="S593">
            <v>0</v>
          </cell>
        </row>
        <row r="594">
          <cell r="A594" t="str">
            <v>1.6.10</v>
          </cell>
          <cell r="B594" t="str">
            <v>Мини погрузчик МКСМ-800-2шт.</v>
          </cell>
          <cell r="C594" t="str">
            <v>С_1.6.10</v>
          </cell>
          <cell r="D594">
            <v>3.54</v>
          </cell>
          <cell r="F594">
            <v>3.54</v>
          </cell>
          <cell r="I594">
            <v>3.54</v>
          </cell>
          <cell r="K594">
            <v>3</v>
          </cell>
          <cell r="L594">
            <v>2020</v>
          </cell>
          <cell r="M594">
            <v>3</v>
          </cell>
          <cell r="N594" t="str">
            <v>Погрузка снега, песка, ТБО. Очистка территорий. Нехватка в погрузо-разгрузочной технике.</v>
          </cell>
          <cell r="Q594">
            <v>0</v>
          </cell>
          <cell r="S594">
            <v>0</v>
          </cell>
        </row>
        <row r="595">
          <cell r="A595" t="str">
            <v>1.6.11</v>
          </cell>
          <cell r="B595" t="str">
            <v>Лаборатории на базе КАМАЗ 4х4- 2шт.</v>
          </cell>
          <cell r="C595" t="str">
            <v>С_1.6.11</v>
          </cell>
          <cell r="D595">
            <v>6.1360000000000001</v>
          </cell>
          <cell r="F595">
            <v>6.1360000000000001</v>
          </cell>
          <cell r="I595">
            <v>6.1360000000000001</v>
          </cell>
          <cell r="K595">
            <v>5.2</v>
          </cell>
          <cell r="L595">
            <v>2022</v>
          </cell>
          <cell r="M595">
            <v>5.2</v>
          </cell>
          <cell r="N595" t="str">
            <v>Взамен устаревших машин ЗИЛ (снятых с производства), требующих дорогого ремонта, отсутствие запчастей.</v>
          </cell>
          <cell r="Q595">
            <v>0</v>
          </cell>
          <cell r="S595">
            <v>0</v>
          </cell>
        </row>
        <row r="596">
          <cell r="A596" t="str">
            <v>1.6.12</v>
          </cell>
          <cell r="B596" t="str">
            <v>Газель-Next автобус 4шт.</v>
          </cell>
          <cell r="C596" t="str">
            <v>С_1.6.12</v>
          </cell>
          <cell r="D596">
            <v>7.08</v>
          </cell>
          <cell r="F596">
            <v>7.08</v>
          </cell>
          <cell r="I596">
            <v>7.08</v>
          </cell>
          <cell r="K596">
            <v>6</v>
          </cell>
          <cell r="L596">
            <v>2021</v>
          </cell>
          <cell r="M596">
            <v>6</v>
          </cell>
          <cell r="N596" t="str">
            <v>Вахтовые перевозки сотрудников, работа в цехах. Взамен устаревших машин.</v>
          </cell>
          <cell r="Q596">
            <v>0</v>
          </cell>
          <cell r="S596">
            <v>0</v>
          </cell>
        </row>
        <row r="597">
          <cell r="A597" t="str">
            <v>1.6.13</v>
          </cell>
          <cell r="B597" t="str">
            <v>Микроавтобус Фольцваген - Мультивен</v>
          </cell>
          <cell r="C597" t="str">
            <v>С_1.6.13</v>
          </cell>
          <cell r="D597">
            <v>5.1920000000000002</v>
          </cell>
          <cell r="F597">
            <v>5.1920000000000002</v>
          </cell>
          <cell r="I597">
            <v>5.1920000000000002</v>
          </cell>
          <cell r="K597">
            <v>4.4000000000000004</v>
          </cell>
          <cell r="L597">
            <v>2019</v>
          </cell>
          <cell r="M597">
            <v>4.4000000000000004</v>
          </cell>
          <cell r="N597" t="str">
            <v>Вахтовые перевозки сотрудников, работа в цехах. Взамен устаревших машин.</v>
          </cell>
          <cell r="Q597">
            <v>0</v>
          </cell>
          <cell r="S597">
            <v>0</v>
          </cell>
        </row>
        <row r="598">
          <cell r="A598" t="str">
            <v>1.6.14</v>
          </cell>
          <cell r="B598" t="str">
            <v>Кран манипулятор КАМАЗ 43118 г/п 2,9т</v>
          </cell>
          <cell r="C598" t="str">
            <v>С_1.6.14</v>
          </cell>
          <cell r="D598">
            <v>6.1360000000000001</v>
          </cell>
          <cell r="F598">
            <v>6.1360000000000001</v>
          </cell>
          <cell r="I598">
            <v>6.1360000000000001</v>
          </cell>
          <cell r="K598">
            <v>5.2</v>
          </cell>
          <cell r="L598">
            <v>2022</v>
          </cell>
          <cell r="M598">
            <v>5.2</v>
          </cell>
          <cell r="N598" t="str">
            <v>Получение перевозка оборудования материалов</v>
          </cell>
          <cell r="Q598">
            <v>0</v>
          </cell>
          <cell r="S598">
            <v>0</v>
          </cell>
        </row>
        <row r="599">
          <cell r="A599" t="str">
            <v>1.6.15</v>
          </cell>
          <cell r="B599" t="str">
            <v>Гильотина</v>
          </cell>
          <cell r="C599" t="str">
            <v>С_1.6.15</v>
          </cell>
          <cell r="D599">
            <v>1.7109999999999999</v>
          </cell>
          <cell r="F599">
            <v>1.7109999999999999</v>
          </cell>
          <cell r="I599">
            <v>1.7109999999999999</v>
          </cell>
          <cell r="K599">
            <v>1.45</v>
          </cell>
          <cell r="L599">
            <v>2018</v>
          </cell>
          <cell r="M599">
            <v>1.45</v>
          </cell>
          <cell r="N599" t="str">
            <v>Взамен устаревшей модели, требуется дорогой ремонт (снята с производства)</v>
          </cell>
          <cell r="Q599">
            <v>0</v>
          </cell>
          <cell r="S599">
            <v>0</v>
          </cell>
        </row>
        <row r="600">
          <cell r="A600" t="str">
            <v>1.6.16</v>
          </cell>
          <cell r="B600" t="str">
            <v>Пресс ножницы</v>
          </cell>
          <cell r="C600" t="str">
            <v>С_1.6.16</v>
          </cell>
          <cell r="D600">
            <v>0.76700000000000002</v>
          </cell>
          <cell r="F600">
            <v>0.76700000000000002</v>
          </cell>
          <cell r="I600">
            <v>0.76700000000000002</v>
          </cell>
          <cell r="K600">
            <v>0.65</v>
          </cell>
          <cell r="L600">
            <v>2019</v>
          </cell>
          <cell r="M600">
            <v>0.65</v>
          </cell>
          <cell r="N600" t="str">
            <v>Взамен устаревшей модели, требуется дорогой ремонт (снята с производства)</v>
          </cell>
          <cell r="Q600">
            <v>0</v>
          </cell>
          <cell r="S600">
            <v>0</v>
          </cell>
        </row>
        <row r="601">
          <cell r="A601" t="str">
            <v>1.6.17</v>
          </cell>
          <cell r="B601" t="str">
            <v>Сварочный аппарат</v>
          </cell>
          <cell r="C601" t="str">
            <v>С_1.6.17</v>
          </cell>
          <cell r="D601">
            <v>8.2600000000000007E-2</v>
          </cell>
          <cell r="F601">
            <v>8.2600000000000007E-2</v>
          </cell>
          <cell r="I601">
            <v>8.2600000000000007E-2</v>
          </cell>
          <cell r="K601">
            <v>7.0000000000000007E-2</v>
          </cell>
          <cell r="L601">
            <v>2022</v>
          </cell>
          <cell r="M601">
            <v>7.0000000000000007E-2</v>
          </cell>
          <cell r="N601" t="str">
            <v>Взамен устаревшего аппарата</v>
          </cell>
          <cell r="Q601">
            <v>0</v>
          </cell>
          <cell r="S601">
            <v>0</v>
          </cell>
        </row>
        <row r="602">
          <cell r="A602" t="str">
            <v>1.6.18</v>
          </cell>
          <cell r="B602" t="str">
            <v>Трубогибный станок универсальный</v>
          </cell>
          <cell r="C602" t="str">
            <v>С_1.6.18</v>
          </cell>
          <cell r="D602">
            <v>0.29499999999999998</v>
          </cell>
          <cell r="F602">
            <v>0.29499999999999998</v>
          </cell>
          <cell r="I602">
            <v>0.29499999999999998</v>
          </cell>
          <cell r="K602">
            <v>0.25</v>
          </cell>
          <cell r="L602">
            <v>2020</v>
          </cell>
          <cell r="M602">
            <v>0.25</v>
          </cell>
          <cell r="N602" t="str">
            <v>Взамен устаревшей модели, требуется дорогой ремонт (снята с производства)</v>
          </cell>
          <cell r="Q602">
            <v>0</v>
          </cell>
          <cell r="S602">
            <v>0</v>
          </cell>
        </row>
        <row r="603">
          <cell r="A603" t="str">
            <v>1.6.19</v>
          </cell>
          <cell r="B603" t="str">
            <v>Профессиональный алкотестер</v>
          </cell>
          <cell r="C603" t="str">
            <v>С_1.6.19</v>
          </cell>
          <cell r="D603">
            <v>0.16520000000000001</v>
          </cell>
          <cell r="F603">
            <v>0.16520000000000001</v>
          </cell>
          <cell r="I603">
            <v>0.16520000000000001</v>
          </cell>
          <cell r="K603">
            <v>0.14000000000000001</v>
          </cell>
          <cell r="L603">
            <v>2018</v>
          </cell>
          <cell r="M603">
            <v>0.14000000000000001</v>
          </cell>
          <cell r="N603" t="str">
            <v>Простые алкотестеры ненадежны – часто выходят из строя, требуют калибровки – половина стоимости нового.</v>
          </cell>
          <cell r="Q603">
            <v>0</v>
          </cell>
          <cell r="S603">
            <v>0</v>
          </cell>
        </row>
        <row r="604">
          <cell r="A604" t="str">
            <v>1.6.20</v>
          </cell>
          <cell r="B604" t="str">
            <v>Автомобильный диагностический компьютер</v>
          </cell>
          <cell r="C604" t="str">
            <v>С_1.6.20</v>
          </cell>
          <cell r="D604">
            <v>1.7699999999999997E-2</v>
          </cell>
          <cell r="F604">
            <v>1.7699999999999997E-2</v>
          </cell>
          <cell r="I604">
            <v>1.7699999999999997E-2</v>
          </cell>
          <cell r="K604">
            <v>1.4999999999999998E-2</v>
          </cell>
          <cell r="L604">
            <v>2018</v>
          </cell>
          <cell r="M604">
            <v>1.4999999999999998E-2</v>
          </cell>
          <cell r="N604" t="str">
            <v>Диагностика оборудования всех автомобилей.</v>
          </cell>
          <cell r="Q604">
            <v>0</v>
          </cell>
          <cell r="S604">
            <v>0</v>
          </cell>
        </row>
        <row r="605">
          <cell r="A605" t="str">
            <v>1.6.21</v>
          </cell>
          <cell r="B605" t="str">
            <v>Стенд проверки генераторов стартеров</v>
          </cell>
          <cell r="C605" t="str">
            <v>С_1.6.21</v>
          </cell>
          <cell r="D605">
            <v>8.2600000000000007E-2</v>
          </cell>
          <cell r="F605">
            <v>8.2600000000000007E-2</v>
          </cell>
          <cell r="I605">
            <v>8.2600000000000007E-2</v>
          </cell>
          <cell r="K605">
            <v>7.0000000000000007E-2</v>
          </cell>
          <cell r="L605">
            <v>2022</v>
          </cell>
          <cell r="M605">
            <v>7.0000000000000007E-2</v>
          </cell>
          <cell r="N605" t="str">
            <v>Проверка работоспособности стартеров генераторов</v>
          </cell>
          <cell r="Q605">
            <v>0</v>
          </cell>
          <cell r="S605">
            <v>0</v>
          </cell>
        </row>
        <row r="606">
          <cell r="A606" t="str">
            <v>1.6.22</v>
          </cell>
          <cell r="B606" t="str">
            <v>Зарядное оборудование</v>
          </cell>
          <cell r="C606" t="str">
            <v>С_1.6.22</v>
          </cell>
          <cell r="D606">
            <v>9.4399999999999998E-2</v>
          </cell>
          <cell r="F606">
            <v>9.4399999999999998E-2</v>
          </cell>
          <cell r="I606">
            <v>9.4399999999999998E-2</v>
          </cell>
          <cell r="K606">
            <v>0.08</v>
          </cell>
          <cell r="L606">
            <v>2021</v>
          </cell>
          <cell r="M606">
            <v>0.08</v>
          </cell>
          <cell r="N606" t="str">
            <v>Зарядка проверка работоспособности аккумуляторов</v>
          </cell>
          <cell r="Q606">
            <v>0</v>
          </cell>
          <cell r="S606">
            <v>0</v>
          </cell>
        </row>
        <row r="607">
          <cell r="A607" t="str">
            <v>1.6.23</v>
          </cell>
          <cell r="B607" t="str">
            <v>Вентиляция цеха</v>
          </cell>
          <cell r="C607" t="str">
            <v>С_1.6.23</v>
          </cell>
          <cell r="D607">
            <v>2.36</v>
          </cell>
          <cell r="F607">
            <v>2.36</v>
          </cell>
          <cell r="I607">
            <v>2.36</v>
          </cell>
          <cell r="K607">
            <v>2</v>
          </cell>
          <cell r="L607">
            <v>2022</v>
          </cell>
          <cell r="M607">
            <v>2</v>
          </cell>
          <cell r="N607" t="str">
            <v>Замена имеющейся устаревшей вентиляции цеха</v>
          </cell>
          <cell r="Q607">
            <v>0</v>
          </cell>
          <cell r="S607">
            <v>0</v>
          </cell>
        </row>
        <row r="608">
          <cell r="A608" t="str">
            <v>1.6.24</v>
          </cell>
          <cell r="B608" t="str">
            <v>Шиномонтажный станок (для легкового транспорта)</v>
          </cell>
          <cell r="C608" t="str">
            <v>С_1.6.24</v>
          </cell>
          <cell r="D608">
            <v>0.17699999999999999</v>
          </cell>
          <cell r="F608">
            <v>0.17699999999999999</v>
          </cell>
          <cell r="I608">
            <v>0.17699999999999999</v>
          </cell>
          <cell r="K608">
            <v>0.15</v>
          </cell>
          <cell r="L608">
            <v>2020</v>
          </cell>
          <cell r="M608">
            <v>0.15</v>
          </cell>
          <cell r="N608" t="str">
            <v>Взамен устаревшего шиномотажного станка.</v>
          </cell>
          <cell r="Q608">
            <v>0</v>
          </cell>
          <cell r="S608">
            <v>0</v>
          </cell>
        </row>
        <row r="609">
          <cell r="A609" t="str">
            <v>1.6.25</v>
          </cell>
          <cell r="B609" t="str">
            <v>Балансировочный станок (для легкового транспорта)</v>
          </cell>
          <cell r="C609" t="str">
            <v>С_1.6.25</v>
          </cell>
          <cell r="D609">
            <v>0.17699999999999999</v>
          </cell>
          <cell r="F609">
            <v>0.17699999999999999</v>
          </cell>
          <cell r="I609">
            <v>0.17699999999999999</v>
          </cell>
          <cell r="K609">
            <v>0.15</v>
          </cell>
          <cell r="L609">
            <v>2019</v>
          </cell>
          <cell r="M609">
            <v>0.15</v>
          </cell>
          <cell r="N609" t="str">
            <v>Балансировка колес легковых автомобилей</v>
          </cell>
          <cell r="Q609">
            <v>0</v>
          </cell>
          <cell r="S609">
            <v>0</v>
          </cell>
        </row>
        <row r="610">
          <cell r="A610" t="str">
            <v>1.6.26</v>
          </cell>
          <cell r="B610" t="str">
            <v>Балансировочный станок (для грузового транспорта)</v>
          </cell>
          <cell r="C610" t="str">
            <v>С_1.6.26</v>
          </cell>
          <cell r="D610">
            <v>0.59</v>
          </cell>
          <cell r="F610">
            <v>0.59</v>
          </cell>
          <cell r="I610">
            <v>0.59</v>
          </cell>
          <cell r="K610">
            <v>0.5</v>
          </cell>
          <cell r="L610">
            <v>2019</v>
          </cell>
          <cell r="M610">
            <v>0.5</v>
          </cell>
          <cell r="N610" t="str">
            <v>Балансировка колес грузовых автомобилей</v>
          </cell>
          <cell r="Q610">
            <v>0</v>
          </cell>
          <cell r="S610">
            <v>0</v>
          </cell>
        </row>
        <row r="611">
          <cell r="A611" t="str">
            <v>1.6.27</v>
          </cell>
          <cell r="B611" t="str">
            <v>Компрессор V-110л.</v>
          </cell>
          <cell r="C611" t="str">
            <v>С_1.6.27</v>
          </cell>
          <cell r="D611">
            <v>8.2600000000000007E-2</v>
          </cell>
          <cell r="F611">
            <v>8.2600000000000007E-2</v>
          </cell>
          <cell r="I611">
            <v>8.2600000000000007E-2</v>
          </cell>
          <cell r="K611">
            <v>7.0000000000000007E-2</v>
          </cell>
          <cell r="L611">
            <v>2021</v>
          </cell>
          <cell r="M611">
            <v>7.0000000000000007E-2</v>
          </cell>
          <cell r="N611" t="str">
            <v>Взамен устаревшего, часто выходящего из  строя, маломощного.</v>
          </cell>
          <cell r="Q611">
            <v>0</v>
          </cell>
          <cell r="S611">
            <v>0</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21">
          <cell r="B21" t="str">
            <v>идентификатор</v>
          </cell>
          <cell r="C21" t="str">
            <v>наименование</v>
          </cell>
          <cell r="D21" t="str">
            <v>№ пп</v>
          </cell>
          <cell r="E21" t="str">
            <v xml:space="preserve">Диспетчерское наименование трансфорорматор-ной или иной подстанции </v>
          </cell>
          <cell r="G21" t="str">
            <v>Вид оборудования</v>
          </cell>
          <cell r="H21" t="str">
            <v>Тип оборудования</v>
          </cell>
          <cell r="J21" t="str">
            <v>Диспетчерское наименование оборудования</v>
          </cell>
          <cell r="L21" t="str">
            <v>Год выпуска</v>
          </cell>
          <cell r="N21" t="str">
            <v>Год ввода в эксплуатацию</v>
          </cell>
          <cell r="O21" t="str">
            <v>Номинальное напряжение (высшее), кВ</v>
          </cell>
          <cell r="Q21" t="str">
            <v>Номинальная мощность, МВ•А, Мвар</v>
          </cell>
          <cell r="S21" t="str">
            <v>Год в котором был завершен последний капитальный ремонт</v>
          </cell>
          <cell r="T21" t="str">
            <v>Техническое освидетельствование (далее - ТО)</v>
          </cell>
          <cell r="V21" t="str">
            <v>Техническое обследование (далее - ТОБ)</v>
          </cell>
        </row>
        <row r="22">
          <cell r="T22" t="str">
            <v>наименование, номер и дата регистрации документа
по результатам ТО, организация, проводившая ТО</v>
          </cell>
          <cell r="U22" t="str">
            <v>заключение, принятое
по результатам ТО</v>
          </cell>
          <cell r="V22" t="str">
            <v>наименование, номер и дата регистрации документа
по результатам ТОБ, организация, проводившая ТОБ</v>
          </cell>
          <cell r="W22" t="str">
            <v>заключение, принятое
по результатам ТОБ</v>
          </cell>
          <cell r="X22" t="str">
            <v>обоснование необходимости реализации проекта</v>
          </cell>
        </row>
        <row r="23">
          <cell r="E23" t="str">
            <v>До</v>
          </cell>
          <cell r="F23" t="str">
            <v>После</v>
          </cell>
          <cell r="H23" t="str">
            <v>До</v>
          </cell>
          <cell r="I23" t="str">
            <v>После</v>
          </cell>
          <cell r="J23" t="str">
            <v>До</v>
          </cell>
          <cell r="K23" t="str">
            <v>После</v>
          </cell>
          <cell r="L23" t="str">
            <v>До</v>
          </cell>
          <cell r="M23" t="str">
            <v>После</v>
          </cell>
          <cell r="N23" t="str">
            <v>До</v>
          </cell>
          <cell r="O23" t="str">
            <v>До</v>
          </cell>
          <cell r="P23" t="str">
            <v>После</v>
          </cell>
          <cell r="Q23" t="str">
            <v>До</v>
          </cell>
          <cell r="R23" t="str">
            <v>После</v>
          </cell>
          <cell r="S23" t="str">
            <v>До</v>
          </cell>
          <cell r="T23" t="str">
            <v>До</v>
          </cell>
          <cell r="U23" t="str">
            <v>До</v>
          </cell>
          <cell r="V23" t="str">
            <v>До</v>
          </cell>
          <cell r="W23" t="str">
            <v>До</v>
          </cell>
        </row>
        <row r="24">
          <cell r="D24">
            <v>1</v>
          </cell>
          <cell r="E24">
            <v>2</v>
          </cell>
          <cell r="F24">
            <v>3</v>
          </cell>
          <cell r="G24">
            <v>4</v>
          </cell>
          <cell r="H24">
            <v>5</v>
          </cell>
          <cell r="I24">
            <v>6</v>
          </cell>
          <cell r="J24">
            <v>7</v>
          </cell>
          <cell r="K24">
            <v>8</v>
          </cell>
          <cell r="L24">
            <v>9</v>
          </cell>
          <cell r="M24">
            <v>10</v>
          </cell>
          <cell r="N24">
            <v>11</v>
          </cell>
          <cell r="O24">
            <v>12</v>
          </cell>
          <cell r="P24">
            <v>13</v>
          </cell>
          <cell r="Q24">
            <v>14</v>
          </cell>
          <cell r="R24">
            <v>15</v>
          </cell>
          <cell r="S24">
            <v>16</v>
          </cell>
          <cell r="T24">
            <v>17</v>
          </cell>
          <cell r="U24">
            <v>18</v>
          </cell>
          <cell r="V24">
            <v>19</v>
          </cell>
          <cell r="W24">
            <v>20</v>
          </cell>
        </row>
        <row r="25">
          <cell r="A25" t="str">
            <v>1.1.4.1</v>
          </cell>
          <cell r="B25" t="str">
            <v>С_1.1.4.1</v>
          </cell>
          <cell r="C25" t="str">
            <v>Строительство КТПН№1 2х250кВА, для электроснабжения п.Лунный</v>
          </cell>
          <cell r="F25" t="str">
            <v>КТПН№1 2х250кВА</v>
          </cell>
          <cell r="G25" t="str">
            <v>Силовое электрооборудование 10/0,4 кВ</v>
          </cell>
          <cell r="I25" t="str">
            <v>Масляные выключатели ВМПП, силовые трансформаторы ТМГ, панели ЩО-32</v>
          </cell>
          <cell r="K25" t="str">
            <v>РУ-10 кВ, 1Т/2Т, РУ-0,4 кВ</v>
          </cell>
          <cell r="M25">
            <v>2022</v>
          </cell>
          <cell r="P25" t="str">
            <v>10 кВ</v>
          </cell>
          <cell r="R25">
            <v>0.5</v>
          </cell>
          <cell r="S25" t="str">
            <v>-</v>
          </cell>
          <cell r="T25" t="str">
            <v>-</v>
          </cell>
          <cell r="U25" t="str">
            <v>-</v>
          </cell>
          <cell r="V25" t="str">
            <v>-</v>
          </cell>
          <cell r="W25" t="str">
            <v>-</v>
          </cell>
          <cell r="X25"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26">
          <cell r="A26" t="str">
            <v>1.1.4.2</v>
          </cell>
          <cell r="B26" t="str">
            <v>С_1.1.4.2</v>
          </cell>
          <cell r="C26" t="str">
            <v>Строительство КТПН№2 2х250кВА, для электроснабжения п.Лунный</v>
          </cell>
          <cell r="F26" t="str">
            <v>КТПН№2 2х250кВА</v>
          </cell>
          <cell r="G26" t="str">
            <v>Силовое электрооборудование 10/0,4 кВ</v>
          </cell>
          <cell r="I26" t="str">
            <v>Масляные выключатели ВМПП, силовые трансформаторы ТМГ, панели ЩО-31</v>
          </cell>
          <cell r="K26" t="str">
            <v>РУ-10 кВ, 1Т/2Т, РУ-0,4 кВ</v>
          </cell>
          <cell r="M26">
            <v>2022</v>
          </cell>
          <cell r="P26" t="str">
            <v>10 кВ</v>
          </cell>
          <cell r="R26">
            <v>0.5</v>
          </cell>
          <cell r="S26" t="str">
            <v>-</v>
          </cell>
          <cell r="T26" t="str">
            <v>-</v>
          </cell>
          <cell r="U26" t="str">
            <v>-</v>
          </cell>
          <cell r="V26" t="str">
            <v>-</v>
          </cell>
          <cell r="W26" t="str">
            <v>-</v>
          </cell>
          <cell r="X26"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27">
          <cell r="A27" t="str">
            <v>1.1.4.3</v>
          </cell>
          <cell r="B27" t="str">
            <v>С_1.1.4.3</v>
          </cell>
          <cell r="C27" t="str">
            <v>Строительство КТПН-2х400кВА, для электроснабжения п.Кедровый-1</v>
          </cell>
          <cell r="F27" t="str">
            <v>КТПН-2х400кВА</v>
          </cell>
          <cell r="G27" t="str">
            <v>Силовое электрооборудование 10/0,4 кВ</v>
          </cell>
          <cell r="I27" t="str">
            <v>Масляные выключатели ВМПП, силовые трансформаторы ТМГ, панели ЩО-30</v>
          </cell>
          <cell r="K27" t="str">
            <v>РУ-10 кВ, 1Т/2Т, РУ-0,4 кВ</v>
          </cell>
          <cell r="M27">
            <v>2022</v>
          </cell>
          <cell r="P27" t="str">
            <v>10 кВ</v>
          </cell>
          <cell r="R27">
            <v>0.8</v>
          </cell>
          <cell r="S27" t="str">
            <v>-</v>
          </cell>
          <cell r="T27" t="str">
            <v>-</v>
          </cell>
          <cell r="U27" t="str">
            <v>-</v>
          </cell>
          <cell r="V27" t="str">
            <v>-</v>
          </cell>
          <cell r="W27" t="str">
            <v>-</v>
          </cell>
          <cell r="X27"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28">
          <cell r="A28" t="str">
            <v>1.1.4.4</v>
          </cell>
          <cell r="B28" t="str">
            <v>С_1.1.4.4</v>
          </cell>
          <cell r="C28" t="str">
            <v>Строительство КТПН-2х250кВА, для электроснабжения п.Кедровый-1</v>
          </cell>
          <cell r="F28" t="str">
            <v>КТПН-2х250кВА</v>
          </cell>
          <cell r="G28" t="str">
            <v>Силовое электрооборудование 10/0,4 кВ</v>
          </cell>
          <cell r="I28" t="str">
            <v>Масляные выключатели ВМПП, силовые трансформаторы ТМГ, панели ЩО-29</v>
          </cell>
          <cell r="K28" t="str">
            <v>РУ-10 кВ, 1Т/2Т, РУ-0,4 кВ</v>
          </cell>
          <cell r="M28">
            <v>2022</v>
          </cell>
          <cell r="P28" t="str">
            <v>10 кВ</v>
          </cell>
          <cell r="R28">
            <v>0.5</v>
          </cell>
          <cell r="S28" t="str">
            <v>-</v>
          </cell>
          <cell r="T28" t="str">
            <v>-</v>
          </cell>
          <cell r="U28" t="str">
            <v>-</v>
          </cell>
          <cell r="V28" t="str">
            <v>-</v>
          </cell>
          <cell r="W28" t="str">
            <v>-</v>
          </cell>
          <cell r="X28"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29">
          <cell r="A29" t="str">
            <v>1.1.4.5</v>
          </cell>
          <cell r="B29" t="str">
            <v>С_1.1.4.5</v>
          </cell>
          <cell r="C29" t="str">
            <v>Строительство КРУН1, для электроснабжения п.Кедровый-1</v>
          </cell>
          <cell r="F29" t="str">
            <v>КРУН-1</v>
          </cell>
          <cell r="G29" t="str">
            <v>Силовое электрооборудование 10/0,4 кВ</v>
          </cell>
          <cell r="I29" t="str">
            <v>Масляные выключатели ВМПП, силовые трансформаторы ТМГ, панели ЩО-28</v>
          </cell>
          <cell r="K29" t="str">
            <v>РУ-10 кВ, 1Т/2Т, РУ-0,4 кВ</v>
          </cell>
          <cell r="M29">
            <v>2022</v>
          </cell>
          <cell r="P29" t="str">
            <v>10 кВ</v>
          </cell>
          <cell r="R29">
            <v>0</v>
          </cell>
          <cell r="S29" t="str">
            <v>-</v>
          </cell>
          <cell r="T29" t="str">
            <v>-</v>
          </cell>
          <cell r="U29" t="str">
            <v>-</v>
          </cell>
          <cell r="V29" t="str">
            <v>-</v>
          </cell>
          <cell r="W29" t="str">
            <v>-</v>
          </cell>
          <cell r="X29"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30">
          <cell r="A30" t="str">
            <v>1.1.4.6</v>
          </cell>
          <cell r="B30" t="str">
            <v>С_1.1.4.6</v>
          </cell>
          <cell r="C30" t="str">
            <v>Строительство КРУН2, для электроснабжения п.Кедровый-1</v>
          </cell>
          <cell r="F30" t="str">
            <v>КРУН-2</v>
          </cell>
          <cell r="G30" t="str">
            <v>Силовое электрооборудование 10/0,4 кВ</v>
          </cell>
          <cell r="I30" t="str">
            <v>Масляные выключатели ВМПП, силовые трансформаторы ТМГ, панели ЩО-27</v>
          </cell>
          <cell r="K30" t="str">
            <v>РУ-10 кВ, 1Т/2Т, РУ-0,4 кВ</v>
          </cell>
          <cell r="M30">
            <v>2022</v>
          </cell>
          <cell r="P30" t="str">
            <v>10 кВ</v>
          </cell>
          <cell r="R30">
            <v>0</v>
          </cell>
          <cell r="S30" t="str">
            <v>-</v>
          </cell>
          <cell r="T30" t="str">
            <v>-</v>
          </cell>
          <cell r="U30" t="str">
            <v>-</v>
          </cell>
          <cell r="V30" t="str">
            <v>-</v>
          </cell>
          <cell r="W30" t="str">
            <v>-</v>
          </cell>
          <cell r="X30"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31">
          <cell r="A31" t="str">
            <v>1.1.4.7</v>
          </cell>
          <cell r="B31" t="str">
            <v>С_1.1.4.7</v>
          </cell>
          <cell r="C31" t="str">
            <v>Строительство КТПН№1 2х400кВА ДНТ "Барсовское"</v>
          </cell>
          <cell r="F31" t="str">
            <v xml:space="preserve">  КТПН№1 2х400кВА ДНТ "Барсовское"</v>
          </cell>
          <cell r="G31" t="str">
            <v>Силовое электрооборудование 10/0,4 кВ</v>
          </cell>
          <cell r="I31" t="str">
            <v>Масляные выключатели ВМПП, силовые трансформаторы ТМГ, панели ЩО-26</v>
          </cell>
          <cell r="K31" t="str">
            <v>РУ-10 кВ, 1Т/2Т, РУ-0,4 кВ</v>
          </cell>
          <cell r="M31">
            <v>2020</v>
          </cell>
          <cell r="P31" t="str">
            <v>10 кВ</v>
          </cell>
          <cell r="R31">
            <v>0.8</v>
          </cell>
          <cell r="S31" t="str">
            <v>-</v>
          </cell>
          <cell r="T31" t="str">
            <v>-</v>
          </cell>
          <cell r="U31" t="str">
            <v>-</v>
          </cell>
          <cell r="V31" t="str">
            <v>-</v>
          </cell>
          <cell r="W31" t="str">
            <v>-</v>
          </cell>
          <cell r="X31"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32">
          <cell r="A32" t="str">
            <v>1.1.4.8</v>
          </cell>
          <cell r="B32" t="str">
            <v>С_1.1.4.8</v>
          </cell>
          <cell r="C32" t="str">
            <v>Строительство КТПН№2 2х400кВА ДНТ "Барсовское"</v>
          </cell>
          <cell r="F32" t="str">
            <v xml:space="preserve">  КТПН№2 2х400кВА ДНТ "Барсовское"</v>
          </cell>
          <cell r="G32" t="str">
            <v>Силовое электрооборудование 10/0,4 кВ</v>
          </cell>
          <cell r="I32" t="str">
            <v>Масляные выключатели ВМПП, силовые трансформаторы ТМГ, панели ЩО-25</v>
          </cell>
          <cell r="K32" t="str">
            <v>РУ-10 кВ, 1Т/2Т, РУ-0,4 кВ</v>
          </cell>
          <cell r="M32">
            <v>2020</v>
          </cell>
          <cell r="P32" t="str">
            <v>10 кВ</v>
          </cell>
          <cell r="R32">
            <v>0.8</v>
          </cell>
          <cell r="S32" t="str">
            <v>-</v>
          </cell>
          <cell r="T32" t="str">
            <v>-</v>
          </cell>
          <cell r="U32" t="str">
            <v>-</v>
          </cell>
          <cell r="V32" t="str">
            <v>-</v>
          </cell>
          <cell r="W32" t="str">
            <v>-</v>
          </cell>
          <cell r="X32"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33">
          <cell r="A33" t="str">
            <v>1.1.4.9</v>
          </cell>
          <cell r="B33" t="str">
            <v>С_1.1.4.9</v>
          </cell>
          <cell r="C33" t="str">
            <v>Строительство КТПН-400кВА ДНТ "Чистые пруды"</v>
          </cell>
          <cell r="F33" t="str">
            <v xml:space="preserve">  КТПН-400кВА ДНТ "Чистые пруды"</v>
          </cell>
          <cell r="G33" t="str">
            <v>Силовое электрооборудование 10/0,4 кВ</v>
          </cell>
          <cell r="I33" t="str">
            <v>Масляные выключатели ВМПП, силовые трансформаторы ТМГ, панели ЩО-24</v>
          </cell>
          <cell r="K33" t="str">
            <v>РУ-10 кВ, 1Т/2Т, РУ-0,4 кВ</v>
          </cell>
          <cell r="M33">
            <v>2020</v>
          </cell>
          <cell r="P33" t="str">
            <v>10 кВ</v>
          </cell>
          <cell r="R33">
            <v>0.4</v>
          </cell>
          <cell r="S33" t="str">
            <v>-</v>
          </cell>
          <cell r="T33" t="str">
            <v>-</v>
          </cell>
          <cell r="U33" t="str">
            <v>-</v>
          </cell>
          <cell r="V33" t="str">
            <v>-</v>
          </cell>
          <cell r="W33" t="str">
            <v>-</v>
          </cell>
          <cell r="X33"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34">
          <cell r="A34" t="str">
            <v>1.1.4.10</v>
          </cell>
          <cell r="B34" t="str">
            <v>С_1.1.4.10</v>
          </cell>
          <cell r="C34" t="str">
            <v>Строительство КТПН-400кВА Садоводческое товарищество "Энергетик-2" рабочих и служащих Сургутской ГРЭС-1</v>
          </cell>
          <cell r="F34" t="str">
            <v xml:space="preserve">  КТПН-400кВА Садоводческое товарищество "Энергетик-2" рабочих и служащих Сургутской ГРЭС-1</v>
          </cell>
          <cell r="G34" t="str">
            <v>Силовое электрооборудование 10/0,4 кВ</v>
          </cell>
          <cell r="I34" t="str">
            <v>Масляные выключатели ВМПП, силовые трансформаторы ТМГ, панели ЩО-23</v>
          </cell>
          <cell r="K34" t="str">
            <v>РУ-10 кВ, 1Т/2Т, РУ-0,4 кВ</v>
          </cell>
          <cell r="M34">
            <v>2020</v>
          </cell>
          <cell r="P34" t="str">
            <v>10 кВ</v>
          </cell>
          <cell r="R34">
            <v>0.4</v>
          </cell>
          <cell r="S34" t="str">
            <v>-</v>
          </cell>
          <cell r="T34" t="str">
            <v>-</v>
          </cell>
          <cell r="U34" t="str">
            <v>-</v>
          </cell>
          <cell r="V34" t="str">
            <v>-</v>
          </cell>
          <cell r="W34" t="str">
            <v>-</v>
          </cell>
          <cell r="X34"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35">
          <cell r="A35" t="str">
            <v>1.1.4.11</v>
          </cell>
          <cell r="B35" t="str">
            <v>С_1.1.4.11</v>
          </cell>
          <cell r="C35" t="str">
            <v>Строительство КТПН-400кВА ПСТ  "№30 Дорожник"</v>
          </cell>
          <cell r="F35" t="str">
            <v xml:space="preserve">  КТПН-400кВА ПСТ  "№30 Дорожник"</v>
          </cell>
          <cell r="G35" t="str">
            <v>Силовое электрооборудование 10/0,4 кВ</v>
          </cell>
          <cell r="I35" t="str">
            <v>Масляные выключатели ВМПП, силовые трансформаторы ТМГ, панели ЩО-22</v>
          </cell>
          <cell r="K35" t="str">
            <v>РУ-10 кВ, 1Т/2Т, РУ-0,4 кВ</v>
          </cell>
          <cell r="M35">
            <v>2020</v>
          </cell>
          <cell r="P35" t="str">
            <v>10 кВ</v>
          </cell>
          <cell r="R35">
            <v>0.4</v>
          </cell>
          <cell r="S35" t="str">
            <v>-</v>
          </cell>
          <cell r="T35" t="str">
            <v>-</v>
          </cell>
          <cell r="U35" t="str">
            <v>-</v>
          </cell>
          <cell r="V35" t="str">
            <v>-</v>
          </cell>
          <cell r="W35" t="str">
            <v>-</v>
          </cell>
          <cell r="X35"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36">
          <cell r="A36" t="str">
            <v>1.1.4.12</v>
          </cell>
          <cell r="B36" t="str">
            <v>С_1.1.4.12</v>
          </cell>
          <cell r="C36" t="str">
            <v>Строительство КТПН-400кВА ДНТ  "ДРУЖБА"</v>
          </cell>
          <cell r="F36" t="str">
            <v xml:space="preserve">  КТПН-400кВА ДНТ  "ДРУЖБА"</v>
          </cell>
          <cell r="G36" t="str">
            <v>Силовое электрооборудование 10/0,4 кВ</v>
          </cell>
          <cell r="I36" t="str">
            <v>Масляные выключатели ВМПП, силовые трансформаторы ТМГ, панели ЩО-21</v>
          </cell>
          <cell r="K36" t="str">
            <v>РУ-10 кВ, 1Т/2Т, РУ-0,4 кВ</v>
          </cell>
          <cell r="M36">
            <v>2020</v>
          </cell>
          <cell r="P36" t="str">
            <v>10 кВ</v>
          </cell>
          <cell r="R36">
            <v>0.4</v>
          </cell>
          <cell r="S36" t="str">
            <v>-</v>
          </cell>
          <cell r="T36" t="str">
            <v>-</v>
          </cell>
          <cell r="U36" t="str">
            <v>-</v>
          </cell>
          <cell r="V36" t="str">
            <v>-</v>
          </cell>
          <cell r="W36" t="str">
            <v>-</v>
          </cell>
          <cell r="X36"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37">
          <cell r="A37" t="str">
            <v>1.1.4.13</v>
          </cell>
          <cell r="B37" t="str">
            <v>С_1.1.4.13</v>
          </cell>
          <cell r="C37" t="str">
            <v>Строительство КТПН-400кВА ПКС "Крылья Сургута",</v>
          </cell>
          <cell r="F37" t="str">
            <v xml:space="preserve">  КТПН-400кВА ПКС "Крылья Сургута",</v>
          </cell>
          <cell r="G37" t="str">
            <v>Силовое электрооборудование 10/0,4 кВ</v>
          </cell>
          <cell r="I37" t="str">
            <v>Масляные выключатели ВМПП, силовые трансформаторы ТМГ, панели ЩО-20</v>
          </cell>
          <cell r="K37" t="str">
            <v>РУ-10 кВ, 1Т/2Т, РУ-0,4 кВ</v>
          </cell>
          <cell r="M37">
            <v>2020</v>
          </cell>
          <cell r="P37" t="str">
            <v>10 кВ</v>
          </cell>
          <cell r="R37">
            <v>0.4</v>
          </cell>
          <cell r="S37" t="str">
            <v>-</v>
          </cell>
          <cell r="T37" t="str">
            <v>-</v>
          </cell>
          <cell r="U37" t="str">
            <v>-</v>
          </cell>
          <cell r="V37" t="str">
            <v>-</v>
          </cell>
          <cell r="W37" t="str">
            <v>-</v>
          </cell>
          <cell r="X37"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38">
          <cell r="A38" t="str">
            <v>1.1.4.14</v>
          </cell>
          <cell r="B38" t="str">
            <v>С_1.1.4.14</v>
          </cell>
          <cell r="C38" t="str">
            <v>Строительство КТПН-400кВА СТ № 52 "Лесное"</v>
          </cell>
          <cell r="F38" t="str">
            <v xml:space="preserve">  КТПН-400кВА СТ № 52 "Лесное"</v>
          </cell>
          <cell r="G38" t="str">
            <v>Силовое электрооборудование 10/0,4 кВ</v>
          </cell>
          <cell r="I38" t="str">
            <v>Масляные выключатели ВМПП, силовые трансформаторы ТМГ, панели ЩО-19</v>
          </cell>
          <cell r="K38" t="str">
            <v>РУ-10 кВ, 1Т/2Т, РУ-0,4 кВ</v>
          </cell>
          <cell r="M38">
            <v>2020</v>
          </cell>
          <cell r="P38" t="str">
            <v>10 кВ</v>
          </cell>
          <cell r="R38">
            <v>0.4</v>
          </cell>
          <cell r="S38" t="str">
            <v>-</v>
          </cell>
          <cell r="T38" t="str">
            <v>-</v>
          </cell>
          <cell r="U38" t="str">
            <v>-</v>
          </cell>
          <cell r="V38" t="str">
            <v>-</v>
          </cell>
          <cell r="W38" t="str">
            <v>-</v>
          </cell>
          <cell r="X38"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39">
          <cell r="A39" t="str">
            <v>1.1.4.15</v>
          </cell>
          <cell r="B39" t="str">
            <v>С_1.1.4.15</v>
          </cell>
          <cell r="C39" t="str">
            <v>Строительство КТПН-400кВА СНТ  "Чистые пруды"</v>
          </cell>
          <cell r="F39" t="str">
            <v xml:space="preserve">  КТПН-400кВА СНТ  "Чистые пруды"</v>
          </cell>
          <cell r="G39" t="str">
            <v>Силовое электрооборудование 10/0,4 кВ</v>
          </cell>
          <cell r="I39" t="str">
            <v>Масляные выключатели ВМПП, силовые трансформаторы ТМГ, панели ЩО-18</v>
          </cell>
          <cell r="K39" t="str">
            <v>РУ-10 кВ, 1Т/2Т, РУ-0,4 кВ</v>
          </cell>
          <cell r="M39">
            <v>2022</v>
          </cell>
          <cell r="P39" t="str">
            <v>10 кВ</v>
          </cell>
          <cell r="R39">
            <v>0.4</v>
          </cell>
          <cell r="S39" t="str">
            <v>-</v>
          </cell>
          <cell r="T39" t="str">
            <v>-</v>
          </cell>
          <cell r="U39" t="str">
            <v>-</v>
          </cell>
          <cell r="V39" t="str">
            <v>-</v>
          </cell>
          <cell r="W39" t="str">
            <v>-</v>
          </cell>
          <cell r="X39"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40">
          <cell r="A40" t="str">
            <v>1.1.4.16</v>
          </cell>
          <cell r="B40" t="str">
            <v>С_1.1.4.16</v>
          </cell>
          <cell r="C40" t="str">
            <v>Строительство КТПН-400кВА ПССК "Чернореченский"</v>
          </cell>
          <cell r="F40" t="str">
            <v xml:space="preserve">  КТПН-400кВА ПССК "Чернореченский"</v>
          </cell>
          <cell r="G40" t="str">
            <v>Силовое электрооборудование 10/0,4 кВ</v>
          </cell>
          <cell r="I40" t="str">
            <v>Масляные выключатели ВМПП, силовые трансформаторы ТМГ, панели ЩО-17</v>
          </cell>
          <cell r="K40" t="str">
            <v>РУ-10 кВ, 1Т/2Т, РУ-0,4 кВ</v>
          </cell>
          <cell r="M40">
            <v>2022</v>
          </cell>
          <cell r="P40" t="str">
            <v>10 кВ</v>
          </cell>
          <cell r="R40">
            <v>0.4</v>
          </cell>
          <cell r="S40" t="str">
            <v>-</v>
          </cell>
          <cell r="T40" t="str">
            <v>-</v>
          </cell>
          <cell r="U40" t="str">
            <v>-</v>
          </cell>
          <cell r="V40" t="str">
            <v>-</v>
          </cell>
          <cell r="W40" t="str">
            <v>-</v>
          </cell>
          <cell r="X40"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41">
          <cell r="A41" t="str">
            <v>1.1.4.17</v>
          </cell>
          <cell r="B41" t="str">
            <v>С_1.1.4.17</v>
          </cell>
          <cell r="C41" t="str">
            <v>Строительство КТПН-400кВА ПСДСК    "ПОДВОДНИК"</v>
          </cell>
          <cell r="F41" t="str">
            <v xml:space="preserve">  КТПН-400кВА ПСДСК    "ПОДВОДНИК"</v>
          </cell>
          <cell r="G41" t="str">
            <v>Силовое электрооборудование 10/0,4 кВ</v>
          </cell>
          <cell r="I41" t="str">
            <v>Масляные выключатели ВМПП, силовые трансформаторы ТМГ, панели ЩО-16</v>
          </cell>
          <cell r="K41" t="str">
            <v>РУ-10 кВ, 1Т/2Т, РУ-0,4 кВ</v>
          </cell>
          <cell r="M41">
            <v>2022</v>
          </cell>
          <cell r="P41" t="str">
            <v>10 кВ</v>
          </cell>
          <cell r="R41">
            <v>0.4</v>
          </cell>
          <cell r="S41" t="str">
            <v>-</v>
          </cell>
          <cell r="T41" t="str">
            <v>-</v>
          </cell>
          <cell r="U41" t="str">
            <v>-</v>
          </cell>
          <cell r="V41" t="str">
            <v>-</v>
          </cell>
          <cell r="W41" t="str">
            <v>-</v>
          </cell>
          <cell r="X41"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42">
          <cell r="A42" t="str">
            <v>1.1.4.18</v>
          </cell>
          <cell r="B42" t="str">
            <v>С_1.1.4.18</v>
          </cell>
          <cell r="C42" t="str">
            <v>Строительство КТПН-400кВА СОПК "Родничок" № 61</v>
          </cell>
          <cell r="F42" t="str">
            <v xml:space="preserve">  КТПН-400кВА СОПК "Родничок" № 61</v>
          </cell>
          <cell r="G42" t="str">
            <v>Силовое электрооборудование 10/0,4 кВ</v>
          </cell>
          <cell r="I42" t="str">
            <v>Масляные выключатели ВМПП, силовые трансформаторы ТМГ, панели ЩО-15</v>
          </cell>
          <cell r="K42" t="str">
            <v>РУ-10 кВ, 1Т/2Т, РУ-0,4 кВ</v>
          </cell>
          <cell r="M42">
            <v>2022</v>
          </cell>
          <cell r="P42" t="str">
            <v>10 кВ</v>
          </cell>
          <cell r="R42">
            <v>0.4</v>
          </cell>
          <cell r="S42" t="str">
            <v>-</v>
          </cell>
          <cell r="T42" t="str">
            <v>-</v>
          </cell>
          <cell r="U42" t="str">
            <v>-</v>
          </cell>
          <cell r="V42" t="str">
            <v>-</v>
          </cell>
          <cell r="W42" t="str">
            <v>-</v>
          </cell>
          <cell r="X42"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43">
          <cell r="A43" t="str">
            <v>1.1.4.19</v>
          </cell>
          <cell r="B43" t="str">
            <v>С_1.1.4.19</v>
          </cell>
          <cell r="C43" t="str">
            <v>Строительство КТПН-400кВА СНТ "Газовик"</v>
          </cell>
          <cell r="F43" t="str">
            <v xml:space="preserve">  КТПН-400кВА СНТ "Газовик"</v>
          </cell>
          <cell r="G43" t="str">
            <v>Силовое электрооборудование 10/0,4 кВ</v>
          </cell>
          <cell r="I43" t="str">
            <v>Масляные выключатели ВМПП, силовые трансформаторы ТМГ, панели ЩО-14</v>
          </cell>
          <cell r="K43" t="str">
            <v>РУ-10 кВ, 1Т/2Т, РУ-0,4 кВ</v>
          </cell>
          <cell r="M43">
            <v>2022</v>
          </cell>
          <cell r="P43" t="str">
            <v>10 кВ</v>
          </cell>
          <cell r="R43">
            <v>0.4</v>
          </cell>
          <cell r="S43" t="str">
            <v>-</v>
          </cell>
          <cell r="T43" t="str">
            <v>-</v>
          </cell>
          <cell r="U43" t="str">
            <v>-</v>
          </cell>
          <cell r="V43" t="str">
            <v>-</v>
          </cell>
          <cell r="W43" t="str">
            <v>-</v>
          </cell>
          <cell r="X43"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44">
          <cell r="A44" t="str">
            <v>1.1.4.20</v>
          </cell>
          <cell r="B44" t="str">
            <v>С_1.1.4.20</v>
          </cell>
          <cell r="C44" t="str">
            <v>Строительство КТПН-400кВА СТ  № 13 "МАЙ"</v>
          </cell>
          <cell r="F44" t="str">
            <v xml:space="preserve">  КТПН-400кВА СТ  № 13 "МАЙ"</v>
          </cell>
          <cell r="G44" t="str">
            <v>Силовое электрооборудование 10/0,4 кВ</v>
          </cell>
          <cell r="I44" t="str">
            <v>Масляные выключатели ВМПП, силовые трансформаторы ТМГ, панели ЩО-13</v>
          </cell>
          <cell r="K44" t="str">
            <v>РУ-10 кВ, 1Т/2Т, РУ-0,4 кВ</v>
          </cell>
          <cell r="M44">
            <v>2022</v>
          </cell>
          <cell r="P44" t="str">
            <v>10 кВ</v>
          </cell>
          <cell r="R44">
            <v>0.4</v>
          </cell>
          <cell r="S44" t="str">
            <v>-</v>
          </cell>
          <cell r="T44" t="str">
            <v>-</v>
          </cell>
          <cell r="U44" t="str">
            <v>-</v>
          </cell>
          <cell r="V44" t="str">
            <v>-</v>
          </cell>
          <cell r="W44" t="str">
            <v>-</v>
          </cell>
          <cell r="X44"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45">
          <cell r="A45" t="str">
            <v>1.1.4.21</v>
          </cell>
          <cell r="B45" t="str">
            <v>С_1.1.4.21</v>
          </cell>
          <cell r="C45" t="str">
            <v>Строительство КТПН-400кВА ПДК "Крылья Сургута"-2</v>
          </cell>
          <cell r="F45" t="str">
            <v xml:space="preserve">  КТПН-400кВА ПДК "Крылья Сургута"-2</v>
          </cell>
          <cell r="G45" t="str">
            <v>Силовое электрооборудование 10/0,4 кВ</v>
          </cell>
          <cell r="I45" t="str">
            <v>Масляные выключатели ВМПП, силовые трансформаторы ТМГ, панели ЩО-12</v>
          </cell>
          <cell r="K45" t="str">
            <v>РУ-10 кВ, 1Т/2Т, РУ-0,4 кВ</v>
          </cell>
          <cell r="M45">
            <v>2022</v>
          </cell>
          <cell r="P45" t="str">
            <v>10 кВ</v>
          </cell>
          <cell r="R45">
            <v>0.4</v>
          </cell>
          <cell r="S45" t="str">
            <v>-</v>
          </cell>
          <cell r="T45" t="str">
            <v>-</v>
          </cell>
          <cell r="U45" t="str">
            <v>-</v>
          </cell>
          <cell r="V45" t="str">
            <v>-</v>
          </cell>
          <cell r="W45" t="str">
            <v>-</v>
          </cell>
          <cell r="X45"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46">
          <cell r="A46" t="str">
            <v>1.1.4.22</v>
          </cell>
          <cell r="B46" t="str">
            <v>С_1.1.4.22</v>
          </cell>
          <cell r="C46" t="str">
            <v>Строительство КТПН-400кВА ПДК "Крылья Сургута - Кафт"</v>
          </cell>
          <cell r="F46" t="str">
            <v xml:space="preserve">  КТПН-400кВА ПДК "Крылья Сургута - Кафт"</v>
          </cell>
          <cell r="G46" t="str">
            <v>Силовое электрооборудование 10/0,4 кВ</v>
          </cell>
          <cell r="I46" t="str">
            <v>Масляные выключатели ВМПП, силовые трансформаторы ТМГ, панели ЩО-11</v>
          </cell>
          <cell r="K46" t="str">
            <v>РУ-10 кВ, 1Т/2Т, РУ-0,4 кВ</v>
          </cell>
          <cell r="M46">
            <v>2019</v>
          </cell>
          <cell r="P46" t="str">
            <v>10 кВ</v>
          </cell>
          <cell r="R46">
            <v>0.4</v>
          </cell>
          <cell r="S46" t="str">
            <v>-</v>
          </cell>
          <cell r="T46" t="str">
            <v>-</v>
          </cell>
          <cell r="U46" t="str">
            <v>-</v>
          </cell>
          <cell r="V46" t="str">
            <v>-</v>
          </cell>
          <cell r="W46" t="str">
            <v>-</v>
          </cell>
          <cell r="X46"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47">
          <cell r="A47" t="str">
            <v>1.1.4.23</v>
          </cell>
          <cell r="B47" t="str">
            <v>С_1.1.4.23</v>
          </cell>
          <cell r="C47" t="str">
            <v>Строительство КТПН-400кВА ДНТ "Тихий Бор"</v>
          </cell>
          <cell r="F47" t="str">
            <v xml:space="preserve">  КТПН-400кВА ДНТ "Тихий Бор"</v>
          </cell>
          <cell r="G47" t="str">
            <v>Силовое электрооборудование 10/0,4 кВ</v>
          </cell>
          <cell r="I47" t="str">
            <v>Масляные выключатели ВМПП, силовые трансформаторы ТМГ, панели ЩО-10</v>
          </cell>
          <cell r="K47" t="str">
            <v>РУ-10 кВ, 1Т/2Т, РУ-0,4 кВ</v>
          </cell>
          <cell r="M47">
            <v>2019</v>
          </cell>
          <cell r="P47" t="str">
            <v>10 кВ</v>
          </cell>
          <cell r="R47">
            <v>0.4</v>
          </cell>
          <cell r="S47" t="str">
            <v>-</v>
          </cell>
          <cell r="T47" t="str">
            <v>-</v>
          </cell>
          <cell r="U47" t="str">
            <v>-</v>
          </cell>
          <cell r="V47" t="str">
            <v>-</v>
          </cell>
          <cell r="W47" t="str">
            <v>-</v>
          </cell>
          <cell r="X47"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48">
          <cell r="A48" t="str">
            <v>1.1.4.24</v>
          </cell>
          <cell r="B48" t="str">
            <v>С_1.1.4.24</v>
          </cell>
          <cell r="C48" t="str">
            <v>Строительство КТПН-400кВА ДПК "Жемчужина"</v>
          </cell>
          <cell r="F48" t="str">
            <v xml:space="preserve">  КТПН-400кВА ДПК "Жемчужина"</v>
          </cell>
          <cell r="G48" t="str">
            <v>Силовое электрооборудование 10/0,4 кВ</v>
          </cell>
          <cell r="I48" t="str">
            <v>Масляные выключатели ВМПП, силовые трансформаторы ТМГ, панели ЩО-9</v>
          </cell>
          <cell r="K48" t="str">
            <v>РУ-10 кВ, 1Т/2Т, РУ-0,4 кВ</v>
          </cell>
          <cell r="M48">
            <v>2019</v>
          </cell>
          <cell r="P48" t="str">
            <v>10 кВ</v>
          </cell>
          <cell r="R48">
            <v>0.4</v>
          </cell>
          <cell r="S48" t="str">
            <v>-</v>
          </cell>
          <cell r="T48" t="str">
            <v>-</v>
          </cell>
          <cell r="U48" t="str">
            <v>-</v>
          </cell>
          <cell r="V48" t="str">
            <v>-</v>
          </cell>
          <cell r="W48" t="str">
            <v>-</v>
          </cell>
          <cell r="X48"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49">
          <cell r="A49" t="str">
            <v>1.1.4.25</v>
          </cell>
          <cell r="B49" t="str">
            <v>С_1.1.4.25</v>
          </cell>
          <cell r="C49" t="str">
            <v>Строительство КТПН-400кВА ПСК Искра</v>
          </cell>
          <cell r="F49" t="str">
            <v xml:space="preserve">  КТПН-400кВА ПСК Искра</v>
          </cell>
          <cell r="G49" t="str">
            <v>Силовое электрооборудование 10/0,4 кВ</v>
          </cell>
          <cell r="I49" t="str">
            <v>Масляные выключатели ВМПП, силовые трансформаторы ТМГ, панели ЩО-8</v>
          </cell>
          <cell r="K49" t="str">
            <v>РУ-10 кВ, 1Т/2Т, РУ-0,4 кВ</v>
          </cell>
          <cell r="M49">
            <v>2019</v>
          </cell>
          <cell r="P49" t="str">
            <v>10 кВ</v>
          </cell>
          <cell r="R49">
            <v>0.4</v>
          </cell>
          <cell r="S49" t="str">
            <v>-</v>
          </cell>
          <cell r="T49" t="str">
            <v>-</v>
          </cell>
          <cell r="U49" t="str">
            <v>-</v>
          </cell>
          <cell r="V49" t="str">
            <v>-</v>
          </cell>
          <cell r="W49" t="str">
            <v>-</v>
          </cell>
          <cell r="X49"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50">
          <cell r="A50" t="str">
            <v>1.1.4.26</v>
          </cell>
          <cell r="B50" t="str">
            <v>С_1.1.4.26</v>
          </cell>
          <cell r="C50" t="str">
            <v>Строительство КТПН-400кВА ПК Садовое товарищество № 7</v>
          </cell>
          <cell r="F50" t="str">
            <v xml:space="preserve">  КТПН-400кВА ПК Садовое товарищество № 7</v>
          </cell>
          <cell r="G50" t="str">
            <v>Силовое электрооборудование 10/0,4 кВ</v>
          </cell>
          <cell r="I50" t="str">
            <v>Масляные выключатели ВМПП, силовые трансформаторы ТМГ, панели ЩО-7</v>
          </cell>
          <cell r="K50" t="str">
            <v>РУ-10 кВ, 1Т/2Т, РУ-0,4 кВ</v>
          </cell>
          <cell r="M50">
            <v>2019</v>
          </cell>
          <cell r="P50" t="str">
            <v>10 кВ</v>
          </cell>
          <cell r="R50">
            <v>0.4</v>
          </cell>
          <cell r="S50" t="str">
            <v>-</v>
          </cell>
          <cell r="T50" t="str">
            <v>-</v>
          </cell>
          <cell r="U50" t="str">
            <v>-</v>
          </cell>
          <cell r="V50" t="str">
            <v>-</v>
          </cell>
          <cell r="W50" t="str">
            <v>-</v>
          </cell>
          <cell r="X50"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51">
          <cell r="A51" t="str">
            <v>1.1.4.27</v>
          </cell>
          <cell r="B51" t="str">
            <v>С_1.1.4.27</v>
          </cell>
          <cell r="C51" t="str">
            <v>Строительство КТПН-400кВА ПСК № 71 Зеленое</v>
          </cell>
          <cell r="F51" t="str">
            <v xml:space="preserve">  КТПН-400кВА ПСК № 71 Зеленое</v>
          </cell>
          <cell r="G51" t="str">
            <v>Силовое электрооборудование 10/0,4 кВ</v>
          </cell>
          <cell r="I51" t="str">
            <v>Масляные выключатели ВМПП, силовые трансформаторы ТМГ, панели ЩО-6</v>
          </cell>
          <cell r="K51" t="str">
            <v>РУ-10 кВ, 1Т/2Т, РУ-0,4 кВ</v>
          </cell>
          <cell r="M51">
            <v>2019</v>
          </cell>
          <cell r="P51" t="str">
            <v>10 кВ</v>
          </cell>
          <cell r="R51">
            <v>0.4</v>
          </cell>
          <cell r="S51" t="str">
            <v>-</v>
          </cell>
          <cell r="T51" t="str">
            <v>-</v>
          </cell>
          <cell r="U51" t="str">
            <v>-</v>
          </cell>
          <cell r="V51" t="str">
            <v>-</v>
          </cell>
          <cell r="W51" t="str">
            <v>-</v>
          </cell>
          <cell r="X51"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52">
          <cell r="A52" t="str">
            <v>1.1.4.28</v>
          </cell>
          <cell r="B52" t="str">
            <v>С_1.1.4.28</v>
          </cell>
          <cell r="C52" t="str">
            <v>Строительство КТПН-400кВА ПДК Сосновый бор</v>
          </cell>
          <cell r="F52" t="str">
            <v xml:space="preserve">  КТПН-400кВА ПДК Сосновый бор</v>
          </cell>
          <cell r="G52" t="str">
            <v>Силовое электрооборудование 10/0,4 кВ</v>
          </cell>
          <cell r="I52" t="str">
            <v>Масляные выключатели ВМПП, силовые трансформаторы ТМГ, панели ЩО-5</v>
          </cell>
          <cell r="K52" t="str">
            <v>РУ-10 кВ, 1Т/2Т, РУ-0,4 кВ</v>
          </cell>
          <cell r="M52">
            <v>2019</v>
          </cell>
          <cell r="P52" t="str">
            <v>10 кВ</v>
          </cell>
          <cell r="R52">
            <v>0.4</v>
          </cell>
          <cell r="S52" t="str">
            <v>-</v>
          </cell>
          <cell r="T52" t="str">
            <v>-</v>
          </cell>
          <cell r="U52" t="str">
            <v>-</v>
          </cell>
          <cell r="V52" t="str">
            <v>-</v>
          </cell>
          <cell r="W52" t="str">
            <v>-</v>
          </cell>
          <cell r="X52"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53">
          <cell r="A53" t="str">
            <v>1.1.4.29</v>
          </cell>
          <cell r="B53" t="str">
            <v>С_1.1.4.29</v>
          </cell>
          <cell r="C53" t="str">
            <v>Строительство КТПН-400кВА ПСК Березовый</v>
          </cell>
          <cell r="F53" t="str">
            <v xml:space="preserve">  КТПН-400кВА ПСК Березовый</v>
          </cell>
          <cell r="G53" t="str">
            <v>Силовое электрооборудование 10/0,4 кВ</v>
          </cell>
          <cell r="I53" t="str">
            <v>Масляные выключатели ВМПП, силовые трансформаторы ТМГ, панели ЩО-4</v>
          </cell>
          <cell r="K53" t="str">
            <v>РУ-10 кВ, 1Т/2Т, РУ-0,4 кВ</v>
          </cell>
          <cell r="M53">
            <v>2019</v>
          </cell>
          <cell r="P53" t="str">
            <v>10 кВ</v>
          </cell>
          <cell r="R53">
            <v>0.4</v>
          </cell>
          <cell r="S53" t="str">
            <v>-</v>
          </cell>
          <cell r="T53" t="str">
            <v>-</v>
          </cell>
          <cell r="U53" t="str">
            <v>-</v>
          </cell>
          <cell r="V53" t="str">
            <v>-</v>
          </cell>
          <cell r="W53" t="str">
            <v>-</v>
          </cell>
          <cell r="X53"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54">
          <cell r="A54" t="str">
            <v>1.1.4.30</v>
          </cell>
          <cell r="B54" t="str">
            <v>С_1.1.4.30</v>
          </cell>
          <cell r="C54" t="str">
            <v>Строительство КТПН-400кВА ПСК Пищевик</v>
          </cell>
          <cell r="F54" t="str">
            <v xml:space="preserve">  КТПН-400кВА ПСК Пищевик</v>
          </cell>
          <cell r="G54" t="str">
            <v>Силовое электрооборудование 10/0,4 кВ</v>
          </cell>
          <cell r="I54" t="str">
            <v>Масляные выключатели ВМПП, силовые трансформаторы ТМГ, панели ЩО-3</v>
          </cell>
          <cell r="K54" t="str">
            <v>РУ-10 кВ, 1Т/2Т, РУ-0,4 кВ</v>
          </cell>
          <cell r="M54">
            <v>2019</v>
          </cell>
          <cell r="P54" t="str">
            <v>10 кВ</v>
          </cell>
          <cell r="R54">
            <v>0.4</v>
          </cell>
          <cell r="S54" t="str">
            <v>-</v>
          </cell>
          <cell r="T54" t="str">
            <v>-</v>
          </cell>
          <cell r="U54" t="str">
            <v>-</v>
          </cell>
          <cell r="V54" t="str">
            <v>-</v>
          </cell>
          <cell r="W54" t="str">
            <v>-</v>
          </cell>
          <cell r="X54"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55">
          <cell r="A55" t="str">
            <v>1.1.4.31</v>
          </cell>
          <cell r="B55" t="str">
            <v>С_1.1.4.31</v>
          </cell>
          <cell r="C55" t="str">
            <v>Строительство КТПН-400кВА ПСК Кедровый</v>
          </cell>
          <cell r="F55" t="str">
            <v xml:space="preserve">  КТПН-400кВА ПСК Кедровый</v>
          </cell>
          <cell r="G55" t="str">
            <v>Силовое электрооборудование 10/0,4 кВ</v>
          </cell>
          <cell r="I55" t="str">
            <v>Масляные выключатели ВМПП, силовые трансформаторы ТМГ, панели ЩО-2</v>
          </cell>
          <cell r="K55" t="str">
            <v>РУ-10 кВ, 1Т/2Т, РУ-0,4 кВ</v>
          </cell>
          <cell r="M55">
            <v>2020</v>
          </cell>
          <cell r="P55" t="str">
            <v>10 кВ</v>
          </cell>
          <cell r="R55">
            <v>0.4</v>
          </cell>
          <cell r="S55" t="str">
            <v>-</v>
          </cell>
          <cell r="T55" t="str">
            <v>-</v>
          </cell>
          <cell r="U55" t="str">
            <v>-</v>
          </cell>
          <cell r="V55" t="str">
            <v>-</v>
          </cell>
          <cell r="W55" t="str">
            <v>-</v>
          </cell>
          <cell r="X55"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56">
          <cell r="A56" t="str">
            <v>1.1.4.32</v>
          </cell>
          <cell r="B56" t="str">
            <v>С_1.1.4.32</v>
          </cell>
          <cell r="C56" t="str">
            <v>Строительство КТПН-400кВА ПСК Рябиновое</v>
          </cell>
          <cell r="F56" t="str">
            <v xml:space="preserve">  КТПН-400кВА ПСК Рябиновое</v>
          </cell>
          <cell r="G56" t="str">
            <v>Силовое электрооборудование 10/0,4 кВ</v>
          </cell>
          <cell r="I56" t="str">
            <v>Масляные выключатели ВМПП, силовые трансформаторы ТМГ, панели ЩО-1</v>
          </cell>
          <cell r="K56" t="str">
            <v>РУ-10 кВ, 1Т/2Т, РУ-0,4 кВ</v>
          </cell>
          <cell r="M56">
            <v>2020</v>
          </cell>
          <cell r="P56" t="str">
            <v>10 кВ</v>
          </cell>
          <cell r="R56">
            <v>0.4</v>
          </cell>
          <cell r="S56" t="str">
            <v>-</v>
          </cell>
          <cell r="T56" t="str">
            <v>-</v>
          </cell>
          <cell r="U56" t="str">
            <v>-</v>
          </cell>
          <cell r="V56" t="str">
            <v>-</v>
          </cell>
          <cell r="W56" t="str">
            <v>-</v>
          </cell>
          <cell r="X56"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57">
          <cell r="A57" t="str">
            <v>1.1.4.33</v>
          </cell>
          <cell r="B57" t="str">
            <v>С_1.1.4.33</v>
          </cell>
          <cell r="C57" t="str">
            <v>Строительство КТПН-400кВА ПСК Виктория</v>
          </cell>
          <cell r="F57" t="str">
            <v xml:space="preserve">  КТПН-400кВА ПСК Виктория</v>
          </cell>
          <cell r="G57" t="str">
            <v>Силовое электрооборудование 10/0,4 кВ</v>
          </cell>
          <cell r="I57" t="str">
            <v>Масляные выключатели ВМПП, силовые трансформаторы ТМГ, панели ЩО-0</v>
          </cell>
          <cell r="K57" t="str">
            <v>РУ-10 кВ, 1Т/2Т, РУ-0,4 кВ</v>
          </cell>
          <cell r="M57">
            <v>2020</v>
          </cell>
          <cell r="P57" t="str">
            <v>10 кВ</v>
          </cell>
          <cell r="R57">
            <v>0.4</v>
          </cell>
          <cell r="S57" t="str">
            <v>-</v>
          </cell>
          <cell r="T57" t="str">
            <v>-</v>
          </cell>
          <cell r="U57" t="str">
            <v>-</v>
          </cell>
          <cell r="V57" t="str">
            <v>-</v>
          </cell>
          <cell r="W57" t="str">
            <v>-</v>
          </cell>
          <cell r="X57"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58">
          <cell r="A58" t="str">
            <v>1.1.4.34</v>
          </cell>
          <cell r="B58" t="str">
            <v>С_1.1.4.34</v>
          </cell>
          <cell r="C58" t="str">
            <v>Строительство КТПН-400кВА СТСН Летние Юрты</v>
          </cell>
          <cell r="F58" t="str">
            <v xml:space="preserve">  КТПН-400кВА СТСН Летние Юрты</v>
          </cell>
          <cell r="G58" t="str">
            <v>Силовое электрооборудование 10/0,4 кВ</v>
          </cell>
          <cell r="I58" t="str">
            <v>Масляные выключатели ВМПП, силовые трансформаторы ТМГ, панели ЩО-1</v>
          </cell>
          <cell r="K58" t="str">
            <v>РУ-10 кВ, 1Т/2Т, РУ-0,4 кВ</v>
          </cell>
          <cell r="M58">
            <v>2020</v>
          </cell>
          <cell r="P58" t="str">
            <v>10 кВ</v>
          </cell>
          <cell r="R58">
            <v>0.4</v>
          </cell>
          <cell r="S58" t="str">
            <v>-</v>
          </cell>
          <cell r="T58" t="str">
            <v>-</v>
          </cell>
          <cell r="U58" t="str">
            <v>-</v>
          </cell>
          <cell r="V58" t="str">
            <v>-</v>
          </cell>
          <cell r="W58" t="str">
            <v>-</v>
          </cell>
          <cell r="X58"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59">
          <cell r="A59" t="str">
            <v>1.1.4.35</v>
          </cell>
          <cell r="B59" t="str">
            <v>С_1.1.4.35</v>
          </cell>
          <cell r="C59" t="str">
            <v>Строительство КТПН-400кВА СТ Ягодное</v>
          </cell>
          <cell r="F59" t="str">
            <v xml:space="preserve">  КТПН-400кВА СТ Ягодное</v>
          </cell>
          <cell r="G59" t="str">
            <v>Силовое электрооборудование 10/0,4 кВ</v>
          </cell>
          <cell r="I59" t="str">
            <v>Масляные выключатели ВМПП, силовые трансформаторы ТМГ, панели ЩО-2</v>
          </cell>
          <cell r="K59" t="str">
            <v>РУ-10 кВ, 1Т/2Т, РУ-0,4 кВ</v>
          </cell>
          <cell r="M59">
            <v>2020</v>
          </cell>
          <cell r="P59" t="str">
            <v>10 кВ</v>
          </cell>
          <cell r="R59">
            <v>0.4</v>
          </cell>
          <cell r="S59" t="str">
            <v>-</v>
          </cell>
          <cell r="T59" t="str">
            <v>-</v>
          </cell>
          <cell r="U59" t="str">
            <v>-</v>
          </cell>
          <cell r="V59" t="str">
            <v>-</v>
          </cell>
          <cell r="W59" t="str">
            <v>-</v>
          </cell>
          <cell r="X59"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60">
          <cell r="A60" t="str">
            <v>1.1.4.36</v>
          </cell>
          <cell r="B60" t="str">
            <v>С_1.1.4.36</v>
          </cell>
          <cell r="C60" t="str">
            <v>Строительство КТПН-400кВА СТ Сириус</v>
          </cell>
          <cell r="F60" t="str">
            <v xml:space="preserve">  КТПН-400кВА СТ Сириус</v>
          </cell>
          <cell r="G60" t="str">
            <v>Силовое электрооборудование 10/0,4 кВ</v>
          </cell>
          <cell r="I60" t="str">
            <v>Масляные выключатели ВМПП, силовые трансформаторы ТМГ, панели ЩО-3</v>
          </cell>
          <cell r="K60" t="str">
            <v>РУ-10 кВ, 1Т/2Т, РУ-0,4 кВ</v>
          </cell>
          <cell r="M60">
            <v>2020</v>
          </cell>
          <cell r="P60" t="str">
            <v>10 кВ</v>
          </cell>
          <cell r="R60">
            <v>0.4</v>
          </cell>
          <cell r="S60" t="str">
            <v>-</v>
          </cell>
          <cell r="T60" t="str">
            <v>-</v>
          </cell>
          <cell r="U60" t="str">
            <v>-</v>
          </cell>
          <cell r="V60" t="str">
            <v>-</v>
          </cell>
          <cell r="W60" t="str">
            <v>-</v>
          </cell>
          <cell r="X60"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61">
          <cell r="A61" t="str">
            <v>1.1.4.37</v>
          </cell>
          <cell r="B61" t="str">
            <v>С_1.1.4.37</v>
          </cell>
          <cell r="C61" t="str">
            <v>Строительство КТПН-400кВА СТ Берендей</v>
          </cell>
          <cell r="F61" t="str">
            <v xml:space="preserve">  КТПН-400кВА СТ Берендей</v>
          </cell>
          <cell r="G61" t="str">
            <v>Силовое электрооборудование 10/0,4 кВ</v>
          </cell>
          <cell r="I61" t="str">
            <v>Масляные выключатели ВМПП, силовые трансформаторы ТМГ, панели ЩО-4</v>
          </cell>
          <cell r="K61" t="str">
            <v>РУ-10 кВ, 1Т/2Т, РУ-0,4 кВ</v>
          </cell>
          <cell r="M61">
            <v>2020</v>
          </cell>
          <cell r="P61" t="str">
            <v>10 кВ</v>
          </cell>
          <cell r="R61">
            <v>0.4</v>
          </cell>
          <cell r="S61" t="str">
            <v>-</v>
          </cell>
          <cell r="T61" t="str">
            <v>-</v>
          </cell>
          <cell r="U61" t="str">
            <v>-</v>
          </cell>
          <cell r="V61" t="str">
            <v>-</v>
          </cell>
          <cell r="W61" t="str">
            <v>-</v>
          </cell>
          <cell r="X61"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62">
          <cell r="A62" t="str">
            <v>1.1.4.38</v>
          </cell>
          <cell r="B62" t="str">
            <v>С_1.1.4.38</v>
          </cell>
          <cell r="C62" t="str">
            <v>Строительство КТПН-400кВА СТ Тюльпан</v>
          </cell>
          <cell r="F62" t="str">
            <v xml:space="preserve">  КТПН-400кВА СТ Тюльпан</v>
          </cell>
          <cell r="G62" t="str">
            <v>Силовое электрооборудование 10/0,4 кВ</v>
          </cell>
          <cell r="I62" t="str">
            <v>Масляные выключатели ВМПП, силовые трансформаторы ТМГ, панели ЩО-5</v>
          </cell>
          <cell r="K62" t="str">
            <v>РУ-10 кВ, 1Т/2Т, РУ-0,4 кВ</v>
          </cell>
          <cell r="M62">
            <v>2020</v>
          </cell>
          <cell r="P62" t="str">
            <v>10 кВ</v>
          </cell>
          <cell r="R62">
            <v>0.4</v>
          </cell>
          <cell r="S62" t="str">
            <v>-</v>
          </cell>
          <cell r="T62" t="str">
            <v>-</v>
          </cell>
          <cell r="U62" t="str">
            <v>-</v>
          </cell>
          <cell r="V62" t="str">
            <v>-</v>
          </cell>
          <cell r="W62" t="str">
            <v>-</v>
          </cell>
          <cell r="X62"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63">
          <cell r="A63" t="str">
            <v>1.1.4.39</v>
          </cell>
          <cell r="B63" t="str">
            <v>С_1.1.4.39</v>
          </cell>
          <cell r="C63" t="str">
            <v>Строительство КТПН-400кВА СОТ Энергостроитель</v>
          </cell>
          <cell r="F63" t="str">
            <v xml:space="preserve">  КТПН-400кВА СОТ Энергостроитель</v>
          </cell>
          <cell r="G63" t="str">
            <v>Силовое электрооборудование 10/0,4 кВ</v>
          </cell>
          <cell r="I63" t="str">
            <v>Масляные выключатели ВМПП, силовые трансформаторы ТМГ, панели ЩО-6</v>
          </cell>
          <cell r="K63" t="str">
            <v>РУ-10 кВ, 1Т/2Т, РУ-0,4 кВ</v>
          </cell>
          <cell r="M63">
            <v>2020</v>
          </cell>
          <cell r="P63" t="str">
            <v>10 кВ</v>
          </cell>
          <cell r="R63">
            <v>0.4</v>
          </cell>
          <cell r="S63" t="str">
            <v>-</v>
          </cell>
          <cell r="T63" t="str">
            <v>-</v>
          </cell>
          <cell r="U63" t="str">
            <v>-</v>
          </cell>
          <cell r="V63" t="str">
            <v>-</v>
          </cell>
          <cell r="W63" t="str">
            <v>-</v>
          </cell>
          <cell r="X63"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64">
          <cell r="A64" t="str">
            <v>1.1.4.40</v>
          </cell>
          <cell r="B64" t="str">
            <v>С_1.1.4.40</v>
          </cell>
          <cell r="C64" t="str">
            <v>Строительство КТПН-400кВА СОТ Прибрежный</v>
          </cell>
          <cell r="F64" t="str">
            <v xml:space="preserve">  КТПН-400кВА СОТ Прибрежный</v>
          </cell>
          <cell r="G64" t="str">
            <v>Силовое электрооборудование 10/0,4 кВ</v>
          </cell>
          <cell r="I64" t="str">
            <v>Масляные выключатели ВМПП, силовые трансформаторы ТМГ, панели ЩО-7</v>
          </cell>
          <cell r="K64" t="str">
            <v>РУ-10 кВ, 1Т/2Т, РУ-0,4 кВ</v>
          </cell>
          <cell r="M64">
            <v>2020</v>
          </cell>
          <cell r="P64" t="str">
            <v>10 кВ</v>
          </cell>
          <cell r="R64">
            <v>0.4</v>
          </cell>
          <cell r="S64" t="str">
            <v>-</v>
          </cell>
          <cell r="T64" t="str">
            <v>-</v>
          </cell>
          <cell r="U64" t="str">
            <v>-</v>
          </cell>
          <cell r="V64" t="str">
            <v>-</v>
          </cell>
          <cell r="W64" t="str">
            <v>-</v>
          </cell>
          <cell r="X64"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65">
          <cell r="A65" t="str">
            <v>1.1.4.41</v>
          </cell>
          <cell r="B65" t="str">
            <v>С_1.1.4.41</v>
          </cell>
          <cell r="C65" t="str">
            <v>Строительство КТПН-400кВА СОТ Прибрежный-2</v>
          </cell>
          <cell r="F65" t="str">
            <v xml:space="preserve">  КТПН-400кВА СОТ Прибрежный-2</v>
          </cell>
          <cell r="G65" t="str">
            <v>Силовое электрооборудование 10/0,4 кВ</v>
          </cell>
          <cell r="I65" t="str">
            <v>Масляные выключатели ВМПП, силовые трансформаторы ТМГ, панели ЩО-8</v>
          </cell>
          <cell r="K65" t="str">
            <v>РУ-10 кВ, 1Т/2Т, РУ-0,4 кВ</v>
          </cell>
          <cell r="M65">
            <v>2020</v>
          </cell>
          <cell r="P65" t="str">
            <v>10 кВ</v>
          </cell>
          <cell r="R65">
            <v>0.4</v>
          </cell>
          <cell r="S65" t="str">
            <v>-</v>
          </cell>
          <cell r="T65" t="str">
            <v>-</v>
          </cell>
          <cell r="U65" t="str">
            <v>-</v>
          </cell>
          <cell r="V65" t="str">
            <v>-</v>
          </cell>
          <cell r="W65" t="str">
            <v>-</v>
          </cell>
          <cell r="X65"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66">
          <cell r="A66" t="str">
            <v>1.1.4.42</v>
          </cell>
          <cell r="B66" t="str">
            <v>С_1.1.4.42</v>
          </cell>
          <cell r="C66" t="str">
            <v>Строительство КТПН-400кВА СОТ Прибрежный-3</v>
          </cell>
          <cell r="F66" t="str">
            <v xml:space="preserve">  КТПН-400кВА СОТ Прибрежный-3</v>
          </cell>
          <cell r="G66" t="str">
            <v>Силовое электрооборудование 10/0,4 кВ</v>
          </cell>
          <cell r="I66" t="str">
            <v>Масляные выключатели ВМПП, силовые трансформаторы ТМГ, панели ЩО-9</v>
          </cell>
          <cell r="K66" t="str">
            <v>РУ-10 кВ, 1Т/2Т, РУ-0,4 кВ</v>
          </cell>
          <cell r="M66">
            <v>2021</v>
          </cell>
          <cell r="P66" t="str">
            <v>10 кВ</v>
          </cell>
          <cell r="R66">
            <v>0.4</v>
          </cell>
          <cell r="S66" t="str">
            <v>-</v>
          </cell>
          <cell r="T66" t="str">
            <v>-</v>
          </cell>
          <cell r="U66" t="str">
            <v>-</v>
          </cell>
          <cell r="V66" t="str">
            <v>-</v>
          </cell>
          <cell r="W66" t="str">
            <v>-</v>
          </cell>
          <cell r="X66"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67">
          <cell r="A67" t="str">
            <v>1.1.4.43</v>
          </cell>
          <cell r="B67" t="str">
            <v>С_1.1.4.43</v>
          </cell>
          <cell r="C67" t="str">
            <v>Строительство КТПН-400кВА СТ Полимер</v>
          </cell>
          <cell r="F67" t="str">
            <v xml:space="preserve">  КТПН-400кВА СТ Полимер</v>
          </cell>
          <cell r="G67" t="str">
            <v>Силовое электрооборудование 10/0,4 кВ</v>
          </cell>
          <cell r="I67" t="str">
            <v>Масляные выключатели ВМПП, силовые трансформаторы ТМГ, панели ЩО-10</v>
          </cell>
          <cell r="K67" t="str">
            <v>РУ-10 кВ, 1Т/2Т, РУ-0,4 кВ</v>
          </cell>
          <cell r="M67">
            <v>2021</v>
          </cell>
          <cell r="P67" t="str">
            <v>10 кВ</v>
          </cell>
          <cell r="R67">
            <v>0.4</v>
          </cell>
          <cell r="S67" t="str">
            <v>-</v>
          </cell>
          <cell r="T67" t="str">
            <v>-</v>
          </cell>
          <cell r="U67" t="str">
            <v>-</v>
          </cell>
          <cell r="V67" t="str">
            <v>-</v>
          </cell>
          <cell r="W67" t="str">
            <v>-</v>
          </cell>
          <cell r="X67"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68">
          <cell r="A68" t="str">
            <v>1.1.4.44</v>
          </cell>
          <cell r="B68" t="str">
            <v>С_1.1.4.44</v>
          </cell>
          <cell r="C68" t="str">
            <v>Строительство КТПН-400кВА СОТ Заречный</v>
          </cell>
          <cell r="F68" t="str">
            <v xml:space="preserve">  КТПН-400кВА СОТ Заречный</v>
          </cell>
          <cell r="G68" t="str">
            <v>Силовое электрооборудование 10/0,4 кВ</v>
          </cell>
          <cell r="I68" t="str">
            <v>Масляные выключатели ВМПП, силовые трансформаторы ТМГ, панели ЩО-11</v>
          </cell>
          <cell r="K68" t="str">
            <v>РУ-10 кВ, 1Т/2Т, РУ-0,4 кВ</v>
          </cell>
          <cell r="M68">
            <v>2021</v>
          </cell>
          <cell r="P68" t="str">
            <v>10 кВ</v>
          </cell>
          <cell r="R68">
            <v>0.4</v>
          </cell>
          <cell r="S68" t="str">
            <v>-</v>
          </cell>
          <cell r="T68" t="str">
            <v>-</v>
          </cell>
          <cell r="U68" t="str">
            <v>-</v>
          </cell>
          <cell r="V68" t="str">
            <v>-</v>
          </cell>
          <cell r="W68" t="str">
            <v>-</v>
          </cell>
          <cell r="X68"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69">
          <cell r="A69" t="str">
            <v>1.1.4.45</v>
          </cell>
          <cell r="B69" t="str">
            <v>С_1.1.4.45</v>
          </cell>
          <cell r="C69" t="str">
            <v>Строительство КТПН-400кВА СОТ Север</v>
          </cell>
          <cell r="F69" t="str">
            <v xml:space="preserve">  КТПН-400кВА СОТ Север</v>
          </cell>
          <cell r="G69" t="str">
            <v>Силовое электрооборудование 10/0,4 кВ</v>
          </cell>
          <cell r="I69" t="str">
            <v>Масляные выключатели ВМПП, силовые трансформаторы ТМГ, панели ЩО-12</v>
          </cell>
          <cell r="K69" t="str">
            <v>РУ-10 кВ, 1Т/2Т, РУ-0,4 кВ</v>
          </cell>
          <cell r="M69">
            <v>2021</v>
          </cell>
          <cell r="P69" t="str">
            <v>10 кВ</v>
          </cell>
          <cell r="R69">
            <v>0.4</v>
          </cell>
          <cell r="S69" t="str">
            <v>-</v>
          </cell>
          <cell r="T69" t="str">
            <v>-</v>
          </cell>
          <cell r="U69" t="str">
            <v>-</v>
          </cell>
          <cell r="V69" t="str">
            <v>-</v>
          </cell>
          <cell r="W69" t="str">
            <v>-</v>
          </cell>
          <cell r="X69"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70">
          <cell r="A70" t="str">
            <v>1.1.4.46</v>
          </cell>
          <cell r="B70" t="str">
            <v>С_1.1.4.46</v>
          </cell>
          <cell r="C70" t="str">
            <v>Строительство КТПН-400кВА СОТ Север-1</v>
          </cell>
          <cell r="F70" t="str">
            <v xml:space="preserve">  КТПН-400кВА СОТ Север-1</v>
          </cell>
          <cell r="G70" t="str">
            <v>Силовое электрооборудование 10/0,4 кВ</v>
          </cell>
          <cell r="I70" t="str">
            <v>Масляные выключатели ВМПП, силовые трансформаторы ТМГ, панели ЩО-13</v>
          </cell>
          <cell r="K70" t="str">
            <v>РУ-10 кВ, 1Т/2Т, РУ-0,4 кВ</v>
          </cell>
          <cell r="M70">
            <v>2021</v>
          </cell>
          <cell r="P70" t="str">
            <v>10 кВ</v>
          </cell>
          <cell r="R70">
            <v>0.4</v>
          </cell>
          <cell r="S70" t="str">
            <v>-</v>
          </cell>
          <cell r="T70" t="str">
            <v>-</v>
          </cell>
          <cell r="U70" t="str">
            <v>-</v>
          </cell>
          <cell r="V70" t="str">
            <v>-</v>
          </cell>
          <cell r="W70" t="str">
            <v>-</v>
          </cell>
          <cell r="X70"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71">
          <cell r="A71" t="str">
            <v>1.1.4.47</v>
          </cell>
          <cell r="B71" t="str">
            <v>С_1.1.4.47</v>
          </cell>
          <cell r="C71" t="str">
            <v>Строительство КТПН-400кВА СОТ Черемушки</v>
          </cell>
          <cell r="F71" t="str">
            <v xml:space="preserve">  КТПН-400кВА СОТ Черемушки</v>
          </cell>
          <cell r="G71" t="str">
            <v>Силовое электрооборудование 10/0,4 кВ</v>
          </cell>
          <cell r="I71" t="str">
            <v>Масляные выключатели ВМПП, силовые трансформаторы ТМГ, панели ЩО-14</v>
          </cell>
          <cell r="K71" t="str">
            <v>РУ-10 кВ, 1Т/2Т, РУ-0,4 кВ</v>
          </cell>
          <cell r="M71">
            <v>2021</v>
          </cell>
          <cell r="P71" t="str">
            <v>10 кВ</v>
          </cell>
          <cell r="R71">
            <v>0.4</v>
          </cell>
          <cell r="S71" t="str">
            <v>-</v>
          </cell>
          <cell r="T71" t="str">
            <v>-</v>
          </cell>
          <cell r="U71" t="str">
            <v>-</v>
          </cell>
          <cell r="V71" t="str">
            <v>-</v>
          </cell>
          <cell r="W71" t="str">
            <v>-</v>
          </cell>
          <cell r="X71"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72">
          <cell r="A72" t="str">
            <v>1.1.4.48</v>
          </cell>
          <cell r="B72" t="str">
            <v>С_1.1.4.48</v>
          </cell>
          <cell r="C72" t="str">
            <v>Строительство КТПН-400кВА ПДК Черемушки-2</v>
          </cell>
          <cell r="F72" t="str">
            <v xml:space="preserve">  КТПН-400кВА ПДК Черемушки-2</v>
          </cell>
          <cell r="G72" t="str">
            <v>Силовое электрооборудование 10/0,4 кВ</v>
          </cell>
          <cell r="I72" t="str">
            <v>Масляные выключатели ВМПП, силовые трансформаторы ТМГ, панели ЩО-15</v>
          </cell>
          <cell r="K72" t="str">
            <v>РУ-10 кВ, 1Т/2Т, РУ-0,4 кВ</v>
          </cell>
          <cell r="M72">
            <v>2021</v>
          </cell>
          <cell r="P72" t="str">
            <v>10 кВ</v>
          </cell>
          <cell r="R72">
            <v>0.4</v>
          </cell>
          <cell r="S72" t="str">
            <v>-</v>
          </cell>
          <cell r="T72" t="str">
            <v>-</v>
          </cell>
          <cell r="U72" t="str">
            <v>-</v>
          </cell>
          <cell r="V72" t="str">
            <v>-</v>
          </cell>
          <cell r="W72" t="str">
            <v>-</v>
          </cell>
          <cell r="X72"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73">
          <cell r="A73" t="str">
            <v>1.1.4.49</v>
          </cell>
          <cell r="B73" t="str">
            <v>С_1.1.4.49</v>
          </cell>
          <cell r="C73" t="str">
            <v>Строительство КТПН-400кВА СПК Авиатор-34</v>
          </cell>
          <cell r="F73" t="str">
            <v xml:space="preserve">  КТПН-400кВА СПК Авиатор-34</v>
          </cell>
          <cell r="G73" t="str">
            <v>Силовое электрооборудование 10/0,4 кВ</v>
          </cell>
          <cell r="I73" t="str">
            <v>Масляные выключатели ВМПП, силовые трансформаторы ТМГ, панели ЩО-16</v>
          </cell>
          <cell r="K73" t="str">
            <v>РУ-10 кВ, 1Т/2Т, РУ-0,4 кВ</v>
          </cell>
          <cell r="M73">
            <v>2021</v>
          </cell>
          <cell r="P73" t="str">
            <v>10 кВ</v>
          </cell>
          <cell r="R73">
            <v>0.4</v>
          </cell>
          <cell r="S73" t="str">
            <v>-</v>
          </cell>
          <cell r="T73" t="str">
            <v>-</v>
          </cell>
          <cell r="U73" t="str">
            <v>-</v>
          </cell>
          <cell r="V73" t="str">
            <v>-</v>
          </cell>
          <cell r="W73" t="str">
            <v>-</v>
          </cell>
          <cell r="X73"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74">
          <cell r="A74" t="str">
            <v>1.1.4.50</v>
          </cell>
          <cell r="B74" t="str">
            <v>С_1.1.4.50</v>
          </cell>
          <cell r="C74" t="str">
            <v>Строительство КТПН-400кВА СНТ Дзержинец</v>
          </cell>
          <cell r="F74" t="str">
            <v xml:space="preserve">  КТПН-400кВА СНТ Дзержинец</v>
          </cell>
          <cell r="G74" t="str">
            <v>Силовое электрооборудование 10/0,4 кВ</v>
          </cell>
          <cell r="I74" t="str">
            <v>Масляные выключатели ВМПП, силовые трансформаторы ТМГ, панели ЩО-17</v>
          </cell>
          <cell r="K74" t="str">
            <v>РУ-10 кВ, 1Т/2Т, РУ-0,4 кВ</v>
          </cell>
          <cell r="M74">
            <v>2021</v>
          </cell>
          <cell r="P74" t="str">
            <v>10 кВ</v>
          </cell>
          <cell r="R74">
            <v>0.4</v>
          </cell>
          <cell r="S74" t="str">
            <v>-</v>
          </cell>
          <cell r="T74" t="str">
            <v>-</v>
          </cell>
          <cell r="U74" t="str">
            <v>-</v>
          </cell>
          <cell r="V74" t="str">
            <v>-</v>
          </cell>
          <cell r="W74" t="str">
            <v>-</v>
          </cell>
          <cell r="X74"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75">
          <cell r="A75" t="str">
            <v>1.1.4.51</v>
          </cell>
          <cell r="B75" t="str">
            <v>С_1.1.4.51</v>
          </cell>
          <cell r="C75" t="str">
            <v>Строительство КТПН-400кВА ПСОК №8</v>
          </cell>
          <cell r="F75" t="str">
            <v xml:space="preserve">  КТПН-400кВА ПСОК №8</v>
          </cell>
          <cell r="G75" t="str">
            <v>Силовое электрооборудование 10/0,4 кВ</v>
          </cell>
          <cell r="I75" t="str">
            <v>Масляные выключатели ВМПП, силовые трансформаторы ТМГ, панели ЩО-18</v>
          </cell>
          <cell r="K75" t="str">
            <v>РУ-10 кВ, 1Т/2Т, РУ-0,4 кВ</v>
          </cell>
          <cell r="M75">
            <v>2020</v>
          </cell>
          <cell r="P75" t="str">
            <v>10 кВ</v>
          </cell>
          <cell r="R75">
            <v>0.4</v>
          </cell>
          <cell r="S75" t="str">
            <v>-</v>
          </cell>
          <cell r="T75" t="str">
            <v>-</v>
          </cell>
          <cell r="U75" t="str">
            <v>-</v>
          </cell>
          <cell r="V75" t="str">
            <v>-</v>
          </cell>
          <cell r="W75" t="str">
            <v>-</v>
          </cell>
          <cell r="X75"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76">
          <cell r="A76" t="str">
            <v>1.1.4.52</v>
          </cell>
          <cell r="B76" t="str">
            <v>С_1.1.4.52</v>
          </cell>
          <cell r="C76" t="str">
            <v>Строительство КТПН-400кВА СТ № 4</v>
          </cell>
          <cell r="F76" t="str">
            <v xml:space="preserve">  КТПН-400кВА СТ № 4</v>
          </cell>
          <cell r="G76" t="str">
            <v>Силовое электрооборудование 10/0,4 кВ</v>
          </cell>
          <cell r="I76" t="str">
            <v>Масляные выключатели ВМПП, силовые трансформаторы ТМГ, панели ЩО-19</v>
          </cell>
          <cell r="K76" t="str">
            <v>РУ-10 кВ, 1Т/2Т, РУ-0,4 кВ</v>
          </cell>
          <cell r="M76">
            <v>2020</v>
          </cell>
          <cell r="P76" t="str">
            <v>10 кВ</v>
          </cell>
          <cell r="R76">
            <v>0.4</v>
          </cell>
          <cell r="S76" t="str">
            <v>-</v>
          </cell>
          <cell r="T76" t="str">
            <v>-</v>
          </cell>
          <cell r="U76" t="str">
            <v>-</v>
          </cell>
          <cell r="V76" t="str">
            <v>-</v>
          </cell>
          <cell r="W76" t="str">
            <v>-</v>
          </cell>
          <cell r="X76"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77">
          <cell r="A77" t="str">
            <v>1.1.4.53</v>
          </cell>
          <cell r="B77" t="str">
            <v>С_1.1.4.53</v>
          </cell>
          <cell r="C77" t="str">
            <v>Строительство КТПН-400кВА СТ № 5</v>
          </cell>
          <cell r="F77" t="str">
            <v xml:space="preserve">  КТПН-400кВА СТ № 5</v>
          </cell>
          <cell r="G77" t="str">
            <v>Силовое электрооборудование 10/0,4 кВ</v>
          </cell>
          <cell r="I77" t="str">
            <v>Масляные выключатели ВМПП, силовые трансформаторы ТМГ, панели ЩО-20</v>
          </cell>
          <cell r="K77" t="str">
            <v>РУ-10 кВ, 1Т/2Т, РУ-0,4 кВ</v>
          </cell>
          <cell r="M77">
            <v>2020</v>
          </cell>
          <cell r="P77" t="str">
            <v>10 кВ</v>
          </cell>
          <cell r="R77">
            <v>0.4</v>
          </cell>
          <cell r="S77" t="str">
            <v>-</v>
          </cell>
          <cell r="T77" t="str">
            <v>-</v>
          </cell>
          <cell r="U77" t="str">
            <v>-</v>
          </cell>
          <cell r="V77" t="str">
            <v>-</v>
          </cell>
          <cell r="W77" t="str">
            <v>-</v>
          </cell>
          <cell r="X77"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78">
          <cell r="A78" t="str">
            <v>1.1.4.54</v>
          </cell>
          <cell r="B78" t="str">
            <v>С_1.1.4.54</v>
          </cell>
          <cell r="C78" t="str">
            <v>Строительство КТПН-400кВА СТ № 3</v>
          </cell>
          <cell r="F78" t="str">
            <v xml:space="preserve">  КТПН-400кВА СТ № 3</v>
          </cell>
          <cell r="G78" t="str">
            <v>Силовое электрооборудование 10/0,4 кВ</v>
          </cell>
          <cell r="I78" t="str">
            <v>Масляные выключатели ВМПП, силовые трансформаторы ТМГ, панели ЩО-21</v>
          </cell>
          <cell r="K78" t="str">
            <v>РУ-10 кВ, 1Т/2Т, РУ-0,4 кВ</v>
          </cell>
          <cell r="M78">
            <v>2020</v>
          </cell>
          <cell r="P78" t="str">
            <v>10 кВ</v>
          </cell>
          <cell r="R78">
            <v>0.4</v>
          </cell>
          <cell r="S78" t="str">
            <v>-</v>
          </cell>
          <cell r="T78" t="str">
            <v>-</v>
          </cell>
          <cell r="U78" t="str">
            <v>-</v>
          </cell>
          <cell r="V78" t="str">
            <v>-</v>
          </cell>
          <cell r="W78" t="str">
            <v>-</v>
          </cell>
          <cell r="X78"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79">
          <cell r="A79" t="str">
            <v>1.1.4.55</v>
          </cell>
          <cell r="B79" t="str">
            <v>С_1.1.4.55</v>
          </cell>
          <cell r="C79" t="str">
            <v>Строительство КТПН-400кВА СТ № 2</v>
          </cell>
          <cell r="F79" t="str">
            <v xml:space="preserve">  КТПН-400кВА СТ № 2</v>
          </cell>
          <cell r="G79" t="str">
            <v>Силовое электрооборудование 10/0,4 кВ</v>
          </cell>
          <cell r="I79" t="str">
            <v>Масляные выключатели ВМПП, силовые трансформаторы ТМГ, панели ЩО-22</v>
          </cell>
          <cell r="K79" t="str">
            <v>РУ-10 кВ, 1Т/2Т, РУ-0,4 кВ</v>
          </cell>
          <cell r="M79">
            <v>2020</v>
          </cell>
          <cell r="P79" t="str">
            <v>10 кВ</v>
          </cell>
          <cell r="R79">
            <v>0.4</v>
          </cell>
          <cell r="S79" t="str">
            <v>-</v>
          </cell>
          <cell r="T79" t="str">
            <v>-</v>
          </cell>
          <cell r="U79" t="str">
            <v>-</v>
          </cell>
          <cell r="V79" t="str">
            <v>-</v>
          </cell>
          <cell r="W79" t="str">
            <v>-</v>
          </cell>
          <cell r="X79"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80">
          <cell r="A80" t="str">
            <v>1.1.4.56</v>
          </cell>
          <cell r="B80" t="str">
            <v>С_1.1.4.56</v>
          </cell>
          <cell r="C80" t="str">
            <v>Строительство КТПН-400кВА СТ Ручеек</v>
          </cell>
          <cell r="F80" t="str">
            <v xml:space="preserve">  КТПН-400кВА СТ Ручеек</v>
          </cell>
          <cell r="G80" t="str">
            <v>Силовое электрооборудование 10/0,4 кВ</v>
          </cell>
          <cell r="I80" t="str">
            <v>Масляные выключатели ВМПП, силовые трансформаторы ТМГ, панели ЩО-23</v>
          </cell>
          <cell r="K80" t="str">
            <v>РУ-10 кВ, 1Т/2Т, РУ-0,4 кВ</v>
          </cell>
          <cell r="M80">
            <v>2020</v>
          </cell>
          <cell r="P80" t="str">
            <v>10 кВ</v>
          </cell>
          <cell r="R80">
            <v>0.4</v>
          </cell>
          <cell r="S80" t="str">
            <v>-</v>
          </cell>
          <cell r="T80" t="str">
            <v>-</v>
          </cell>
          <cell r="U80" t="str">
            <v>-</v>
          </cell>
          <cell r="V80" t="str">
            <v>-</v>
          </cell>
          <cell r="W80" t="str">
            <v>-</v>
          </cell>
          <cell r="X80"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81">
          <cell r="A81" t="str">
            <v>1.1.4.57</v>
          </cell>
          <cell r="B81" t="str">
            <v>С_1.1.4.57</v>
          </cell>
          <cell r="C81" t="str">
            <v>Строительство КТПН-400кВА СОТ Кооператор</v>
          </cell>
          <cell r="F81" t="str">
            <v xml:space="preserve">  КТПН-400кВА СОТ Кооператор</v>
          </cell>
          <cell r="G81" t="str">
            <v>Силовое электрооборудование 10/0,4 кВ</v>
          </cell>
          <cell r="I81" t="str">
            <v>Масляные выключатели ВМПП, силовые трансформаторы ТМГ, панели ЩО-24</v>
          </cell>
          <cell r="K81" t="str">
            <v>РУ-10 кВ, 1Т/2Т, РУ-0,4 кВ</v>
          </cell>
          <cell r="M81">
            <v>2020</v>
          </cell>
          <cell r="P81" t="str">
            <v>10 кВ</v>
          </cell>
          <cell r="R81">
            <v>0.4</v>
          </cell>
          <cell r="S81" t="str">
            <v>-</v>
          </cell>
          <cell r="T81" t="str">
            <v>-</v>
          </cell>
          <cell r="U81" t="str">
            <v>-</v>
          </cell>
          <cell r="V81" t="str">
            <v>-</v>
          </cell>
          <cell r="W81" t="str">
            <v>-</v>
          </cell>
          <cell r="X81"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82">
          <cell r="A82" t="str">
            <v>1.1.4.58</v>
          </cell>
          <cell r="B82" t="str">
            <v>С_1.1.4.58</v>
          </cell>
          <cell r="C82" t="str">
            <v>Строительство КТПН-400кВА СОТ Монтажник-40</v>
          </cell>
          <cell r="F82" t="str">
            <v xml:space="preserve">  КТПН-400кВА СОТ Монтажник-40</v>
          </cell>
          <cell r="G82" t="str">
            <v>Силовое электрооборудование 10/0,4 кВ</v>
          </cell>
          <cell r="I82" t="str">
            <v>Масляные выключатели ВМПП, силовые трансформаторы ТМГ, панели ЩО-25</v>
          </cell>
          <cell r="K82" t="str">
            <v>РУ-10 кВ, 1Т/2Т, РУ-0,4 кВ</v>
          </cell>
          <cell r="M82">
            <v>2020</v>
          </cell>
          <cell r="P82" t="str">
            <v>10 кВ</v>
          </cell>
          <cell r="R82">
            <v>0.4</v>
          </cell>
          <cell r="S82" t="str">
            <v>-</v>
          </cell>
          <cell r="T82" t="str">
            <v>-</v>
          </cell>
          <cell r="U82" t="str">
            <v>-</v>
          </cell>
          <cell r="V82" t="str">
            <v>-</v>
          </cell>
          <cell r="W82" t="str">
            <v>-</v>
          </cell>
          <cell r="X82"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83">
          <cell r="A83" t="str">
            <v>1.1.4.59</v>
          </cell>
          <cell r="B83" t="str">
            <v>С_1.1.4.59</v>
          </cell>
          <cell r="C83" t="str">
            <v>Строительство КТПН-400кВА СОТ Магистраль</v>
          </cell>
          <cell r="F83" t="str">
            <v xml:space="preserve">  КТПН-400кВА СОТ Магистраль</v>
          </cell>
          <cell r="G83" t="str">
            <v>Силовое электрооборудование 10/0,4 кВ</v>
          </cell>
          <cell r="I83" t="str">
            <v>Масляные выключатели ВМПП, силовые трансформаторы ТМГ, панели ЩО-26</v>
          </cell>
          <cell r="K83" t="str">
            <v>РУ-10 кВ, 1Т/2Т, РУ-0,4 кВ</v>
          </cell>
          <cell r="M83">
            <v>2020</v>
          </cell>
          <cell r="P83" t="str">
            <v>10 кВ</v>
          </cell>
          <cell r="R83">
            <v>0.4</v>
          </cell>
          <cell r="S83" t="str">
            <v>-</v>
          </cell>
          <cell r="T83" t="str">
            <v>-</v>
          </cell>
          <cell r="U83" t="str">
            <v>-</v>
          </cell>
          <cell r="V83" t="str">
            <v>-</v>
          </cell>
          <cell r="W83" t="str">
            <v>-</v>
          </cell>
          <cell r="X83"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84">
          <cell r="A84" t="str">
            <v>1.1.4.60</v>
          </cell>
          <cell r="B84" t="str">
            <v>С_1.1.4.60</v>
          </cell>
          <cell r="C84" t="str">
            <v>Строительство КТПН-400кВА СОТ Кедр</v>
          </cell>
          <cell r="F84" t="str">
            <v xml:space="preserve">  КТПН-400кВА СОТ Кедр</v>
          </cell>
          <cell r="G84" t="str">
            <v>Силовое электрооборудование 10/0,4 кВ</v>
          </cell>
          <cell r="I84" t="str">
            <v>Масляные выключатели ВМПП, силовые трансформаторы ТМГ, панели ЩО-27</v>
          </cell>
          <cell r="K84" t="str">
            <v>РУ-10 кВ, 1Т/2Т, РУ-0,4 кВ</v>
          </cell>
          <cell r="M84">
            <v>2020</v>
          </cell>
          <cell r="P84" t="str">
            <v>10 кВ</v>
          </cell>
          <cell r="R84">
            <v>0.4</v>
          </cell>
          <cell r="S84" t="str">
            <v>-</v>
          </cell>
          <cell r="T84" t="str">
            <v>-</v>
          </cell>
          <cell r="U84" t="str">
            <v>-</v>
          </cell>
          <cell r="V84" t="str">
            <v>-</v>
          </cell>
          <cell r="W84" t="str">
            <v>-</v>
          </cell>
          <cell r="X84"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85">
          <cell r="A85" t="str">
            <v>1.1.4.61</v>
          </cell>
          <cell r="B85" t="str">
            <v>С_1.1.4.61</v>
          </cell>
          <cell r="C85" t="str">
            <v>Строительство КТПН-400кВА СОТ Мостовик-1</v>
          </cell>
          <cell r="F85" t="str">
            <v xml:space="preserve">  КТПН-400кВА СОТ Мостовик-1</v>
          </cell>
          <cell r="G85" t="str">
            <v>Силовое электрооборудование 10/0,4 кВ</v>
          </cell>
          <cell r="I85" t="str">
            <v>Масляные выключатели ВМПП, силовые трансформаторы ТМГ, панели ЩО-28</v>
          </cell>
          <cell r="K85" t="str">
            <v>РУ-10 кВ, 1Т/2Т, РУ-0,4 кВ</v>
          </cell>
          <cell r="M85">
            <v>2020</v>
          </cell>
          <cell r="P85" t="str">
            <v>10 кВ</v>
          </cell>
          <cell r="R85">
            <v>0.4</v>
          </cell>
          <cell r="S85" t="str">
            <v>-</v>
          </cell>
          <cell r="T85" t="str">
            <v>-</v>
          </cell>
          <cell r="U85" t="str">
            <v>-</v>
          </cell>
          <cell r="V85" t="str">
            <v>-</v>
          </cell>
          <cell r="W85" t="str">
            <v>-</v>
          </cell>
          <cell r="X85"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86">
          <cell r="A86" t="str">
            <v>1.1.4.62</v>
          </cell>
          <cell r="B86" t="str">
            <v>С_1.1.4.62</v>
          </cell>
          <cell r="C86" t="str">
            <v>Строительство КТПН-400кВА ДНТ Калинка</v>
          </cell>
          <cell r="F86" t="str">
            <v xml:space="preserve">  КТПН-400кВА ДНТ Калинка</v>
          </cell>
          <cell r="G86" t="str">
            <v>Силовое электрооборудование 10/0,4 кВ</v>
          </cell>
          <cell r="I86" t="str">
            <v>Масляные выключатели ВМПП, силовые трансформаторы ТМГ, панели ЩО-29</v>
          </cell>
          <cell r="K86" t="str">
            <v>РУ-10 кВ, 1Т/2Т, РУ-0,4 кВ</v>
          </cell>
          <cell r="M86">
            <v>2020</v>
          </cell>
          <cell r="P86" t="str">
            <v>10 кВ</v>
          </cell>
          <cell r="R86">
            <v>0.4</v>
          </cell>
          <cell r="S86" t="str">
            <v>-</v>
          </cell>
          <cell r="T86" t="str">
            <v>-</v>
          </cell>
          <cell r="U86" t="str">
            <v>-</v>
          </cell>
          <cell r="V86" t="str">
            <v>-</v>
          </cell>
          <cell r="W86" t="str">
            <v>-</v>
          </cell>
          <cell r="X86"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87">
          <cell r="A87" t="str">
            <v>1.1.4.63</v>
          </cell>
          <cell r="B87" t="str">
            <v>С_1.1.4.63</v>
          </cell>
          <cell r="C87" t="str">
            <v>Строительство КТПН-400кВА ДНТ Тихое</v>
          </cell>
          <cell r="F87" t="str">
            <v xml:space="preserve">  КТПН-400кВА ДНТ Тихое</v>
          </cell>
          <cell r="G87" t="str">
            <v>Силовое электрооборудование 10/0,4 кВ</v>
          </cell>
          <cell r="I87" t="str">
            <v>Масляные выключатели ВМПП, силовые трансформаторы ТМГ, панели ЩО-30</v>
          </cell>
          <cell r="K87" t="str">
            <v>РУ-10 кВ, 1Т/2Т, РУ-0,4 кВ</v>
          </cell>
          <cell r="M87">
            <v>2020</v>
          </cell>
          <cell r="P87" t="str">
            <v>10 кВ</v>
          </cell>
          <cell r="R87">
            <v>0.4</v>
          </cell>
          <cell r="S87" t="str">
            <v>-</v>
          </cell>
          <cell r="T87" t="str">
            <v>-</v>
          </cell>
          <cell r="U87" t="str">
            <v>-</v>
          </cell>
          <cell r="V87" t="str">
            <v>-</v>
          </cell>
          <cell r="W87" t="str">
            <v>-</v>
          </cell>
          <cell r="X87"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88">
          <cell r="A88" t="str">
            <v>1.1.4.64</v>
          </cell>
          <cell r="B88" t="str">
            <v>С_1.1.4.64</v>
          </cell>
          <cell r="C88" t="str">
            <v>Строительство КТПН-400кВА СТ Зори Сургута</v>
          </cell>
          <cell r="F88" t="str">
            <v xml:space="preserve">  КТПН-400кВА СТ Зори Сургута</v>
          </cell>
          <cell r="G88" t="str">
            <v>Силовое электрооборудование 10/0,4 кВ</v>
          </cell>
          <cell r="I88" t="str">
            <v>Масляные выключатели ВМПП, силовые трансформаторы ТМГ, панели ЩО-31</v>
          </cell>
          <cell r="K88" t="str">
            <v>РУ-10 кВ, 1Т/2Т, РУ-0,4 кВ</v>
          </cell>
          <cell r="M88">
            <v>2020</v>
          </cell>
          <cell r="P88" t="str">
            <v>10 кВ</v>
          </cell>
          <cell r="R88">
            <v>0.4</v>
          </cell>
          <cell r="S88" t="str">
            <v>-</v>
          </cell>
          <cell r="T88" t="str">
            <v>-</v>
          </cell>
          <cell r="U88" t="str">
            <v>-</v>
          </cell>
          <cell r="V88" t="str">
            <v>-</v>
          </cell>
          <cell r="W88" t="str">
            <v>-</v>
          </cell>
          <cell r="X88"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89">
          <cell r="A89" t="str">
            <v>1.1.4.65</v>
          </cell>
          <cell r="B89" t="str">
            <v>С_1.1.4.65</v>
          </cell>
          <cell r="C89" t="str">
            <v>Строительство КТПН-400кВА ДНТ Птицевод Севера</v>
          </cell>
          <cell r="F89" t="str">
            <v xml:space="preserve">  КТПН-400кВА ДНТ Птицевод Севера</v>
          </cell>
          <cell r="G89" t="str">
            <v>Силовое электрооборудование 10/0,4 кВ</v>
          </cell>
          <cell r="I89" t="str">
            <v>Масляные выключатели ВМПП, силовые трансформаторы ТМГ, панели ЩО-32</v>
          </cell>
          <cell r="K89" t="str">
            <v>РУ-10 кВ, 1Т/2Т, РУ-0,4 кВ</v>
          </cell>
          <cell r="M89">
            <v>2018</v>
          </cell>
          <cell r="P89" t="str">
            <v>10 кВ</v>
          </cell>
          <cell r="R89">
            <v>0.4</v>
          </cell>
          <cell r="S89" t="str">
            <v>-</v>
          </cell>
          <cell r="T89" t="str">
            <v>-</v>
          </cell>
          <cell r="U89" t="str">
            <v>-</v>
          </cell>
          <cell r="V89" t="str">
            <v>-</v>
          </cell>
          <cell r="W89" t="str">
            <v>-</v>
          </cell>
          <cell r="X89"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90">
          <cell r="A90" t="str">
            <v>1.1.4.66</v>
          </cell>
          <cell r="B90" t="str">
            <v>С_1.1.4.66</v>
          </cell>
          <cell r="C90" t="str">
            <v>Строительство КТПН-400кВА СОТ Энергетик-4</v>
          </cell>
          <cell r="F90" t="str">
            <v xml:space="preserve">  КТПН-400кВА СОТ Энергетик-4</v>
          </cell>
          <cell r="G90" t="str">
            <v>Силовое электрооборудование 10/0,4 кВ</v>
          </cell>
          <cell r="I90" t="str">
            <v>Масляные выключатели ВМПП, силовые трансформаторы ТМГ, панели ЩО-33</v>
          </cell>
          <cell r="K90" t="str">
            <v>РУ-10 кВ, 1Т/2Т, РУ-0,4 кВ</v>
          </cell>
          <cell r="M90">
            <v>2019</v>
          </cell>
          <cell r="P90" t="str">
            <v>10 кВ</v>
          </cell>
          <cell r="R90">
            <v>0.4</v>
          </cell>
          <cell r="S90" t="str">
            <v>-</v>
          </cell>
          <cell r="T90" t="str">
            <v>-</v>
          </cell>
          <cell r="U90" t="str">
            <v>-</v>
          </cell>
          <cell r="V90" t="str">
            <v>-</v>
          </cell>
          <cell r="W90" t="str">
            <v>-</v>
          </cell>
          <cell r="X90"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91">
          <cell r="A91" t="str">
            <v>1.1.4.67</v>
          </cell>
          <cell r="B91" t="str">
            <v>С_1.1.4.67</v>
          </cell>
          <cell r="C91" t="str">
            <v>Строительство КТПН-400кВА СОТ Хвойный</v>
          </cell>
          <cell r="F91" t="str">
            <v xml:space="preserve">  КТПН-400кВА СОТ Хвойный</v>
          </cell>
          <cell r="G91" t="str">
            <v>Силовое электрооборудование 10/0,4 кВ</v>
          </cell>
          <cell r="I91" t="str">
            <v>Масляные выключатели ВМПП, силовые трансформаторы ТМГ, панели ЩО-34</v>
          </cell>
          <cell r="K91" t="str">
            <v>РУ-10 кВ, 1Т/2Т, РУ-0,4 кВ</v>
          </cell>
          <cell r="M91">
            <v>2019</v>
          </cell>
          <cell r="P91" t="str">
            <v>10 кВ</v>
          </cell>
          <cell r="R91">
            <v>0.4</v>
          </cell>
          <cell r="S91" t="str">
            <v>-</v>
          </cell>
          <cell r="T91" t="str">
            <v>-</v>
          </cell>
          <cell r="U91" t="str">
            <v>-</v>
          </cell>
          <cell r="V91" t="str">
            <v>-</v>
          </cell>
          <cell r="W91" t="str">
            <v>-</v>
          </cell>
          <cell r="X91"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92">
          <cell r="A92" t="str">
            <v>1.1.4.68</v>
          </cell>
          <cell r="B92" t="str">
            <v>С_1.1.4.68</v>
          </cell>
          <cell r="C92" t="str">
            <v>Строительство КТПН-400кВА ДК Солнечное</v>
          </cell>
          <cell r="F92" t="str">
            <v xml:space="preserve">  КТПН-400кВА ДК Солнечное</v>
          </cell>
          <cell r="G92" t="str">
            <v>Силовое электрооборудование 10/0,4 кВ</v>
          </cell>
          <cell r="I92" t="str">
            <v>Масляные выключатели ВМПП, силовые трансформаторы ТМГ, панели ЩО-35</v>
          </cell>
          <cell r="K92" t="str">
            <v>РУ-10 кВ, 1Т/2Т, РУ-0,4 кВ</v>
          </cell>
          <cell r="M92">
            <v>2022</v>
          </cell>
          <cell r="P92" t="str">
            <v>10 кВ</v>
          </cell>
          <cell r="R92">
            <v>0.4</v>
          </cell>
          <cell r="S92" t="str">
            <v>-</v>
          </cell>
          <cell r="T92" t="str">
            <v>-</v>
          </cell>
          <cell r="U92" t="str">
            <v>-</v>
          </cell>
          <cell r="V92" t="str">
            <v>-</v>
          </cell>
          <cell r="W92" t="str">
            <v>-</v>
          </cell>
          <cell r="X92"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93">
          <cell r="A93" t="str">
            <v>1.1.4.69</v>
          </cell>
          <cell r="B93" t="str">
            <v>С_1.1.4.69</v>
          </cell>
          <cell r="C93" t="str">
            <v>Строительство КТПН-400кВА СОТ Рассвет</v>
          </cell>
          <cell r="F93" t="str">
            <v xml:space="preserve">  КТПН-400кВА СОТ Рассвет</v>
          </cell>
          <cell r="G93" t="str">
            <v>Силовое электрооборудование 10/0,4 кВ</v>
          </cell>
          <cell r="I93" t="str">
            <v>Масляные выключатели ВМПП, силовые трансформаторы ТМГ, панели ЩО-36</v>
          </cell>
          <cell r="K93" t="str">
            <v>РУ-10 кВ, 1Т/2Т, РУ-0,4 кВ</v>
          </cell>
          <cell r="M93">
            <v>2022</v>
          </cell>
          <cell r="P93" t="str">
            <v>10 кВ</v>
          </cell>
          <cell r="R93">
            <v>0.4</v>
          </cell>
          <cell r="S93" t="str">
            <v>-</v>
          </cell>
          <cell r="T93" t="str">
            <v>-</v>
          </cell>
          <cell r="U93" t="str">
            <v>-</v>
          </cell>
          <cell r="V93" t="str">
            <v>-</v>
          </cell>
          <cell r="W93" t="str">
            <v>-</v>
          </cell>
          <cell r="X93"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94">
          <cell r="A94" t="str">
            <v>1.1.4.70</v>
          </cell>
          <cell r="B94" t="str">
            <v>С_1.1.4.70</v>
          </cell>
          <cell r="C94" t="str">
            <v>Строительство КТПН-400кВА СОТ Локомотив</v>
          </cell>
          <cell r="F94" t="str">
            <v xml:space="preserve">  КТПН-400кВА СОТ Локомотив</v>
          </cell>
          <cell r="G94" t="str">
            <v>Силовое электрооборудование 10/0,4 кВ</v>
          </cell>
          <cell r="I94" t="str">
            <v>Масляные выключатели ВМПП, силовые трансформаторы ТМГ, панели ЩО-37</v>
          </cell>
          <cell r="K94" t="str">
            <v>РУ-10 кВ, 1Т/2Т, РУ-0,4 кВ</v>
          </cell>
          <cell r="M94">
            <v>2022</v>
          </cell>
          <cell r="P94" t="str">
            <v>10 кВ</v>
          </cell>
          <cell r="R94">
            <v>0.4</v>
          </cell>
          <cell r="S94" t="str">
            <v>-</v>
          </cell>
          <cell r="T94" t="str">
            <v>-</v>
          </cell>
          <cell r="U94" t="str">
            <v>-</v>
          </cell>
          <cell r="V94" t="str">
            <v>-</v>
          </cell>
          <cell r="W94" t="str">
            <v>-</v>
          </cell>
          <cell r="X94"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95">
          <cell r="A95" t="str">
            <v>1.1.4.71</v>
          </cell>
          <cell r="B95" t="str">
            <v>С_1.1.4.71</v>
          </cell>
          <cell r="C95" t="str">
            <v>Строительство КТПН-400кВА СОТ Речник</v>
          </cell>
          <cell r="F95" t="str">
            <v xml:space="preserve">  КТПН-400кВА СОТ Речник</v>
          </cell>
          <cell r="G95" t="str">
            <v>Силовое электрооборудование 10/0,4 кВ</v>
          </cell>
          <cell r="I95" t="str">
            <v>Масляные выключатели ВМПП, силовые трансформаторы ТМГ, панели ЩО-38</v>
          </cell>
          <cell r="K95" t="str">
            <v>РУ-10 кВ, 1Т/2Т, РУ-0,4 кВ</v>
          </cell>
          <cell r="M95">
            <v>2022</v>
          </cell>
          <cell r="P95" t="str">
            <v>10 кВ</v>
          </cell>
          <cell r="R95">
            <v>0.4</v>
          </cell>
          <cell r="S95" t="str">
            <v>-</v>
          </cell>
          <cell r="T95" t="str">
            <v>-</v>
          </cell>
          <cell r="U95" t="str">
            <v>-</v>
          </cell>
          <cell r="V95" t="str">
            <v>-</v>
          </cell>
          <cell r="W95" t="str">
            <v>-</v>
          </cell>
          <cell r="X95"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96">
          <cell r="A96" t="str">
            <v>1.1.4.72</v>
          </cell>
          <cell r="B96" t="str">
            <v>С_1.1.4.72</v>
          </cell>
          <cell r="C96" t="str">
            <v>Подстанции РП;ТП 6/10кВ</v>
          </cell>
          <cell r="I96" t="str">
            <v>Масляные выключатели ВМПП, силовые трансформаторы ТМГ, панели ЩО-39</v>
          </cell>
          <cell r="K96" t="str">
            <v>РУ-10 кВ, 1Т/2Т, РУ-0,4 кВ</v>
          </cell>
          <cell r="M96">
            <v>0</v>
          </cell>
          <cell r="P96" t="str">
            <v>10 кВ</v>
          </cell>
          <cell r="R96">
            <v>0</v>
          </cell>
          <cell r="S96" t="str">
            <v>-</v>
          </cell>
          <cell r="T96" t="str">
            <v>-</v>
          </cell>
          <cell r="U96" t="str">
            <v>-</v>
          </cell>
          <cell r="V96" t="str">
            <v>-</v>
          </cell>
          <cell r="W96" t="str">
            <v>-</v>
          </cell>
          <cell r="X96">
            <v>0</v>
          </cell>
        </row>
        <row r="97">
          <cell r="A97" t="str">
            <v>1.1.4.73</v>
          </cell>
          <cell r="B97" t="str">
            <v>С_1.1.4.73</v>
          </cell>
          <cell r="C97" t="str">
            <v>Строительство РП(ТП)11 2х2500кВА, для электроснабжения ж/д в мкр.21-22</v>
          </cell>
          <cell r="F97" t="str">
            <v xml:space="preserve">   РП(ТП)11 2х2500кВА</v>
          </cell>
          <cell r="G97" t="str">
            <v>Силовое электрооборудование 10/0,4 кВ</v>
          </cell>
          <cell r="I97" t="str">
            <v>Масляные выключатели ВМПП, силовые трансформаторы ТМГ, панели ЩО-40</v>
          </cell>
          <cell r="K97" t="str">
            <v>РУ-10 кВ, 1Т/2Т, РУ-0,4 кВ</v>
          </cell>
          <cell r="M97">
            <v>2018</v>
          </cell>
          <cell r="P97" t="str">
            <v>10 кВ</v>
          </cell>
          <cell r="R97">
            <v>5</v>
          </cell>
          <cell r="S97" t="str">
            <v>-</v>
          </cell>
          <cell r="T97" t="str">
            <v>-</v>
          </cell>
          <cell r="U97" t="str">
            <v>-</v>
          </cell>
          <cell r="V97" t="str">
            <v>-</v>
          </cell>
          <cell r="W97" t="str">
            <v>-</v>
          </cell>
          <cell r="X97" t="str">
            <v xml:space="preserve">Письмо ДАиГ №02-01-9772/14 от 12.12.14 </v>
          </cell>
        </row>
        <row r="98">
          <cell r="A98" t="str">
            <v>1.1.4.74</v>
          </cell>
          <cell r="B98" t="str">
            <v>С_1.1.4.74</v>
          </cell>
          <cell r="C98" t="str">
            <v>Строительство ТП12 2х1000кВА, для электроснабжения ж/д в мкр.21-22</v>
          </cell>
          <cell r="F98" t="str">
            <v xml:space="preserve">   ТП12 2х1000кВА</v>
          </cell>
          <cell r="G98" t="str">
            <v>Силовое электрооборудование 10/0,4 кВ</v>
          </cell>
          <cell r="I98" t="str">
            <v>Масляные выключатели ВМПП, силовые трансформаторы ТМГ, панели ЩО-41</v>
          </cell>
          <cell r="K98" t="str">
            <v>РУ-10 кВ, 1Т/2Т, РУ-0,4 кВ</v>
          </cell>
          <cell r="M98">
            <v>2018</v>
          </cell>
          <cell r="P98" t="str">
            <v>10 кВ</v>
          </cell>
          <cell r="R98">
            <v>2</v>
          </cell>
          <cell r="S98" t="str">
            <v>-</v>
          </cell>
          <cell r="T98" t="str">
            <v>-</v>
          </cell>
          <cell r="U98" t="str">
            <v>-</v>
          </cell>
          <cell r="V98" t="str">
            <v>-</v>
          </cell>
          <cell r="W98" t="str">
            <v>-</v>
          </cell>
          <cell r="X98" t="str">
            <v xml:space="preserve">Письмо ДАиГ №02-01-9772/14 от 12.12.14 </v>
          </cell>
        </row>
        <row r="99">
          <cell r="A99" t="str">
            <v>1.1.4.75</v>
          </cell>
          <cell r="B99" t="str">
            <v>С_1.1.4.75</v>
          </cell>
          <cell r="C99" t="str">
            <v>Строительство ТП13 2х1000кВА, для электроснабжения ж/д в мкр.21-22</v>
          </cell>
          <cell r="F99" t="str">
            <v xml:space="preserve">   ТП13 2х1000кВА</v>
          </cell>
          <cell r="G99" t="str">
            <v>Силовое электрооборудование 10/0,4 кВ</v>
          </cell>
          <cell r="I99" t="str">
            <v>Масляные выключатели ВМПП, силовые трансформаторы ТМГ, панели ЩО-42</v>
          </cell>
          <cell r="K99" t="str">
            <v>РУ-10 кВ, 1Т/2Т, РУ-0,4 кВ</v>
          </cell>
          <cell r="M99">
            <v>2019</v>
          </cell>
          <cell r="P99" t="str">
            <v>10 кВ</v>
          </cell>
          <cell r="R99">
            <v>2</v>
          </cell>
          <cell r="S99" t="str">
            <v>-</v>
          </cell>
          <cell r="T99" t="str">
            <v>-</v>
          </cell>
          <cell r="U99" t="str">
            <v>-</v>
          </cell>
          <cell r="V99" t="str">
            <v>-</v>
          </cell>
          <cell r="W99" t="str">
            <v>-</v>
          </cell>
          <cell r="X99" t="str">
            <v xml:space="preserve">Письмо ДАиГ №02-01-9772/14 от 12.12.14 </v>
          </cell>
        </row>
        <row r="100">
          <cell r="A100" t="str">
            <v>1.1.4.76</v>
          </cell>
          <cell r="B100" t="str">
            <v>С_1.1.4.76</v>
          </cell>
          <cell r="C100" t="str">
            <v>Строительство ТП-2х1600кВА, для электроснабжения Регионального центра спорта инвалидов мкр.31А</v>
          </cell>
          <cell r="F100" t="str">
            <v xml:space="preserve">   ТП-2х1600кВА</v>
          </cell>
          <cell r="G100" t="str">
            <v>Силовое электрооборудование 10/0,4 кВ</v>
          </cell>
          <cell r="I100" t="str">
            <v>Масляные выключатели ВМПП, силовые трансформаторы ТМГ, панели ЩО-43</v>
          </cell>
          <cell r="K100" t="str">
            <v>РУ-10 кВ, 1Т/2Т, РУ-0,4 кВ</v>
          </cell>
          <cell r="M100">
            <v>2018</v>
          </cell>
          <cell r="P100" t="str">
            <v>10 кВ</v>
          </cell>
          <cell r="R100">
            <v>3.2</v>
          </cell>
          <cell r="S100" t="str">
            <v>-</v>
          </cell>
          <cell r="T100" t="str">
            <v>-</v>
          </cell>
          <cell r="U100" t="str">
            <v>-</v>
          </cell>
          <cell r="V100" t="str">
            <v>-</v>
          </cell>
          <cell r="W100" t="str">
            <v>-</v>
          </cell>
          <cell r="X100" t="str">
            <v>Для создания надежного обеспечения  и резервирования электрических сетей  под электроснабжение Регионального спорта инвалидов</v>
          </cell>
        </row>
        <row r="101">
          <cell r="A101" t="str">
            <v>1.1.4.77</v>
          </cell>
          <cell r="B101" t="str">
            <v>С_1.1.4.77</v>
          </cell>
          <cell r="C101" t="str">
            <v>Строительство ТП 2х1250кВА, для электроснабжения ж/д по ул.Энгельса, Югорский тракт</v>
          </cell>
          <cell r="F101" t="str">
            <v xml:space="preserve">   ТП 2х1250кВА</v>
          </cell>
          <cell r="G101" t="str">
            <v>Силовое электрооборудование 10/0,4 кВ</v>
          </cell>
          <cell r="I101" t="str">
            <v>Масляные выключатели ВМПП, силовые трансформаторы ТМГ, панели ЩО-44</v>
          </cell>
          <cell r="K101" t="str">
            <v>РУ-10 кВ, 1Т/2Т, РУ-0,4 кВ</v>
          </cell>
          <cell r="M101">
            <v>2020</v>
          </cell>
          <cell r="P101" t="str">
            <v>10 кВ</v>
          </cell>
          <cell r="R101">
            <v>2.5</v>
          </cell>
          <cell r="S101" t="str">
            <v>-</v>
          </cell>
          <cell r="T101" t="str">
            <v>-</v>
          </cell>
          <cell r="U101" t="str">
            <v>-</v>
          </cell>
          <cell r="V101" t="str">
            <v>-</v>
          </cell>
          <cell r="W101" t="str">
            <v>-</v>
          </cell>
          <cell r="X10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102">
          <cell r="A102" t="str">
            <v>1.1.4.78</v>
          </cell>
          <cell r="B102" t="str">
            <v>С_1.1.4.78</v>
          </cell>
          <cell r="C102" t="str">
            <v>Строительство ТП 2х2500кВА, для электроснабжения Храма по ул.Мира</v>
          </cell>
          <cell r="F102" t="str">
            <v xml:space="preserve">   ТП 2х2500кВА</v>
          </cell>
          <cell r="G102" t="str">
            <v>Силовое электрооборудование 10/0,4 кВ</v>
          </cell>
          <cell r="I102" t="str">
            <v>Масляные выключатели ВМПП, силовые трансформаторы ТМГ, панели ЩО-45</v>
          </cell>
          <cell r="K102" t="str">
            <v>РУ-10 кВ, 1Т/2Т, РУ-0,4 кВ</v>
          </cell>
          <cell r="M102">
            <v>2018</v>
          </cell>
          <cell r="P102" t="str">
            <v>10 кВ</v>
          </cell>
          <cell r="R102">
            <v>5</v>
          </cell>
          <cell r="S102" t="str">
            <v>-</v>
          </cell>
          <cell r="T102" t="str">
            <v>-</v>
          </cell>
          <cell r="U102" t="str">
            <v>-</v>
          </cell>
          <cell r="V102" t="str">
            <v>-</v>
          </cell>
          <cell r="W102" t="str">
            <v>-</v>
          </cell>
          <cell r="X102" t="str">
            <v>Для создания надежного обеспечения  и резервирования электрических сетей  под электроснабжение Храма</v>
          </cell>
        </row>
        <row r="103">
          <cell r="A103" t="str">
            <v>1.1.4.79</v>
          </cell>
          <cell r="B103" t="str">
            <v>С_1.1.4.79</v>
          </cell>
          <cell r="C103" t="str">
            <v xml:space="preserve">Строительство ТП2 2х2500кВА мкр.35, для электроснабжения Детского сада </v>
          </cell>
          <cell r="F103" t="str">
            <v xml:space="preserve">   ТП2 2х2500кВА</v>
          </cell>
          <cell r="G103" t="str">
            <v>Силовое электрооборудование 10/0,4 кВ</v>
          </cell>
          <cell r="I103" t="str">
            <v>Масляные выключатели ВМПП, силовые трансформаторы ТМГ, панели ЩО-46</v>
          </cell>
          <cell r="K103" t="str">
            <v>РУ-10 кВ, 1Т/2Т, РУ-0,4 кВ</v>
          </cell>
          <cell r="M103">
            <v>2018</v>
          </cell>
          <cell r="P103" t="str">
            <v>10 кВ</v>
          </cell>
          <cell r="R103">
            <v>5</v>
          </cell>
          <cell r="S103" t="str">
            <v>-</v>
          </cell>
          <cell r="T103" t="str">
            <v>-</v>
          </cell>
          <cell r="U103" t="str">
            <v>-</v>
          </cell>
          <cell r="V103" t="str">
            <v>-</v>
          </cell>
          <cell r="W103" t="str">
            <v>-</v>
          </cell>
          <cell r="X103" t="str">
            <v>Письмо ДАиГ №02-01-9772/14 от 12.12.14 (реестр выданных разрешений по г.Сургуту)  лист 29</v>
          </cell>
        </row>
        <row r="104">
          <cell r="A104" t="str">
            <v>1.1.4.80</v>
          </cell>
          <cell r="B104" t="str">
            <v>С_1.1.4.80</v>
          </cell>
          <cell r="C104" t="str">
            <v>Строительство ТП3 2х2500кВА мкр.35, для электроснабжения школы</v>
          </cell>
          <cell r="F104" t="str">
            <v xml:space="preserve">   ТП3 2х2500кВА</v>
          </cell>
          <cell r="G104" t="str">
            <v>Силовое электрооборудование 10/0,4 кВ</v>
          </cell>
          <cell r="I104" t="str">
            <v>Масляные выключатели ВМПП, силовые трансформаторы ТМГ, панели ЩО-47</v>
          </cell>
          <cell r="K104" t="str">
            <v>РУ-10 кВ, 1Т/2Т, РУ-0,4 кВ</v>
          </cell>
          <cell r="M104">
            <v>2018</v>
          </cell>
          <cell r="P104" t="str">
            <v>10 кВ</v>
          </cell>
          <cell r="R104">
            <v>5</v>
          </cell>
          <cell r="S104" t="str">
            <v>-</v>
          </cell>
          <cell r="T104" t="str">
            <v>-</v>
          </cell>
          <cell r="U104" t="str">
            <v>-</v>
          </cell>
          <cell r="V104" t="str">
            <v>-</v>
          </cell>
          <cell r="W104" t="str">
            <v>-</v>
          </cell>
          <cell r="X104" t="str">
            <v>Письмо ДАиГ №02-01-9772/14 от 12.12.14 (реестр выданных разрешений по г.Сургуту)  лист 29</v>
          </cell>
        </row>
        <row r="105">
          <cell r="A105" t="str">
            <v>1.1.4.81</v>
          </cell>
          <cell r="B105" t="str">
            <v>С_1.1.4.81</v>
          </cell>
          <cell r="C105" t="str">
            <v>Строительство ТП№20 2х1600кВА мкр.44, для электроснабжения Детского сада на 350мест</v>
          </cell>
          <cell r="F105" t="str">
            <v xml:space="preserve">   ТП№20 2х1600кВА мкр.44</v>
          </cell>
          <cell r="G105" t="str">
            <v>Силовое электрооборудование 10/0,4 кВ</v>
          </cell>
          <cell r="I105" t="str">
            <v>Масляные выключатели ВМПП, силовые трансформаторы ТМГ, панели ЩО-48</v>
          </cell>
          <cell r="K105" t="str">
            <v>РУ-10 кВ, 1Т/2Т, РУ-0,4 кВ</v>
          </cell>
          <cell r="M105">
            <v>2020</v>
          </cell>
          <cell r="P105" t="str">
            <v>10 кВ</v>
          </cell>
          <cell r="R105">
            <v>3.2</v>
          </cell>
          <cell r="S105" t="str">
            <v>-</v>
          </cell>
          <cell r="T105" t="str">
            <v>-</v>
          </cell>
          <cell r="U105" t="str">
            <v>-</v>
          </cell>
          <cell r="V105" t="str">
            <v>-</v>
          </cell>
          <cell r="W105" t="str">
            <v>-</v>
          </cell>
          <cell r="X105" t="str">
            <v>Письмо МКУ УКС г.Сургут №43-02-3364/15 от 22.10.2015</v>
          </cell>
        </row>
        <row r="106">
          <cell r="A106" t="str">
            <v>1.1.4.82</v>
          </cell>
          <cell r="B106" t="str">
            <v>С_1.1.4.82</v>
          </cell>
          <cell r="C106" t="str">
            <v>Строительство ТП№21 2х2500кВА мкр.44, для электроснабжения Школы на 1200 учащихся</v>
          </cell>
          <cell r="F106" t="str">
            <v xml:space="preserve">   ТП№21 2х2500кВА мкр.44</v>
          </cell>
          <cell r="G106" t="str">
            <v>Силовое электрооборудование 10/0,4 кВ</v>
          </cell>
          <cell r="I106" t="str">
            <v>Масляные выключатели ВМПП, силовые трансформаторы ТМГ, панели ЩО-49</v>
          </cell>
          <cell r="K106" t="str">
            <v>РУ-10 кВ, 1Т/2Т, РУ-0,4 кВ</v>
          </cell>
          <cell r="M106">
            <v>2020</v>
          </cell>
          <cell r="P106" t="str">
            <v>10 кВ</v>
          </cell>
          <cell r="R106">
            <v>5</v>
          </cell>
          <cell r="S106" t="str">
            <v>-</v>
          </cell>
          <cell r="T106" t="str">
            <v>-</v>
          </cell>
          <cell r="U106" t="str">
            <v>-</v>
          </cell>
          <cell r="V106" t="str">
            <v>-</v>
          </cell>
          <cell r="W106" t="str">
            <v>-</v>
          </cell>
          <cell r="X106" t="str">
            <v>Письмо МКУ УКС г.Сургут №43-02-3364/15 от 22.10.2015</v>
          </cell>
        </row>
        <row r="107">
          <cell r="A107" t="str">
            <v>1.1.4.83</v>
          </cell>
          <cell r="B107" t="str">
            <v>С_1.1.4.83</v>
          </cell>
          <cell r="C107" t="str">
            <v>Строительство ТП№16 2х2500кВА мкр.27А, Жилая застройка</v>
          </cell>
          <cell r="F107" t="str">
            <v xml:space="preserve">   ТП№16 2х2500кВА мкр.27А</v>
          </cell>
          <cell r="G107" t="str">
            <v>Силовое электрооборудование 10/0,4 кВ</v>
          </cell>
          <cell r="I107" t="str">
            <v>Масляные выключатели ВМПП, силовые трансформаторы ТМГ, панели ЩО-50</v>
          </cell>
          <cell r="K107" t="str">
            <v>РУ-10 кВ, 1Т/2Т, РУ-0,4 кВ</v>
          </cell>
          <cell r="M107">
            <v>2019</v>
          </cell>
          <cell r="P107" t="str">
            <v>10 кВ</v>
          </cell>
          <cell r="R107">
            <v>5</v>
          </cell>
          <cell r="S107" t="str">
            <v>-</v>
          </cell>
          <cell r="T107" t="str">
            <v>-</v>
          </cell>
          <cell r="U107" t="str">
            <v>-</v>
          </cell>
          <cell r="V107" t="str">
            <v>-</v>
          </cell>
          <cell r="W107" t="str">
            <v>-</v>
          </cell>
          <cell r="X107" t="str">
            <v>Письмо Администрации №02-01-9772/14 от 12.12.2014</v>
          </cell>
        </row>
        <row r="108">
          <cell r="A108" t="str">
            <v>1.1.4.84</v>
          </cell>
          <cell r="B108" t="str">
            <v>С_1.1.4.84</v>
          </cell>
          <cell r="C108" t="str">
            <v>Строительство ТП№17 2х2500кВА мкр.27А, для электроснабжения средней общеобразовательной школы</v>
          </cell>
          <cell r="F108" t="str">
            <v xml:space="preserve">   ТП№17 2х2500кВА мкр.27А</v>
          </cell>
          <cell r="G108" t="str">
            <v>Силовое электрооборудование 10/0,4 кВ</v>
          </cell>
          <cell r="I108" t="str">
            <v>Масляные выключатели ВМПП, силовые трансформаторы ТМГ, панели ЩО-51</v>
          </cell>
          <cell r="K108" t="str">
            <v>РУ-10 кВ, 1Т/2Т, РУ-0,4 кВ</v>
          </cell>
          <cell r="M108">
            <v>2020</v>
          </cell>
          <cell r="P108" t="str">
            <v>10 кВ</v>
          </cell>
          <cell r="R108">
            <v>5</v>
          </cell>
          <cell r="S108" t="str">
            <v>-</v>
          </cell>
          <cell r="T108" t="str">
            <v>-</v>
          </cell>
          <cell r="U108" t="str">
            <v>-</v>
          </cell>
          <cell r="V108" t="str">
            <v>-</v>
          </cell>
          <cell r="W108" t="str">
            <v>-</v>
          </cell>
          <cell r="X108" t="str">
            <v>Письмо Администрации №02-01-9772/14 от 12.12.2014</v>
          </cell>
        </row>
        <row r="109">
          <cell r="A109" t="str">
            <v>1.1.4.85</v>
          </cell>
          <cell r="B109" t="str">
            <v>С_1.1.4.85</v>
          </cell>
          <cell r="C109" t="str">
            <v>Строительство ТП№18 2х2500кВА мкр.27А, Жилая застройка</v>
          </cell>
          <cell r="F109" t="str">
            <v xml:space="preserve">   ТП№18 2х2500кВА мкр.27А, Жилая застройка</v>
          </cell>
          <cell r="G109" t="str">
            <v>Силовое электрооборудование 10/0,4 кВ</v>
          </cell>
          <cell r="I109" t="str">
            <v>Масляные выключатели ВМПП, силовые трансформаторы ТМГ, панели ЩО-52</v>
          </cell>
          <cell r="K109" t="str">
            <v>РУ-10 кВ, 1Т/2Т, РУ-0,4 кВ</v>
          </cell>
          <cell r="M109">
            <v>2020</v>
          </cell>
          <cell r="P109" t="str">
            <v>10 кВ</v>
          </cell>
          <cell r="R109">
            <v>5</v>
          </cell>
          <cell r="S109" t="str">
            <v>-</v>
          </cell>
          <cell r="T109" t="str">
            <v>-</v>
          </cell>
          <cell r="U109" t="str">
            <v>-</v>
          </cell>
          <cell r="V109" t="str">
            <v>-</v>
          </cell>
          <cell r="W109" t="str">
            <v>-</v>
          </cell>
          <cell r="X109" t="str">
            <v>Письмо Администрации №02-01-9772/14 от 12.12.2014</v>
          </cell>
        </row>
        <row r="110">
          <cell r="A110" t="str">
            <v>1.1.4.86</v>
          </cell>
          <cell r="B110" t="str">
            <v>С_1.1.4.86</v>
          </cell>
          <cell r="C110" t="str">
            <v>Строительство ТП№19 2х2500кВА мкр.27А, Жилая застройка</v>
          </cell>
          <cell r="F110" t="str">
            <v xml:space="preserve">   ТП№19 2х2500кВА мкр.27А</v>
          </cell>
          <cell r="G110" t="str">
            <v>Силовое электрооборудование 10/0,4 кВ</v>
          </cell>
          <cell r="I110" t="str">
            <v>Масляные выключатели ВМПП, силовые трансформаторы ТМГ, панели ЩО-53</v>
          </cell>
          <cell r="K110" t="str">
            <v>РУ-10 кВ, 1Т/2Т, РУ-0,4 кВ</v>
          </cell>
          <cell r="M110">
            <v>2020</v>
          </cell>
          <cell r="P110" t="str">
            <v>10 кВ</v>
          </cell>
          <cell r="R110">
            <v>5</v>
          </cell>
          <cell r="S110" t="str">
            <v>-</v>
          </cell>
          <cell r="T110" t="str">
            <v>-</v>
          </cell>
          <cell r="U110" t="str">
            <v>-</v>
          </cell>
          <cell r="V110" t="str">
            <v>-</v>
          </cell>
          <cell r="W110" t="str">
            <v>-</v>
          </cell>
          <cell r="X110" t="str">
            <v>Письмо Администрации №02-01-9772/14 от 12.12.2014</v>
          </cell>
        </row>
        <row r="111">
          <cell r="A111" t="str">
            <v>1.1.4.87</v>
          </cell>
          <cell r="B111" t="str">
            <v>С_1.1.4.87</v>
          </cell>
          <cell r="C111" t="str">
            <v>Строительство ТП№20 2х2500кВА мкр.27А, Жилая застройка</v>
          </cell>
          <cell r="F111" t="str">
            <v xml:space="preserve">   ТП№20 2х2500кВА мкр.27А</v>
          </cell>
          <cell r="G111" t="str">
            <v>Силовое электрооборудование 10/0,4 кВ</v>
          </cell>
          <cell r="I111" t="str">
            <v>Масляные выключатели ВМПП, силовые трансформаторы ТМГ, панели ЩО-54</v>
          </cell>
          <cell r="K111" t="str">
            <v>РУ-10 кВ, 1Т/2Т, РУ-0,4 кВ</v>
          </cell>
          <cell r="M111">
            <v>2019</v>
          </cell>
          <cell r="P111" t="str">
            <v>10 кВ</v>
          </cell>
          <cell r="R111">
            <v>5</v>
          </cell>
          <cell r="S111" t="str">
            <v>-</v>
          </cell>
          <cell r="T111" t="str">
            <v>-</v>
          </cell>
          <cell r="U111" t="str">
            <v>-</v>
          </cell>
          <cell r="V111" t="str">
            <v>-</v>
          </cell>
          <cell r="W111" t="str">
            <v>-</v>
          </cell>
          <cell r="X111" t="str">
            <v>Письмо Администрации №02-01-9772/14 от 12.12.2014</v>
          </cell>
        </row>
        <row r="112">
          <cell r="A112" t="str">
            <v>1.1.4.88</v>
          </cell>
          <cell r="B112" t="str">
            <v>С_1.1.4.88</v>
          </cell>
          <cell r="C112" t="str">
            <v>Строительство ТП№21 2х2500кВА мкр.27А, для электроснабжения детского сада</v>
          </cell>
          <cell r="F112" t="str">
            <v xml:space="preserve">   ТП№21 2х2500кВА мкр.27А</v>
          </cell>
          <cell r="G112" t="str">
            <v>Силовое электрооборудование 10/0,4 кВ</v>
          </cell>
          <cell r="I112" t="str">
            <v>Масляные выключатели ВМПП, силовые трансформаторы ТМГ, панели ЩО-55</v>
          </cell>
          <cell r="K112" t="str">
            <v>РУ-10 кВ, 1Т/2Т, РУ-0,4 кВ</v>
          </cell>
          <cell r="M112">
            <v>2019</v>
          </cell>
          <cell r="P112" t="str">
            <v>10 кВ</v>
          </cell>
          <cell r="R112">
            <v>5</v>
          </cell>
          <cell r="S112" t="str">
            <v>-</v>
          </cell>
          <cell r="T112" t="str">
            <v>-</v>
          </cell>
          <cell r="U112" t="str">
            <v>-</v>
          </cell>
          <cell r="V112" t="str">
            <v>-</v>
          </cell>
          <cell r="W112" t="str">
            <v>-</v>
          </cell>
          <cell r="X112" t="str">
            <v>Письмо Администрации №02-01-9772/14 от 12.12.2014</v>
          </cell>
        </row>
        <row r="113">
          <cell r="A113" t="str">
            <v>1.1.4.89</v>
          </cell>
          <cell r="B113" t="str">
            <v>С_1.1.4.89</v>
          </cell>
          <cell r="C113" t="str">
            <v>Строительство ТП№22 2х2500кВА мкр.27А, Жилая застройка</v>
          </cell>
          <cell r="F113" t="str">
            <v xml:space="preserve">   ТП№22 2х2500кВА мкр.27А</v>
          </cell>
          <cell r="G113" t="str">
            <v>Силовое электрооборудование 10/0,4 кВ</v>
          </cell>
          <cell r="I113" t="str">
            <v>Масляные выключатели ВМПП, силовые трансформаторы ТМГ, панели ЩО-56</v>
          </cell>
          <cell r="K113" t="str">
            <v>РУ-10 кВ, 1Т/2Т, РУ-0,4 кВ</v>
          </cell>
          <cell r="M113">
            <v>2019</v>
          </cell>
          <cell r="P113" t="str">
            <v>10 кВ</v>
          </cell>
          <cell r="R113">
            <v>5</v>
          </cell>
          <cell r="S113" t="str">
            <v>-</v>
          </cell>
          <cell r="T113" t="str">
            <v>-</v>
          </cell>
          <cell r="U113" t="str">
            <v>-</v>
          </cell>
          <cell r="V113" t="str">
            <v>-</v>
          </cell>
          <cell r="W113" t="str">
            <v>-</v>
          </cell>
          <cell r="X113" t="str">
            <v>Письмо Администрации №02-01-9772/14 от 12.12.2014</v>
          </cell>
        </row>
        <row r="114">
          <cell r="A114" t="str">
            <v>1.1.4.90</v>
          </cell>
          <cell r="B114" t="str">
            <v>С_1.1.4.90</v>
          </cell>
          <cell r="C114" t="str">
            <v>Строительство ТП№23 2х2500кВА мкр.27А, Жилая застройка</v>
          </cell>
          <cell r="F114" t="str">
            <v xml:space="preserve">   ТП№23 2х2500кВА мкр.27А</v>
          </cell>
          <cell r="G114" t="str">
            <v>Силовое электрооборудование 10/0,4 кВ</v>
          </cell>
          <cell r="I114" t="str">
            <v>Масляные выключатели ВМПП, силовые трансформаторы ТМГ, панели ЩО-57</v>
          </cell>
          <cell r="K114" t="str">
            <v>РУ-10 кВ, 1Т/2Т, РУ-0,4 кВ</v>
          </cell>
          <cell r="M114">
            <v>2018</v>
          </cell>
          <cell r="P114" t="str">
            <v>10 кВ</v>
          </cell>
          <cell r="R114">
            <v>5</v>
          </cell>
          <cell r="S114" t="str">
            <v>-</v>
          </cell>
          <cell r="T114" t="str">
            <v>-</v>
          </cell>
          <cell r="U114" t="str">
            <v>-</v>
          </cell>
          <cell r="V114" t="str">
            <v>-</v>
          </cell>
          <cell r="W114" t="str">
            <v>-</v>
          </cell>
          <cell r="X114" t="str">
            <v>Письмо Администрации №02-01-9772/14 от 12.12.2014</v>
          </cell>
        </row>
        <row r="115">
          <cell r="A115" t="str">
            <v>1.1.4.91</v>
          </cell>
          <cell r="B115" t="str">
            <v>С_1.1.4.91</v>
          </cell>
          <cell r="C115" t="str">
            <v>Строительство ТП-2х1600кВА мкр.28, для электроснабжения Детского сада мкр.28</v>
          </cell>
          <cell r="F115" t="str">
            <v xml:space="preserve">   ТП-2х1600кВА мкр.28,</v>
          </cell>
          <cell r="G115" t="str">
            <v>Силовое электрооборудование 10/0,4 кВ</v>
          </cell>
          <cell r="I115" t="str">
            <v>Масляные выключатели ВМПП, силовые трансформаторы ТМГ, панели ЩО-58</v>
          </cell>
          <cell r="K115" t="str">
            <v>РУ-10 кВ, 1Т/2Т, РУ-0,4 кВ</v>
          </cell>
          <cell r="M115">
            <v>2018</v>
          </cell>
          <cell r="P115" t="str">
            <v>10 кВ</v>
          </cell>
          <cell r="R115">
            <v>3.2</v>
          </cell>
          <cell r="S115" t="str">
            <v>-</v>
          </cell>
          <cell r="T115" t="str">
            <v>-</v>
          </cell>
          <cell r="U115" t="str">
            <v>-</v>
          </cell>
          <cell r="V115" t="str">
            <v>-</v>
          </cell>
          <cell r="W115" t="str">
            <v>-</v>
          </cell>
          <cell r="X115" t="str">
            <v>Письмо Администрации №02-01-9772/14 от 12.12.2014</v>
          </cell>
        </row>
        <row r="116">
          <cell r="A116" t="str">
            <v>1.1.4.92</v>
          </cell>
          <cell r="B116" t="str">
            <v>С_1.1.4.92</v>
          </cell>
          <cell r="C116" t="str">
            <v>Строительство РП-2х2500кВА мкр.28</v>
          </cell>
          <cell r="F116" t="str">
            <v xml:space="preserve">   РП-2х2500кВА мкр.28</v>
          </cell>
          <cell r="G116" t="str">
            <v>Силовое электрооборудование 10/0,4 кВ</v>
          </cell>
          <cell r="I116" t="str">
            <v>Масляные выключатели ВМПП, силовые трансформаторы ТМГ, панели ЩО-59</v>
          </cell>
          <cell r="K116" t="str">
            <v>РУ-10 кВ, 1Т/2Т, РУ-0,4 кВ</v>
          </cell>
          <cell r="M116">
            <v>2018</v>
          </cell>
          <cell r="P116" t="str">
            <v>10 кВ</v>
          </cell>
          <cell r="R116">
            <v>5</v>
          </cell>
          <cell r="S116" t="str">
            <v>-</v>
          </cell>
          <cell r="T116" t="str">
            <v>-</v>
          </cell>
          <cell r="U116" t="str">
            <v>-</v>
          </cell>
          <cell r="V116" t="str">
            <v>-</v>
          </cell>
          <cell r="W116" t="str">
            <v>-</v>
          </cell>
          <cell r="X116" t="str">
            <v>Письмо Администрации №02-01-9772/14 от 12.12.2014</v>
          </cell>
        </row>
        <row r="117">
          <cell r="A117" t="str">
            <v>1.1.4.93</v>
          </cell>
          <cell r="B117" t="str">
            <v>С_1.1.4.93</v>
          </cell>
          <cell r="C117" t="str">
            <v>Строительство РП 2х2500кВА п.Дорожный</v>
          </cell>
          <cell r="F117" t="str">
            <v xml:space="preserve">   РП 2х2500кВА п.Дорожный</v>
          </cell>
          <cell r="G117" t="str">
            <v>Силовое электрооборудование 10/0,4 кВ</v>
          </cell>
          <cell r="I117" t="str">
            <v>Масляные выключатели ВМПП, силовые трансформаторы ТМГ, панели ЩО-60</v>
          </cell>
          <cell r="K117" t="str">
            <v>РУ-10 кВ, 1Т/2Т, РУ-0,4 кВ</v>
          </cell>
          <cell r="M117">
            <v>2018</v>
          </cell>
          <cell r="P117" t="str">
            <v>10 кВ</v>
          </cell>
          <cell r="R117">
            <v>5</v>
          </cell>
          <cell r="S117" t="str">
            <v>-</v>
          </cell>
          <cell r="T117" t="str">
            <v>-</v>
          </cell>
          <cell r="U117" t="str">
            <v>-</v>
          </cell>
          <cell r="V117" t="str">
            <v>-</v>
          </cell>
          <cell r="W117" t="str">
            <v>-</v>
          </cell>
          <cell r="X117" t="str">
            <v xml:space="preserve">Письмо ДАиГ №02-01-9772/14 от 12.12.14 </v>
          </cell>
        </row>
        <row r="118">
          <cell r="A118" t="str">
            <v>1.1.4.94</v>
          </cell>
          <cell r="B118" t="str">
            <v>С_1.1.4.94</v>
          </cell>
          <cell r="C118" t="str">
            <v>Строительство ТП 2х1000кВА п.Дорожный</v>
          </cell>
          <cell r="F118" t="str">
            <v xml:space="preserve">   ТП 2х1000кВА п.Дорожный</v>
          </cell>
          <cell r="G118" t="str">
            <v>Силовое электрооборудование 10/0,4 кВ</v>
          </cell>
          <cell r="I118" t="str">
            <v>Масляные выключатели ВМПП, силовые трансформаторы ТМГ, панели ЩО-61</v>
          </cell>
          <cell r="K118" t="str">
            <v>РУ-10 кВ, 1Т/2Т, РУ-0,4 кВ</v>
          </cell>
          <cell r="M118">
            <v>2018</v>
          </cell>
          <cell r="P118" t="str">
            <v>10 кВ</v>
          </cell>
          <cell r="R118">
            <v>2</v>
          </cell>
          <cell r="S118" t="str">
            <v>-</v>
          </cell>
          <cell r="T118" t="str">
            <v>-</v>
          </cell>
          <cell r="U118" t="str">
            <v>-</v>
          </cell>
          <cell r="V118" t="str">
            <v>-</v>
          </cell>
          <cell r="W118" t="str">
            <v>-</v>
          </cell>
          <cell r="X118" t="str">
            <v xml:space="preserve">Письмо ДАиГ №02-01-9772/14 от 12.12.14 </v>
          </cell>
        </row>
        <row r="119">
          <cell r="A119" t="str">
            <v>1.1.4.95</v>
          </cell>
          <cell r="B119" t="str">
            <v>С_1.1.4.95</v>
          </cell>
          <cell r="C119" t="str">
            <v>Строительство ТП-4 2х1600кВА мкр.42, для электроснабжения детского сада</v>
          </cell>
          <cell r="F119" t="str">
            <v xml:space="preserve">   ТП-4 2х1600кВА мкр.42</v>
          </cell>
          <cell r="G119" t="str">
            <v>Силовое электрооборудование 10/0,4 кВ</v>
          </cell>
          <cell r="I119" t="str">
            <v>Масляные выключатели ВМПП, силовые трансформаторы ТМГ, панели ЩО-62</v>
          </cell>
          <cell r="K119" t="str">
            <v>РУ-10 кВ, 1Т/2Т, РУ-0,4 кВ</v>
          </cell>
          <cell r="M119">
            <v>2020</v>
          </cell>
          <cell r="P119" t="str">
            <v>10 кВ</v>
          </cell>
          <cell r="R119">
            <v>3.2</v>
          </cell>
          <cell r="S119" t="str">
            <v>-</v>
          </cell>
          <cell r="T119" t="str">
            <v>-</v>
          </cell>
          <cell r="U119" t="str">
            <v>-</v>
          </cell>
          <cell r="V119" t="str">
            <v>-</v>
          </cell>
          <cell r="W119" t="str">
            <v>-</v>
          </cell>
          <cell r="X119" t="str">
            <v>Письмо ДАиГ №02-01-9772/14 от 12.12.14 (реестр выданных разрешений по г.Сургуту)  лист 38-41</v>
          </cell>
        </row>
        <row r="120">
          <cell r="A120" t="str">
            <v>1.1.4.96</v>
          </cell>
          <cell r="B120" t="str">
            <v>С_1.1.4.96</v>
          </cell>
          <cell r="C120" t="str">
            <v>Строительство ТП№1 2х1600кВА мкр.51, для электроснабжения Психо-наркологического диспансера, мкр.51</v>
          </cell>
          <cell r="F120" t="str">
            <v xml:space="preserve">   ТП№1 2х1600кВА мкр.51</v>
          </cell>
          <cell r="G120" t="str">
            <v>Силовое электрооборудование 10/0,4 кВ</v>
          </cell>
          <cell r="I120" t="str">
            <v>Масляные выключатели ВМПП, силовые трансформаторы ТМГ, панели ЩО-63</v>
          </cell>
          <cell r="K120" t="str">
            <v>РУ-10 кВ, 1Т/2Т, РУ-0,4 кВ</v>
          </cell>
          <cell r="M120">
            <v>2019</v>
          </cell>
          <cell r="P120" t="str">
            <v>10 кВ</v>
          </cell>
          <cell r="R120">
            <v>3.2</v>
          </cell>
          <cell r="S120" t="str">
            <v>-</v>
          </cell>
          <cell r="T120" t="str">
            <v>-</v>
          </cell>
          <cell r="U120" t="str">
            <v>-</v>
          </cell>
          <cell r="V120" t="str">
            <v>-</v>
          </cell>
          <cell r="W120" t="str">
            <v>-</v>
          </cell>
          <cell r="X120" t="str">
            <v>Письмо ДАиГ №02-01-9772/14 от 12.12.14  лист 14</v>
          </cell>
        </row>
        <row r="121">
          <cell r="A121" t="str">
            <v>1.1.4.97</v>
          </cell>
          <cell r="B121" t="str">
            <v>С_1.1.4.97</v>
          </cell>
          <cell r="C121" t="str">
            <v>Строительство ТП№2 2х1600кВА мкр.51, для электроснабжения Поликлиники мкр.51</v>
          </cell>
          <cell r="F121" t="str">
            <v xml:space="preserve">   ТП№2 2х1600кВА мкр.51</v>
          </cell>
          <cell r="G121" t="str">
            <v>Силовое электрооборудование 10/0,4 кВ</v>
          </cell>
          <cell r="I121" t="str">
            <v>Масляные выключатели ВМПП, силовые трансформаторы ТМГ, панели ЩО-64</v>
          </cell>
          <cell r="K121" t="str">
            <v>РУ-10 кВ, 1Т/2Т, РУ-0,4 кВ</v>
          </cell>
          <cell r="M121">
            <v>2019</v>
          </cell>
          <cell r="P121" t="str">
            <v>10 кВ</v>
          </cell>
          <cell r="R121">
            <v>3.2</v>
          </cell>
          <cell r="S121" t="str">
            <v>-</v>
          </cell>
          <cell r="T121" t="str">
            <v>-</v>
          </cell>
          <cell r="U121" t="str">
            <v>-</v>
          </cell>
          <cell r="V121" t="str">
            <v>-</v>
          </cell>
          <cell r="W121" t="str">
            <v>-</v>
          </cell>
          <cell r="X121" t="str">
            <v>Письмо ДАиГ №02-01-9772/14 от 12.12.14  лист 14</v>
          </cell>
        </row>
        <row r="122">
          <cell r="A122" t="str">
            <v>1.1.4.98</v>
          </cell>
          <cell r="B122" t="str">
            <v>С_1.1.4.98</v>
          </cell>
          <cell r="C122" t="str">
            <v>Строительство ТП№3 2х1600кВА мкр.51, для электроснабжения Многоэтажных жилых домов</v>
          </cell>
          <cell r="F122" t="str">
            <v xml:space="preserve">   ТП№3 2х1600кВА мкр.51</v>
          </cell>
          <cell r="G122" t="str">
            <v>Силовое электрооборудование 10/0,4 кВ</v>
          </cell>
          <cell r="I122" t="str">
            <v>Масляные выключатели ВМПП, силовые трансформаторы ТМГ, панели ЩО-65</v>
          </cell>
          <cell r="K122" t="str">
            <v>РУ-10 кВ, 1Т/2Т, РУ-0,4 кВ</v>
          </cell>
          <cell r="M122">
            <v>2019</v>
          </cell>
          <cell r="P122" t="str">
            <v>10 кВ</v>
          </cell>
          <cell r="R122">
            <v>3.2</v>
          </cell>
          <cell r="S122" t="str">
            <v>-</v>
          </cell>
          <cell r="T122" t="str">
            <v>-</v>
          </cell>
          <cell r="U122" t="str">
            <v>-</v>
          </cell>
          <cell r="V122" t="str">
            <v>-</v>
          </cell>
          <cell r="W122" t="str">
            <v>-</v>
          </cell>
          <cell r="X122" t="str">
            <v>Письмо ДАиГ №02-01-9772/14 от 12.12.14  лист 14</v>
          </cell>
        </row>
        <row r="123">
          <cell r="A123" t="str">
            <v>1.1.4.99</v>
          </cell>
          <cell r="B123" t="str">
            <v>С_1.1.4.99</v>
          </cell>
          <cell r="C123" t="str">
            <v>Строительство ТП№4 2х1600кВА мкр.51, для электроснабжения Многоэтажных жилых домов</v>
          </cell>
          <cell r="F123" t="str">
            <v xml:space="preserve">   ТП№4 2х1600кВА мкр.51</v>
          </cell>
          <cell r="G123" t="str">
            <v>Силовое электрооборудование 10/0,4 кВ</v>
          </cell>
          <cell r="I123" t="str">
            <v>Масляные выключатели ВМПП, силовые трансформаторы ТМГ, панели ЩО-66</v>
          </cell>
          <cell r="K123" t="str">
            <v>РУ-10 кВ, 1Т/2Т, РУ-0,4 кВ</v>
          </cell>
          <cell r="M123">
            <v>2019</v>
          </cell>
          <cell r="P123" t="str">
            <v>10 кВ</v>
          </cell>
          <cell r="R123">
            <v>3.2</v>
          </cell>
          <cell r="S123" t="str">
            <v>-</v>
          </cell>
          <cell r="T123" t="str">
            <v>-</v>
          </cell>
          <cell r="U123" t="str">
            <v>-</v>
          </cell>
          <cell r="V123" t="str">
            <v>-</v>
          </cell>
          <cell r="W123" t="str">
            <v>-</v>
          </cell>
          <cell r="X123" t="str">
            <v>Письмо ДАиГ №02-01-9772/14 от 12.12.14  лист 14</v>
          </cell>
        </row>
        <row r="124">
          <cell r="A124" t="str">
            <v>1.1.4.100</v>
          </cell>
          <cell r="B124" t="str">
            <v>С_1.1.4.100</v>
          </cell>
          <cell r="C124" t="str">
            <v>Строительство ТП№5 2х1600кВА мкр.51, для электроснабжения Многоэтажных жилых домов</v>
          </cell>
          <cell r="F124" t="str">
            <v xml:space="preserve">   ТП№5 2х1600кВА мкр.51</v>
          </cell>
          <cell r="G124" t="str">
            <v>Силовое электрооборудование 10/0,4 кВ</v>
          </cell>
          <cell r="I124" t="str">
            <v>Масляные выключатели ВМПП, силовые трансформаторы ТМГ, панели ЩО-67</v>
          </cell>
          <cell r="K124" t="str">
            <v>РУ-10 кВ, 1Т/2Т, РУ-0,4 кВ</v>
          </cell>
          <cell r="M124">
            <v>2019</v>
          </cell>
          <cell r="P124" t="str">
            <v>10 кВ</v>
          </cell>
          <cell r="R124">
            <v>3.2</v>
          </cell>
          <cell r="S124" t="str">
            <v>-</v>
          </cell>
          <cell r="T124" t="str">
            <v>-</v>
          </cell>
          <cell r="U124" t="str">
            <v>-</v>
          </cell>
          <cell r="V124" t="str">
            <v>-</v>
          </cell>
          <cell r="W124" t="str">
            <v>-</v>
          </cell>
          <cell r="X124" t="str">
            <v>Письмо ДАиГ №02-01-9772/14 от 12.12.14  лист 14</v>
          </cell>
        </row>
        <row r="125">
          <cell r="A125" t="str">
            <v>1.1.4.101</v>
          </cell>
          <cell r="B125" t="str">
            <v>С_1.1.4.101</v>
          </cell>
          <cell r="C125" t="str">
            <v>Строительство ТП№6 2х1600кВА мкр.51, для электроснабжения общеобразовательной школы на 800 мест</v>
          </cell>
          <cell r="F125" t="str">
            <v xml:space="preserve">   ТП№6 2х1600кВА мкр.51</v>
          </cell>
          <cell r="G125" t="str">
            <v>Силовое электрооборудование 10/0,4 кВ</v>
          </cell>
          <cell r="I125" t="str">
            <v>Масляные выключатели ВМПП, силовые трансформаторы ТМГ, панели ЩО-68</v>
          </cell>
          <cell r="K125" t="str">
            <v>РУ-10 кВ, 1Т/2Т, РУ-0,4 кВ</v>
          </cell>
          <cell r="M125">
            <v>2020</v>
          </cell>
          <cell r="P125" t="str">
            <v>10 кВ</v>
          </cell>
          <cell r="R125">
            <v>3.2</v>
          </cell>
          <cell r="S125" t="str">
            <v>-</v>
          </cell>
          <cell r="T125" t="str">
            <v>-</v>
          </cell>
          <cell r="U125" t="str">
            <v>-</v>
          </cell>
          <cell r="V125" t="str">
            <v>-</v>
          </cell>
          <cell r="W125" t="str">
            <v>-</v>
          </cell>
          <cell r="X125" t="str">
            <v>Письмо ДАиГ №02-01-9772/14 от 12.12.14  лист 14</v>
          </cell>
        </row>
        <row r="126">
          <cell r="A126" t="str">
            <v>1.1.4.102</v>
          </cell>
          <cell r="B126" t="str">
            <v>С_1.1.4.102</v>
          </cell>
          <cell r="C126" t="str">
            <v>Строительство ТП№7 2х1600кВА мкр.51, для электроснабжения Многоэтажных жилых домов</v>
          </cell>
          <cell r="F126" t="str">
            <v xml:space="preserve">   ТП№7 2х1600кВА мкр.51</v>
          </cell>
          <cell r="G126" t="str">
            <v>Силовое электрооборудование 10/0,4 кВ</v>
          </cell>
          <cell r="I126" t="str">
            <v>Масляные выключатели ВМПП, силовые трансформаторы ТМГ, панели ЩО-69</v>
          </cell>
          <cell r="K126" t="str">
            <v>РУ-10 кВ, 1Т/2Т, РУ-0,4 кВ</v>
          </cell>
          <cell r="M126">
            <v>2020</v>
          </cell>
          <cell r="P126" t="str">
            <v>10 кВ</v>
          </cell>
          <cell r="R126">
            <v>3.2</v>
          </cell>
          <cell r="S126" t="str">
            <v>-</v>
          </cell>
          <cell r="T126" t="str">
            <v>-</v>
          </cell>
          <cell r="U126" t="str">
            <v>-</v>
          </cell>
          <cell r="V126" t="str">
            <v>-</v>
          </cell>
          <cell r="W126" t="str">
            <v>-</v>
          </cell>
          <cell r="X126" t="str">
            <v>Письмо ДАиГ №02-01-9772/14 от 12.12.14  лист 14</v>
          </cell>
        </row>
        <row r="127">
          <cell r="A127" t="str">
            <v>1.1.4.103</v>
          </cell>
          <cell r="B127" t="str">
            <v>С_1.1.4.103</v>
          </cell>
          <cell r="C127" t="str">
            <v>Строительство ТП№8 2х1600кВА мкр.51, для электроснабжения Детского сада на 310 мест мкр.51</v>
          </cell>
          <cell r="F127" t="str">
            <v xml:space="preserve">   ТП№8 2х1600кВА мкр.51</v>
          </cell>
          <cell r="G127" t="str">
            <v>Силовое электрооборудование 10/0,4 кВ</v>
          </cell>
          <cell r="I127" t="str">
            <v>Масляные выключатели ВМПП, силовые трансформаторы ТМГ, панели ЩО-70</v>
          </cell>
          <cell r="K127" t="str">
            <v>РУ-10 кВ, 1Т/2Т, РУ-0,4 кВ</v>
          </cell>
          <cell r="M127">
            <v>2020</v>
          </cell>
          <cell r="P127" t="str">
            <v>10 кВ</v>
          </cell>
          <cell r="R127">
            <v>3.2</v>
          </cell>
          <cell r="S127" t="str">
            <v>-</v>
          </cell>
          <cell r="T127" t="str">
            <v>-</v>
          </cell>
          <cell r="U127" t="str">
            <v>-</v>
          </cell>
          <cell r="V127" t="str">
            <v>-</v>
          </cell>
          <cell r="W127" t="str">
            <v>-</v>
          </cell>
          <cell r="X127" t="str">
            <v>Письмо ДАиГ №02-01-9772/14 от 12.12.14  лист 14</v>
          </cell>
        </row>
        <row r="128">
          <cell r="A128" t="str">
            <v>1.1.4.104</v>
          </cell>
          <cell r="B128" t="str">
            <v>С_1.1.4.104</v>
          </cell>
          <cell r="C128" t="str">
            <v>Кабельные линии 6/10кВ</v>
          </cell>
          <cell r="X128">
            <v>0</v>
          </cell>
        </row>
        <row r="129">
          <cell r="A129" t="str">
            <v>1.1.4.105</v>
          </cell>
          <cell r="B129" t="str">
            <v>С_1.1.4.105</v>
          </cell>
          <cell r="C129" t="str">
            <v>Строительство КЛ-10кВ от РП-117 до РП(ТП)11 2х2500кВА, для электроснабжения ж/д в мкр.21-22</v>
          </cell>
          <cell r="X129" t="str">
            <v xml:space="preserve">Письмо ДАиГ №02-01-9772/14 от 12.12.14 </v>
          </cell>
        </row>
        <row r="130">
          <cell r="A130" t="str">
            <v>1.1.4.106</v>
          </cell>
          <cell r="B130" t="str">
            <v>С_1.1.4.106</v>
          </cell>
          <cell r="C130" t="str">
            <v>Строительство КЛ-10кВ от РП(ТП)11 2х1000кВА  до ТП12 2х1000кВА, для электроснабжения ж/д в мкр.21-22</v>
          </cell>
          <cell r="X130" t="str">
            <v xml:space="preserve">Письмо ДАиГ №02-01-9772/14 от 12.12.14 </v>
          </cell>
        </row>
        <row r="131">
          <cell r="A131" t="str">
            <v>1.1.4.107</v>
          </cell>
          <cell r="B131" t="str">
            <v>С_1.1.4.107</v>
          </cell>
          <cell r="C131" t="str">
            <v>Строительство КЛ-10кВ от ТП12 2х1000кВА  до ТП13 2х1000кВА, для электроснабжения ж/д в мкр.21-22</v>
          </cell>
          <cell r="X131" t="str">
            <v xml:space="preserve">Письмо ДАиГ №02-01-9772/14 от 12.12.14 </v>
          </cell>
        </row>
        <row r="132">
          <cell r="A132" t="str">
            <v>1.1.4.108</v>
          </cell>
          <cell r="B132" t="str">
            <v>С_1.1.4.108</v>
          </cell>
          <cell r="C132" t="str">
            <v>Строительство КЛ-10кВ от ТП13 2х1000кВА  до РП(ТП)11 2х2500кВА, для электроснабжения ж/д в мкр.21-22</v>
          </cell>
          <cell r="X132" t="str">
            <v xml:space="preserve">Письмо ДАиГ №02-01-9772/14 от 12.12.14 </v>
          </cell>
        </row>
        <row r="133">
          <cell r="A133" t="str">
            <v>1.1.4.109</v>
          </cell>
          <cell r="B133" t="str">
            <v>С_1.1.4.109</v>
          </cell>
          <cell r="C133" t="str">
            <v>Строительство КЛ-10кВ ПС "Геолог" до ТП-2х1600кВА, для электроснабжения Регионального центра спорта инвалидов мкр.31А</v>
          </cell>
          <cell r="X133" t="str">
            <v>Для создания надежного обеспечения  и резервирования электрических сетей  под электроснабжение Регионального спорта инвалидов</v>
          </cell>
        </row>
        <row r="134">
          <cell r="A134" t="str">
            <v>1.1.4.110</v>
          </cell>
          <cell r="B134" t="str">
            <v>С_1.1.4.110</v>
          </cell>
          <cell r="C134" t="str">
            <v>Строительство КЛ-10кВ от КТПН-736 до КТПН№1 2х250кВА, для электроснабжения п.Лунный</v>
          </cell>
          <cell r="X134" t="str">
            <v xml:space="preserve">Письмо ДАиГ №02-01-9772/14 от 12.12.14 </v>
          </cell>
        </row>
        <row r="135">
          <cell r="A135" t="str">
            <v>1.1.4.111</v>
          </cell>
          <cell r="B135" t="str">
            <v>С_1.1.4.111</v>
          </cell>
          <cell r="C135" t="str">
            <v>Строительство КЛ-10кВ от КТПН№1 2х250кВА до КТПН№2 2х250кВА, для электроснабжения п.Лунный</v>
          </cell>
          <cell r="X135" t="str">
            <v xml:space="preserve">Письмо ДАиГ №02-01-9772/14 от 12.12.14 </v>
          </cell>
        </row>
        <row r="136">
          <cell r="A136" t="str">
            <v>1.1.4.112</v>
          </cell>
          <cell r="B136" t="str">
            <v>С_1.1.4.112</v>
          </cell>
          <cell r="C136" t="str">
            <v>Строительство КЛ-10кВ от КТПН№2 2х250кВА до КТПН-735, для электроснабжения п.Лунный</v>
          </cell>
          <cell r="X136" t="str">
            <v xml:space="preserve">Письмо ДАиГ №02-01-9772/14 от 12.12.14 </v>
          </cell>
        </row>
        <row r="137">
          <cell r="A137" t="str">
            <v>1.1.4.113</v>
          </cell>
          <cell r="B137" t="str">
            <v>С_1.1.4.113</v>
          </cell>
          <cell r="C137" t="str">
            <v>Строительство КЛ-6кВ от ПС"Строительная-24" до КРУН1, для электроснабжения п.Кедровый-1</v>
          </cell>
          <cell r="X137" t="str">
            <v xml:space="preserve">Письмо ДАиГ №02-01-9772/14 от 12.12.14 </v>
          </cell>
        </row>
        <row r="138">
          <cell r="A138" t="str">
            <v>1.1.4.114</v>
          </cell>
          <cell r="B138" t="str">
            <v>С_1.1.4.114</v>
          </cell>
          <cell r="C138" t="str">
            <v>Строительство КЛ-6кВ от ПС"Строительная-25" до КРУН2, для электроснабжения п.Кедровый-1</v>
          </cell>
          <cell r="X138" t="str">
            <v xml:space="preserve">Письмо ДАиГ №02-01-9772/14 от 12.12.14 </v>
          </cell>
        </row>
        <row r="139">
          <cell r="A139" t="str">
            <v>1.1.4.115</v>
          </cell>
          <cell r="B139" t="str">
            <v>С_1.1.4.115</v>
          </cell>
          <cell r="C139" t="str">
            <v>Строительство КЛ-6кВ от КРУН1 до КТПН-2х400кВА, для электроснабжения п.Кедровый-1</v>
          </cell>
          <cell r="X139" t="str">
            <v xml:space="preserve">Письмо ДАиГ №02-01-9772/14 от 12.12.14 </v>
          </cell>
        </row>
        <row r="140">
          <cell r="A140" t="str">
            <v>1.1.4.116</v>
          </cell>
          <cell r="B140" t="str">
            <v>С_1.1.4.116</v>
          </cell>
          <cell r="C140" t="str">
            <v>Строительство КЛ-6кВ от КРУН2 до КТПН-2х400кВА, для электроснабжения п.Кедровый-1</v>
          </cell>
          <cell r="X140" t="str">
            <v xml:space="preserve">Письмо ДАиГ №02-01-9772/14 от 12.12.14 </v>
          </cell>
        </row>
        <row r="141">
          <cell r="A141" t="str">
            <v>1.1.4.117</v>
          </cell>
          <cell r="B141" t="str">
            <v>С_1.1.4.117</v>
          </cell>
          <cell r="C141" t="str">
            <v>Строительство КЛ-6кВ от КТПН-2х400кВА до КТПН-2х250кВА, для электроснабжения п.Кедровый-1</v>
          </cell>
          <cell r="X141" t="str">
            <v xml:space="preserve">Письмо ДАиГ №02-01-9772/14 от 12.12.14 </v>
          </cell>
        </row>
        <row r="142">
          <cell r="A142" t="str">
            <v>1.1.4.118</v>
          </cell>
          <cell r="B142" t="str">
            <v>С_1.1.4.118</v>
          </cell>
          <cell r="C142" t="str">
            <v>Строительство КЛ-10кВ до ТП 2х1250кВА, для электроснабжения ж/д по ул.Энгельса, Югорский тракт</v>
          </cell>
          <cell r="X142"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143">
          <cell r="A143" t="str">
            <v>1.1.4.119</v>
          </cell>
          <cell r="B143" t="str">
            <v>С_1.1.4.119</v>
          </cell>
          <cell r="C143" t="str">
            <v>Строительство КЛ-10кВ от РП-110 до ТП 2х2500кВА, для электроснабжения Храма по ул.Мира</v>
          </cell>
          <cell r="X143" t="str">
            <v>Для создания надежного обеспечения  и резервирования электрических сетей  под электроснабжение Храма</v>
          </cell>
        </row>
        <row r="144">
          <cell r="A144" t="str">
            <v>1.1.4.120</v>
          </cell>
          <cell r="B144" t="str">
            <v>С_1.1.4.120</v>
          </cell>
          <cell r="C144" t="str">
            <v>Строительство КЛ-10кВ от РП-164 до ТП2 2х2500кВА мкр.35</v>
          </cell>
          <cell r="X144" t="str">
            <v>Письмо ДАиГ №02-01-9772/14 от 12.12.14 (реестр выданных разрешений по г.Сургуту)  лист 29</v>
          </cell>
        </row>
        <row r="145">
          <cell r="A145" t="str">
            <v>1.1.4.121</v>
          </cell>
          <cell r="B145" t="str">
            <v>С_1.1.4.121</v>
          </cell>
          <cell r="C145" t="str">
            <v>Строительство КЛ-10кВ от ТП2 2х2500кВА до ТП3 2х2500кВА мкр.35</v>
          </cell>
          <cell r="X145" t="str">
            <v>Письмо ДАиГ №02-01-9772/14 от 12.12.14 (реестр выданных разрешений по г.Сургуту)  лист 29</v>
          </cell>
        </row>
        <row r="146">
          <cell r="A146" t="str">
            <v>1.1.4.122</v>
          </cell>
          <cell r="B146" t="str">
            <v>С_1.1.4.122</v>
          </cell>
          <cell r="C146" t="str">
            <v>Строительство КЛ-10кВ от ТП-18 2х2500кВА до ТП№20 2х1600кВА мкр.44</v>
          </cell>
          <cell r="X146" t="str">
            <v>Письмо МКУ УКС г.Сургут №43-02-3364/15 от 22.10.2015</v>
          </cell>
        </row>
        <row r="147">
          <cell r="A147" t="str">
            <v>1.1.4.123</v>
          </cell>
          <cell r="B147" t="str">
            <v>С_1.1.4.123</v>
          </cell>
          <cell r="C147" t="str">
            <v>Строительство КЛ-10кВ от ТП№20 2х1600кВА до ТП№21 2х2500кВА мкр.44</v>
          </cell>
          <cell r="X147" t="str">
            <v>Письмо МКУ УКС г.Сургут №43-02-3364/15 от 22.10.2015</v>
          </cell>
        </row>
        <row r="148">
          <cell r="A148" t="str">
            <v>1.1.4.124</v>
          </cell>
          <cell r="B148" t="str">
            <v>С_1.1.4.124</v>
          </cell>
          <cell r="C148" t="str">
            <v>Строительство КЛ-10кВ от ТП№21 2х2500кВА мкр.44 до БКТП-830</v>
          </cell>
          <cell r="X148" t="str">
            <v>Письмо МКУ УКС г.Сургут №43-02-3364/15 от 22.10.2015</v>
          </cell>
        </row>
        <row r="149">
          <cell r="A149" t="str">
            <v>1.1.4.125</v>
          </cell>
          <cell r="B149" t="str">
            <v>С_1.1.4.125</v>
          </cell>
          <cell r="C149" t="str">
            <v>Строительство КЛ-10кВ от ТП№16 2х2500кВА до ТП№17 2х2500 кВА мкр.27А</v>
          </cell>
          <cell r="X149" t="str">
            <v>Письмо Администрации №02-01-9772/14 от 12.12.2014</v>
          </cell>
        </row>
        <row r="150">
          <cell r="A150" t="str">
            <v>1.1.4.126</v>
          </cell>
          <cell r="B150" t="str">
            <v>С_1.1.4.126</v>
          </cell>
          <cell r="C150" t="str">
            <v>Строительство КЛ-10кВ от ТП№17 2х2500кВА до ТП№18 2х2500 кВА мкр.27А</v>
          </cell>
          <cell r="X150" t="str">
            <v>Письмо Администрации №02-01-9772/14 от 12.12.2014</v>
          </cell>
        </row>
        <row r="151">
          <cell r="A151" t="str">
            <v>1.1.4.127</v>
          </cell>
          <cell r="B151" t="str">
            <v>С_1.1.4.127</v>
          </cell>
          <cell r="C151" t="str">
            <v>Строительство КЛ-10кВ от ТП№18 2х2500кВА до ТП№19 2х2500 кВА мкр.27А</v>
          </cell>
          <cell r="X151" t="str">
            <v>Письмо Администрации №02-01-9772/14 от 12.12.2014</v>
          </cell>
        </row>
        <row r="152">
          <cell r="A152" t="str">
            <v>1.1.4.128</v>
          </cell>
          <cell r="B152" t="str">
            <v>С_1.1.4.128</v>
          </cell>
          <cell r="C152" t="str">
            <v>Строительство КЛ-10кВ от ТП№19 2х2500кВА до ТП№22 2х2500 кВА мкр.27А</v>
          </cell>
          <cell r="X152" t="str">
            <v>Письмо Администрации №02-01-9772/14 от 12.12.2014</v>
          </cell>
        </row>
        <row r="153">
          <cell r="A153" t="str">
            <v>1.1.4.129</v>
          </cell>
          <cell r="B153" t="str">
            <v>С_1.1.4.129</v>
          </cell>
          <cell r="C153" t="str">
            <v>Строительство КЛ-10кВ от ТП№22 2х2500кВА до ТП№23 2х2500 кВА мкр.27А</v>
          </cell>
          <cell r="X153" t="str">
            <v>Письмо Администрации №02-01-9772/14 от 12.12.2014</v>
          </cell>
        </row>
        <row r="154">
          <cell r="A154" t="str">
            <v>1.1.4.130</v>
          </cell>
          <cell r="B154" t="str">
            <v>С_1.1.4.130</v>
          </cell>
          <cell r="C154" t="str">
            <v>Строительство КЛ-10кВ от ТП№23 2х2500кВА до ТП№20 2х2500 кВА мкр.27А</v>
          </cell>
          <cell r="X154" t="str">
            <v>Письмо Администрации №02-01-9772/14 от 12.12.2014</v>
          </cell>
        </row>
        <row r="155">
          <cell r="A155" t="str">
            <v>1.1.4.131</v>
          </cell>
          <cell r="B155" t="str">
            <v>С_1.1.4.131</v>
          </cell>
          <cell r="C155" t="str">
            <v>Строительство КЛ-10кВ от ТП№20 2х2500кВА до ТП№21 2х2500 кВА мкр.27А</v>
          </cell>
          <cell r="X155" t="str">
            <v>Письмо Администрации №02-01-9772/14 от 12.12.2014</v>
          </cell>
        </row>
        <row r="156">
          <cell r="A156" t="str">
            <v>1.1.4.132</v>
          </cell>
          <cell r="B156" t="str">
            <v>С_1.1.4.132</v>
          </cell>
          <cell r="C156" t="str">
            <v>Строительство КЛ-10кВ от ТП№21 2х2500 кВА мкр.27А до РП-147</v>
          </cell>
          <cell r="X156" t="str">
            <v>Письмо Администрации №02-01-9772/14 от 12.12.2014</v>
          </cell>
        </row>
        <row r="157">
          <cell r="A157" t="str">
            <v>1.1.4.133</v>
          </cell>
          <cell r="B157" t="str">
            <v>С_1.1.4.133</v>
          </cell>
          <cell r="C157" t="str">
            <v>Строительство КЛ-10кВ от РП-147 до ТП№16 2х2500кВА  мкр.27А</v>
          </cell>
          <cell r="X157" t="str">
            <v>Письмо Администрации №02-01-9772/14 от 12.12.2014</v>
          </cell>
        </row>
        <row r="158">
          <cell r="A158" t="str">
            <v>1.1.4.134</v>
          </cell>
          <cell r="B158" t="str">
            <v>С_1.1.4.134</v>
          </cell>
          <cell r="C158" t="str">
            <v>Строительство КЛ-10кВ от РП-2х2500кВА мкр.28 до ТП-2х1600кВА мкр.28</v>
          </cell>
          <cell r="X158" t="str">
            <v>Письмо Администрации №02-01-9772/14 от 12.12.2014</v>
          </cell>
        </row>
        <row r="159">
          <cell r="A159" t="str">
            <v>1.1.4.135</v>
          </cell>
          <cell r="B159" t="str">
            <v>С_1.1.4.135</v>
          </cell>
          <cell r="C159" t="str">
            <v>Строительство КЛ-10кВ от ТП-2х1600кВА мкр.28 до места врезки в КЛ-10кВ</v>
          </cell>
          <cell r="X159" t="str">
            <v>Письмо Администрации №02-01-9772/14 от 12.12.2014</v>
          </cell>
        </row>
        <row r="160">
          <cell r="A160" t="str">
            <v>1.1.4.136</v>
          </cell>
          <cell r="B160" t="str">
            <v>С_1.1.4.136</v>
          </cell>
          <cell r="C160" t="str">
            <v>Строительство КЛ-10кВ от РП-2х2500кВА мкр.28 до места врезки в КЛ-10кВ</v>
          </cell>
          <cell r="X160" t="str">
            <v>Письмо Администрации №02-01-9772/14 от 12.12.2014</v>
          </cell>
        </row>
        <row r="161">
          <cell r="A161" t="str">
            <v>1.1.4.137</v>
          </cell>
          <cell r="B161" t="str">
            <v>С_1.1.4.137</v>
          </cell>
          <cell r="C161" t="str">
            <v>Строительство КЛ-10кВ от РП-2х2500кВА до ТП-2х1000кВА п.Дорожный</v>
          </cell>
          <cell r="X161" t="str">
            <v xml:space="preserve">Письмо ДАиГ №02-01-9772/14 от 12.12.14 </v>
          </cell>
        </row>
        <row r="162">
          <cell r="A162" t="str">
            <v>1.1.4.138</v>
          </cell>
          <cell r="B162" t="str">
            <v>С_1.1.4.138</v>
          </cell>
          <cell r="C162" t="str">
            <v>Строительство КЛ-10кВ от ТП-2х1000кВА до места врезки в КЛ-10кВ п.Дорожный</v>
          </cell>
          <cell r="X162" t="str">
            <v xml:space="preserve">Письмо ДАиГ №02-01-9772/14 от 12.12.14 </v>
          </cell>
        </row>
        <row r="163">
          <cell r="A163" t="str">
            <v>1.1.4.139</v>
          </cell>
          <cell r="B163" t="str">
            <v>С_1.1.4.139</v>
          </cell>
          <cell r="C163" t="str">
            <v>Строительство КЛ-10кВ от ТП3 до ТП-4 2х1600кВА мкр.42, для электроснабжения детского сада</v>
          </cell>
          <cell r="X163" t="str">
            <v>Письмо ДАиГ №02-01-9772/14 от 12.12.14 (реестр выданных разрешений по г.Сургуту)  лист 38-41</v>
          </cell>
        </row>
        <row r="164">
          <cell r="A164" t="str">
            <v>1.1.4.140</v>
          </cell>
          <cell r="B164" t="str">
            <v>С_1.1.4.140</v>
          </cell>
          <cell r="C164" t="str">
            <v>Строительство КЛ-10кВ от ТП№1 2х1600кВА до ТП№2 2х1600кВА мкр.51</v>
          </cell>
          <cell r="X164" t="str">
            <v>Письмо ДАиГ №02-01-9772/14 от 12.12.14  лист 14</v>
          </cell>
        </row>
        <row r="165">
          <cell r="A165" t="str">
            <v>1.1.4.141</v>
          </cell>
          <cell r="B165" t="str">
            <v>С_1.1.4.141</v>
          </cell>
          <cell r="C165" t="str">
            <v>Строительство КЛ-10кВ от ТП№2 2х1600кВА до ТП№3 2х1600кВА мкр.51</v>
          </cell>
          <cell r="X165" t="str">
            <v>Письмо ДАиГ №02-01-9772/14 от 12.12.14  лист 14</v>
          </cell>
        </row>
        <row r="166">
          <cell r="A166" t="str">
            <v>1.1.4.142</v>
          </cell>
          <cell r="B166" t="str">
            <v>С_1.1.4.142</v>
          </cell>
          <cell r="C166" t="str">
            <v>Строительство КЛ-10кВ от ТП№3 2х1600кВА до ТП№4 2х1600кВА мкр.51</v>
          </cell>
          <cell r="X166" t="str">
            <v>Письмо ДАиГ №02-01-9772/14 от 12.12.14  лист 14</v>
          </cell>
        </row>
        <row r="167">
          <cell r="A167" t="str">
            <v>1.1.4.143</v>
          </cell>
          <cell r="B167" t="str">
            <v>С_1.1.4.143</v>
          </cell>
          <cell r="C167" t="str">
            <v>Строительство КЛ-10кВ от ТП№4 2х1600кВА до ТП№5 2х1600кВА мкр.51</v>
          </cell>
          <cell r="X167" t="str">
            <v>Письмо ДАиГ №02-01-9772/14 от 12.12.14  лист 14</v>
          </cell>
        </row>
        <row r="168">
          <cell r="A168" t="str">
            <v>1.1.4.144</v>
          </cell>
          <cell r="B168" t="str">
            <v>С_1.1.4.144</v>
          </cell>
          <cell r="C168" t="str">
            <v>Строительство КЛ-10кВ от ТП№5 2х1600кВА до ТП№6 2х1600кВА мкр.51</v>
          </cell>
          <cell r="X168" t="str">
            <v>Письмо ДАиГ №02-01-9772/14 от 12.12.14  лист 14</v>
          </cell>
        </row>
        <row r="169">
          <cell r="A169" t="str">
            <v>1.1.4.145</v>
          </cell>
          <cell r="B169" t="str">
            <v>С_1.1.4.145</v>
          </cell>
          <cell r="C169" t="str">
            <v>Строительство КЛ-10кВ от ТП№6 2х1600кВА до ТП№7 2х1600кВА мкр.51</v>
          </cell>
          <cell r="X169" t="str">
            <v>Письмо ДАиГ №02-01-9772/14 от 12.12.14  лист 14</v>
          </cell>
        </row>
        <row r="170">
          <cell r="A170" t="str">
            <v>1.1.4.146</v>
          </cell>
          <cell r="B170" t="str">
            <v>С_1.1.4.146</v>
          </cell>
          <cell r="C170" t="str">
            <v>Строительство КЛ-10кВ от ТП№7 2х1600кВА до ТП№8 2х1600кВА мкр.51</v>
          </cell>
          <cell r="X170" t="str">
            <v>Письмо ДАиГ №02-01-9772/14 от 12.12.14  лист 14</v>
          </cell>
        </row>
        <row r="171">
          <cell r="A171" t="str">
            <v>1.1.4.147</v>
          </cell>
          <cell r="B171" t="str">
            <v>С_1.1.4.147</v>
          </cell>
          <cell r="C171" t="str">
            <v>Строительство КЛ-10кВ до ТП№1 2х1600кВА мкр.51</v>
          </cell>
          <cell r="X171" t="str">
            <v>Письмо ДАиГ №02-01-9772/14 от 12.12.14  лист 14</v>
          </cell>
        </row>
        <row r="172">
          <cell r="A172" t="str">
            <v>1.1.4.148</v>
          </cell>
          <cell r="B172" t="str">
            <v>С_1.1.4.148</v>
          </cell>
          <cell r="C172" t="str">
            <v>Кабельные линии 0,4кВ</v>
          </cell>
          <cell r="X172">
            <v>0</v>
          </cell>
        </row>
        <row r="173">
          <cell r="A173" t="str">
            <v>1.1.4.149</v>
          </cell>
          <cell r="B173" t="str">
            <v>С_1.1.4.149</v>
          </cell>
          <cell r="C173" t="str">
            <v>Строительство ВЛ-0,4кВ от КТПН№1 ДНТ "Барсовское"</v>
          </cell>
          <cell r="X173"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174">
          <cell r="A174" t="str">
            <v>1.1.4.150</v>
          </cell>
          <cell r="B174" t="str">
            <v>С_1.1.4.150</v>
          </cell>
          <cell r="C174" t="str">
            <v>Строительство ВЛ-0,4кВ от КТПН№2 ДНТ "Барсовское"</v>
          </cell>
          <cell r="X174"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175">
          <cell r="A175" t="str">
            <v>1.1.4.151</v>
          </cell>
          <cell r="B175" t="str">
            <v>С_1.1.4.151</v>
          </cell>
          <cell r="C175" t="str">
            <v>Строительство ВЛ-0,4кВ от КТПН-400кВА ДНТ "Чистые пруды"</v>
          </cell>
          <cell r="X175"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176">
          <cell r="A176" t="str">
            <v>1.1.4.152</v>
          </cell>
          <cell r="B176" t="str">
            <v>С_1.1.4.152</v>
          </cell>
          <cell r="C176" t="str">
            <v>Строительство ВЛ-0,4кВ Садоводческое товарищество "Энергетик-2" рабочих и служащих Сургутской ГРЭС-1</v>
          </cell>
          <cell r="X176"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177">
          <cell r="A177" t="str">
            <v>1.1.4.153</v>
          </cell>
          <cell r="B177" t="str">
            <v>С_1.1.4.153</v>
          </cell>
          <cell r="C177" t="str">
            <v>Строительство ВЛ-0,4кВ ПСТ  "№30 Дорожник"</v>
          </cell>
          <cell r="X177"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178">
          <cell r="A178" t="str">
            <v>1.1.4.154</v>
          </cell>
          <cell r="B178" t="str">
            <v>С_1.1.4.154</v>
          </cell>
          <cell r="C178" t="str">
            <v>Строительство ВЛ-0,4кВ ДНТ  "ДРУЖБА"</v>
          </cell>
          <cell r="X178"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179">
          <cell r="A179" t="str">
            <v>1.1.4.155</v>
          </cell>
          <cell r="B179" t="str">
            <v>С_1.1.4.155</v>
          </cell>
          <cell r="C179" t="str">
            <v>Строительство ВЛ-0,4кВ ПКС "Крылья Сургута",</v>
          </cell>
          <cell r="X179"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180">
          <cell r="A180" t="str">
            <v>1.1.4.156</v>
          </cell>
          <cell r="B180" t="str">
            <v>С_1.1.4.156</v>
          </cell>
          <cell r="C180" t="str">
            <v>Строительство ВЛ-0,4кВ СТ № 52 "Лесное"</v>
          </cell>
          <cell r="X180"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181">
          <cell r="A181" t="str">
            <v>1.1.4.157</v>
          </cell>
          <cell r="B181" t="str">
            <v>С_1.1.4.157</v>
          </cell>
          <cell r="C181" t="str">
            <v>Строительство ВЛ-0,4кВ СНТ  "Чистые пруды"</v>
          </cell>
          <cell r="X181"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182">
          <cell r="A182" t="str">
            <v>1.1.4.158</v>
          </cell>
          <cell r="B182" t="str">
            <v>С_1.1.4.158</v>
          </cell>
          <cell r="C182" t="str">
            <v>Строительство ВЛ-0,4кВ ПССК "Чернореченский"</v>
          </cell>
          <cell r="X182"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183">
          <cell r="A183" t="str">
            <v>1.1.4.159</v>
          </cell>
          <cell r="B183" t="str">
            <v>С_1.1.4.159</v>
          </cell>
          <cell r="C183" t="str">
            <v>Строительство ВЛ-0,4кВ ПСДСК    "ПОДВОДНИК"</v>
          </cell>
          <cell r="X183"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184">
          <cell r="A184" t="str">
            <v>1.1.4.160</v>
          </cell>
          <cell r="B184" t="str">
            <v>С_1.1.4.160</v>
          </cell>
          <cell r="C184" t="str">
            <v>Строительство ВЛ-0,4кВ СОПК "Родничок" № 61</v>
          </cell>
          <cell r="X184"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185">
          <cell r="A185" t="str">
            <v>1.1.4.161</v>
          </cell>
          <cell r="B185" t="str">
            <v>С_1.1.4.161</v>
          </cell>
          <cell r="C185" t="str">
            <v>Строительство ВЛ-0,4кВ СНТ "Газовик"</v>
          </cell>
          <cell r="X185"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186">
          <cell r="A186" t="str">
            <v>1.1.4.162</v>
          </cell>
          <cell r="B186" t="str">
            <v>С_1.1.4.162</v>
          </cell>
          <cell r="C186" t="str">
            <v>Строительство ВЛ-0,4кВ СТ  № 13 "МАЙ"</v>
          </cell>
          <cell r="X186"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187">
          <cell r="A187" t="str">
            <v>1.1.4.163</v>
          </cell>
          <cell r="B187" t="str">
            <v>С_1.1.4.163</v>
          </cell>
          <cell r="C187" t="str">
            <v>Строительство ВЛ-0,4кВ ПДК "Крылья Сургута"-2</v>
          </cell>
          <cell r="X187"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188">
          <cell r="A188" t="str">
            <v>1.1.4.164</v>
          </cell>
          <cell r="B188" t="str">
            <v>С_1.1.4.164</v>
          </cell>
          <cell r="C188" t="str">
            <v>Строительство ВЛ-0,4кВ ПДК "Крылья Сургута - Кафт"</v>
          </cell>
          <cell r="X188"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189">
          <cell r="A189" t="str">
            <v>1.1.4.165</v>
          </cell>
          <cell r="B189" t="str">
            <v>С_1.1.4.165</v>
          </cell>
          <cell r="C189" t="str">
            <v>Строительство ВЛ-0,4кВ ДНТ "Тихий Бор"</v>
          </cell>
          <cell r="X189"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190">
          <cell r="A190" t="str">
            <v>1.1.4.166</v>
          </cell>
          <cell r="B190" t="str">
            <v>С_1.1.4.166</v>
          </cell>
          <cell r="C190" t="str">
            <v>Строительство ВЛ-0,4кВ ДПК "Жемчужина"</v>
          </cell>
          <cell r="X190"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191">
          <cell r="A191" t="str">
            <v>1.1.4.167</v>
          </cell>
          <cell r="B191" t="str">
            <v>С_1.1.4.167</v>
          </cell>
          <cell r="C191" t="str">
            <v>Строительство ВЛ-0,4кВ ПСК Искра</v>
          </cell>
          <cell r="X191"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192">
          <cell r="A192" t="str">
            <v>1.1.4.168</v>
          </cell>
          <cell r="B192" t="str">
            <v>С_1.1.4.168</v>
          </cell>
          <cell r="C192" t="str">
            <v>Строительство ВЛ-0,4кВ ПК Садовое товарищество № 7</v>
          </cell>
          <cell r="X192"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193">
          <cell r="A193" t="str">
            <v>1.1.4.169</v>
          </cell>
          <cell r="B193" t="str">
            <v>С_1.1.4.169</v>
          </cell>
          <cell r="C193" t="str">
            <v>Строительство ВЛ-0,4кВ ПСК № 71 Зеленое</v>
          </cell>
          <cell r="X193"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194">
          <cell r="A194" t="str">
            <v>1.1.4.170</v>
          </cell>
          <cell r="B194" t="str">
            <v>С_1.1.4.170</v>
          </cell>
          <cell r="C194" t="str">
            <v>Строительство ВЛ-0,4кВ ПДК Сосновый бор</v>
          </cell>
          <cell r="X194"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195">
          <cell r="A195" t="str">
            <v>1.1.4.171</v>
          </cell>
          <cell r="B195" t="str">
            <v>С_1.1.4.171</v>
          </cell>
          <cell r="C195" t="str">
            <v>Строительство ВЛ-0,4кВ ПСК Березовый</v>
          </cell>
          <cell r="X195"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196">
          <cell r="A196" t="str">
            <v>1.1.4.172</v>
          </cell>
          <cell r="B196" t="str">
            <v>С_1.1.4.172</v>
          </cell>
          <cell r="C196" t="str">
            <v>Строительство ВЛ-0,4кВ ПСК Пищевик</v>
          </cell>
          <cell r="X196"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197">
          <cell r="A197" t="str">
            <v>1.1.4.173</v>
          </cell>
          <cell r="B197" t="str">
            <v>С_1.1.4.173</v>
          </cell>
          <cell r="C197" t="str">
            <v>Строительство ВЛ-0,4кВ ПСК Кедровый</v>
          </cell>
          <cell r="X197"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198">
          <cell r="A198" t="str">
            <v>1.1.4.174</v>
          </cell>
          <cell r="B198" t="str">
            <v>С_1.1.4.174</v>
          </cell>
          <cell r="C198" t="str">
            <v>Строительство ВЛ-0,4кВ ПСК Рябиновое</v>
          </cell>
          <cell r="X198"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199">
          <cell r="A199" t="str">
            <v>1.1.4.175</v>
          </cell>
          <cell r="B199" t="str">
            <v>С_1.1.4.175</v>
          </cell>
          <cell r="C199" t="str">
            <v>Строительство ВЛ-0,4кВ ПСК Виктория</v>
          </cell>
          <cell r="X199"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200">
          <cell r="A200" t="str">
            <v>1.1.4.176</v>
          </cell>
          <cell r="B200" t="str">
            <v>С_1.1.4.176</v>
          </cell>
          <cell r="C200" t="str">
            <v>Строительство ВЛ-0,4кВ СТСН Летние Юрты</v>
          </cell>
          <cell r="X200"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201">
          <cell r="A201" t="str">
            <v>1.1.4.177</v>
          </cell>
          <cell r="B201" t="str">
            <v>С_1.1.4.177</v>
          </cell>
          <cell r="C201" t="str">
            <v>Строительство ВЛ-0,4кВ СТ Ягодное</v>
          </cell>
          <cell r="X201"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202">
          <cell r="A202" t="str">
            <v>1.1.4.178</v>
          </cell>
          <cell r="B202" t="str">
            <v>С_1.1.4.178</v>
          </cell>
          <cell r="C202" t="str">
            <v>Строительство ВЛ-0,4кВ СТ Сириус</v>
          </cell>
          <cell r="X202"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203">
          <cell r="A203" t="str">
            <v>1.1.4.179</v>
          </cell>
          <cell r="B203" t="str">
            <v>С_1.1.4.179</v>
          </cell>
          <cell r="C203" t="str">
            <v>Строительство ВЛ-0,4кВ СТ Берендей</v>
          </cell>
          <cell r="X203"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204">
          <cell r="A204" t="str">
            <v>1.1.4.180</v>
          </cell>
          <cell r="B204" t="str">
            <v>С_1.1.4.180</v>
          </cell>
          <cell r="C204" t="str">
            <v>Строительство ВЛ-0,4кВ СТ Тюльпан</v>
          </cell>
          <cell r="X204"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205">
          <cell r="A205" t="str">
            <v>1.1.4.181</v>
          </cell>
          <cell r="B205" t="str">
            <v>С_1.1.4.181</v>
          </cell>
          <cell r="C205" t="str">
            <v>Строительство ВЛ-0,4кВ СОТ Энергостроитель</v>
          </cell>
          <cell r="X205"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206">
          <cell r="A206" t="str">
            <v>1.1.4.182</v>
          </cell>
          <cell r="B206" t="str">
            <v>С_1.1.4.182</v>
          </cell>
          <cell r="C206" t="str">
            <v>Строительство ВЛ-0,4кВ СОТ Прибрежный</v>
          </cell>
          <cell r="X206"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207">
          <cell r="A207" t="str">
            <v>1.1.4.183</v>
          </cell>
          <cell r="B207" t="str">
            <v>С_1.1.4.183</v>
          </cell>
          <cell r="C207" t="str">
            <v>Строительство ВЛ-0,4кВ СОТ Прибрежный-2</v>
          </cell>
          <cell r="X207"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208">
          <cell r="A208" t="str">
            <v>1.1.4.184</v>
          </cell>
          <cell r="B208" t="str">
            <v>С_1.1.4.184</v>
          </cell>
          <cell r="C208" t="str">
            <v>Строительство ВЛ-0,4кВ СОТ Прибрежный-3</v>
          </cell>
          <cell r="X208"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209">
          <cell r="A209" t="str">
            <v>1.1.4.185</v>
          </cell>
          <cell r="B209" t="str">
            <v>С_1.1.4.185</v>
          </cell>
          <cell r="C209" t="str">
            <v>Строительство ВЛ-0,4кВ СТ Полимер</v>
          </cell>
          <cell r="X209"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210">
          <cell r="A210" t="str">
            <v>1.1.4.186</v>
          </cell>
          <cell r="B210" t="str">
            <v>С_1.1.4.186</v>
          </cell>
          <cell r="C210" t="str">
            <v>Строительство ВЛ-0,4кВ СОТ Заречный</v>
          </cell>
          <cell r="X210"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211">
          <cell r="A211" t="str">
            <v>1.1.4.187</v>
          </cell>
          <cell r="B211" t="str">
            <v>С_1.1.4.187</v>
          </cell>
          <cell r="C211" t="str">
            <v>Строительство ВЛ-0,4кВ СОТ Север</v>
          </cell>
          <cell r="X211"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212">
          <cell r="A212" t="str">
            <v>1.1.4.188</v>
          </cell>
          <cell r="B212" t="str">
            <v>С_1.1.4.188</v>
          </cell>
          <cell r="C212" t="str">
            <v>Строительство ВЛ-0,4кВ СОТ Север-1</v>
          </cell>
          <cell r="X212"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213">
          <cell r="A213" t="str">
            <v>1.1.4.189</v>
          </cell>
          <cell r="B213" t="str">
            <v>С_1.1.4.189</v>
          </cell>
          <cell r="C213" t="str">
            <v>Строительство ВЛ-0,4кВ СОТ Черемушки</v>
          </cell>
          <cell r="X213"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214">
          <cell r="A214" t="str">
            <v>1.1.4.190</v>
          </cell>
          <cell r="B214" t="str">
            <v>С_1.1.4.190</v>
          </cell>
          <cell r="C214" t="str">
            <v>Строительство ВЛ-0,4кВ ПДК Черемушки-2</v>
          </cell>
          <cell r="X214"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215">
          <cell r="A215" t="str">
            <v>1.1.4.191</v>
          </cell>
          <cell r="B215" t="str">
            <v>С_1.1.4.191</v>
          </cell>
          <cell r="C215" t="str">
            <v>Строительство ВЛ-0,4кВ СПК Авиатор-34</v>
          </cell>
          <cell r="X215"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216">
          <cell r="A216" t="str">
            <v>1.1.4.192</v>
          </cell>
          <cell r="B216" t="str">
            <v>С_1.1.4.192</v>
          </cell>
          <cell r="C216" t="str">
            <v>Строительство ВЛ-0,4кВ СНТ Дзержинец</v>
          </cell>
          <cell r="X216"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217">
          <cell r="A217" t="str">
            <v>1.1.4.193</v>
          </cell>
          <cell r="B217" t="str">
            <v>С_1.1.4.193</v>
          </cell>
          <cell r="C217" t="str">
            <v>Строительство ВЛ-0,4кВ ПСОК №8</v>
          </cell>
          <cell r="X217"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218">
          <cell r="A218" t="str">
            <v>1.1.4.194</v>
          </cell>
          <cell r="B218" t="str">
            <v>С_1.1.4.194</v>
          </cell>
          <cell r="C218" t="str">
            <v>Строительство ВЛ-0,4кВ СТ № 4</v>
          </cell>
          <cell r="X218"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219">
          <cell r="A219" t="str">
            <v>1.1.4.195</v>
          </cell>
          <cell r="B219" t="str">
            <v>С_1.1.4.195</v>
          </cell>
          <cell r="C219" t="str">
            <v>Строительство ВЛ-0,4кВ СТ № 5</v>
          </cell>
          <cell r="X219"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220">
          <cell r="A220" t="str">
            <v>1.1.4.196</v>
          </cell>
          <cell r="B220" t="str">
            <v>С_1.1.4.196</v>
          </cell>
          <cell r="C220" t="str">
            <v>Строительство ВЛ-0,4кВ СТ № 3</v>
          </cell>
          <cell r="X220"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221">
          <cell r="A221" t="str">
            <v>1.1.4.197</v>
          </cell>
          <cell r="B221" t="str">
            <v>С_1.1.4.197</v>
          </cell>
          <cell r="C221" t="str">
            <v>Строительство ВЛ-0,4кВ СТ № 2</v>
          </cell>
          <cell r="X221"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222">
          <cell r="A222" t="str">
            <v>1.1.4.198</v>
          </cell>
          <cell r="B222" t="str">
            <v>С_1.1.4.198</v>
          </cell>
          <cell r="C222" t="str">
            <v>Строительство ВЛ-0,4кВ СТ Ручеек</v>
          </cell>
          <cell r="X222"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223">
          <cell r="A223" t="str">
            <v>1.1.4.199</v>
          </cell>
          <cell r="B223" t="str">
            <v>С_1.1.4.199</v>
          </cell>
          <cell r="C223" t="str">
            <v>Строительство ВЛ-0,4кВ СОТ Кооператор</v>
          </cell>
          <cell r="X223"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224">
          <cell r="A224" t="str">
            <v>1.1.4.200</v>
          </cell>
          <cell r="B224" t="str">
            <v>С_1.1.4.200</v>
          </cell>
          <cell r="C224" t="str">
            <v>Строительство ВЛ-0,4кВ СОТ Монтажник-40</v>
          </cell>
          <cell r="X224"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225">
          <cell r="A225" t="str">
            <v>1.1.4.201</v>
          </cell>
          <cell r="B225" t="str">
            <v>С_1.1.4.201</v>
          </cell>
          <cell r="C225" t="str">
            <v>Строительство ВЛ-0,4кВ СОТ Магистраль</v>
          </cell>
          <cell r="X225"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226">
          <cell r="A226" t="str">
            <v>1.1.4.202</v>
          </cell>
          <cell r="B226" t="str">
            <v>С_1.1.4.202</v>
          </cell>
          <cell r="C226" t="str">
            <v>Строительство ВЛ-0,4кВ СОТ Кедр</v>
          </cell>
          <cell r="X226"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227">
          <cell r="A227" t="str">
            <v>1.1.4.203</v>
          </cell>
          <cell r="B227" t="str">
            <v>С_1.1.4.203</v>
          </cell>
          <cell r="C227" t="str">
            <v>Строительство ВЛ-0,4кВ СОТ Мостовик-1</v>
          </cell>
          <cell r="X227"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228">
          <cell r="A228" t="str">
            <v>1.1.4.204</v>
          </cell>
          <cell r="B228" t="str">
            <v>С_1.1.4.204</v>
          </cell>
          <cell r="C228" t="str">
            <v>Строительство ВЛ-0,4кВ ДНТ Калинка</v>
          </cell>
          <cell r="X228"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229">
          <cell r="A229" t="str">
            <v>1.1.4.205</v>
          </cell>
          <cell r="B229" t="str">
            <v>С_1.1.4.205</v>
          </cell>
          <cell r="C229" t="str">
            <v>Строительство ВЛ-0,4кВ ДНТ Тихое</v>
          </cell>
          <cell r="X229"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230">
          <cell r="A230" t="str">
            <v>1.1.4.206</v>
          </cell>
          <cell r="B230" t="str">
            <v>С_1.1.4.206</v>
          </cell>
          <cell r="C230" t="str">
            <v>Строительство ВЛ-0,4кВ СТ Зори Сургута</v>
          </cell>
          <cell r="X230"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231">
          <cell r="A231" t="str">
            <v>1.1.4.207</v>
          </cell>
          <cell r="B231" t="str">
            <v>С_1.1.4.207</v>
          </cell>
          <cell r="C231" t="str">
            <v>Строительство ВЛ-0,4кВ ДНТ Птицевод Севера</v>
          </cell>
          <cell r="X231"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232">
          <cell r="A232" t="str">
            <v>1.1.4.208</v>
          </cell>
          <cell r="B232" t="str">
            <v>С_1.1.4.208</v>
          </cell>
          <cell r="C232" t="str">
            <v>Строительство ВЛ-0,4кВ СОТ Энергетик-4</v>
          </cell>
          <cell r="X232"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233">
          <cell r="A233" t="str">
            <v>1.1.4.209</v>
          </cell>
          <cell r="B233" t="str">
            <v>С_1.1.4.209</v>
          </cell>
          <cell r="C233" t="str">
            <v>Строительство ВЛ-0,4кВ СОТ Хвойный</v>
          </cell>
          <cell r="X233"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234">
          <cell r="A234" t="str">
            <v>1.1.4.210</v>
          </cell>
          <cell r="B234" t="str">
            <v>С_1.1.4.210</v>
          </cell>
          <cell r="C234" t="str">
            <v>Строительство ВЛ-0,4кВ ДК Солнечное</v>
          </cell>
          <cell r="X234"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235">
          <cell r="A235" t="str">
            <v>1.1.4.211</v>
          </cell>
          <cell r="B235" t="str">
            <v>С_1.1.4.211</v>
          </cell>
          <cell r="C235" t="str">
            <v>Строительство ВЛ-0,4кВ СОТ Рассвет</v>
          </cell>
          <cell r="X235"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236">
          <cell r="A236" t="str">
            <v>1.1.4.212</v>
          </cell>
          <cell r="B236" t="str">
            <v>С_1.1.4.212</v>
          </cell>
          <cell r="C236" t="str">
            <v>Строительство ВЛ-0,4кВ СОТ Локомотив</v>
          </cell>
          <cell r="X236"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237">
          <cell r="A237" t="str">
            <v>1.1.4.213</v>
          </cell>
          <cell r="B237" t="str">
            <v>С_1.1.4.213</v>
          </cell>
          <cell r="C237" t="str">
            <v>Строительство ВЛ-0,4кВ СОТ Речник</v>
          </cell>
          <cell r="X237"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238">
          <cell r="A238" t="str">
            <v>/1.2/</v>
          </cell>
          <cell r="B238">
            <v>0</v>
          </cell>
          <cell r="C238" t="str">
            <v>Реконструкция, модернизация, техническое перевооружение всего, в том числе:</v>
          </cell>
        </row>
        <row r="239">
          <cell r="A239" t="str">
            <v>/1.2.1.1/</v>
          </cell>
          <cell r="B239">
            <v>0</v>
          </cell>
          <cell r="C239" t="str">
            <v>Реконструкция трансформаторных и иных подстанций, всего, в том числе:</v>
          </cell>
        </row>
        <row r="240">
          <cell r="A240" t="str">
            <v>1.2.1.1</v>
          </cell>
          <cell r="B240" t="str">
            <v>С_1.2.1.1</v>
          </cell>
          <cell r="C240" t="str">
            <v>Подстанции 110кВ</v>
          </cell>
        </row>
        <row r="241">
          <cell r="A241" t="str">
            <v>1.2.1.2</v>
          </cell>
          <cell r="B241" t="str">
            <v>С_1.2.1.2</v>
          </cell>
          <cell r="C241" t="str">
            <v>Монтаж пожарной сигнализации на ПС-110/10 кВ "Университет"</v>
          </cell>
          <cell r="X241" t="str">
            <v>Нормы пожарной безопасности НПБ 110-03 (Таблица2);
ФЗ-117 от 10.07.2012г</v>
          </cell>
        </row>
        <row r="242">
          <cell r="A242" t="str">
            <v>1.2.1.3</v>
          </cell>
          <cell r="B242" t="str">
            <v>С_1.2.1.3</v>
          </cell>
          <cell r="C242" t="str">
            <v>Распределительные подстанции 6/10кВ (РП)</v>
          </cell>
          <cell r="X242">
            <v>0</v>
          </cell>
        </row>
        <row r="243">
          <cell r="A243" t="str">
            <v>1.2.1.4</v>
          </cell>
          <cell r="B243" t="str">
            <v>С_1.2.1.4</v>
          </cell>
          <cell r="C243" t="str">
            <v>Реконструкция РП-117 (замена оборудования РУ-10кВ МВ на ВВ; РУ-0,4кВ; замена 2ТМГ-630кВА)</v>
          </cell>
          <cell r="E243" t="str">
            <v>РП-117</v>
          </cell>
          <cell r="F243" t="str">
            <v>РП-117</v>
          </cell>
          <cell r="G243" t="str">
            <v>Силовое электрооборудование 10/0,4 кВ</v>
          </cell>
          <cell r="H243" t="str">
            <v>Масляные выключатели ВМПП, силовые трансформаторы ТМГ, панели ЩО-70</v>
          </cell>
          <cell r="I243" t="str">
            <v>Масляные выключатели ВМПП, силовые трансформаторы ТМГ, панели ЩО-70</v>
          </cell>
          <cell r="J243" t="str">
            <v>РУ-10 кВ, 1Т/2Т, РУ-0,4 кВ</v>
          </cell>
          <cell r="K243" t="str">
            <v>РУ-10 кВ, 1Т/2Т, РУ-0,4 кВ</v>
          </cell>
          <cell r="L243">
            <v>1985</v>
          </cell>
          <cell r="M243">
            <v>2018</v>
          </cell>
          <cell r="N243">
            <v>1985</v>
          </cell>
          <cell r="O243" t="str">
            <v>10 кВ</v>
          </cell>
          <cell r="P243" t="str">
            <v>10 кВ</v>
          </cell>
          <cell r="Q243">
            <v>1.26</v>
          </cell>
          <cell r="R243">
            <v>1.26</v>
          </cell>
          <cell r="S243">
            <v>2014</v>
          </cell>
          <cell r="T243" t="str">
            <v>-</v>
          </cell>
          <cell r="U243" t="str">
            <v>-</v>
          </cell>
          <cell r="V243" t="str">
            <v>-</v>
          </cell>
          <cell r="W243" t="str">
            <v>-</v>
          </cell>
          <cell r="X243" t="str">
            <v>Нормативный срок службы истек</v>
          </cell>
        </row>
        <row r="244">
          <cell r="A244" t="str">
            <v>1.2.1.5</v>
          </cell>
          <cell r="B244" t="str">
            <v>С_1.2.1.5</v>
          </cell>
          <cell r="C244" t="str">
            <v>Реконструкция РП-119 (замена оборудования РУ-10кВ МВ на ВВ; РУ-0,4кВ; замена 2ТМГ-630кВА)</v>
          </cell>
          <cell r="E244" t="str">
            <v>РП-119</v>
          </cell>
          <cell r="F244" t="str">
            <v>РП-119</v>
          </cell>
          <cell r="G244" t="str">
            <v>Силовое электрооборудование 10/0,4 кВ</v>
          </cell>
          <cell r="H244" t="str">
            <v>Масляные выключатели ВМПП, силовые трансформаторы ТМГ, панели ЩО-70</v>
          </cell>
          <cell r="I244" t="str">
            <v>Масляные выключатели ВМПП, силовые трансформаторы ТМГ, панели ЩО-70</v>
          </cell>
          <cell r="J244" t="str">
            <v>РУ-10 кВ, 1Т/2Т, РУ-0,4 кВ</v>
          </cell>
          <cell r="K244" t="str">
            <v>РУ-10 кВ, 1Т/2Т, РУ-0,4 кВ</v>
          </cell>
          <cell r="L244">
            <v>1990</v>
          </cell>
          <cell r="M244">
            <v>2019</v>
          </cell>
          <cell r="N244">
            <v>1990</v>
          </cell>
          <cell r="O244" t="str">
            <v>10 кВ</v>
          </cell>
          <cell r="P244" t="str">
            <v>10 кВ</v>
          </cell>
          <cell r="Q244">
            <v>1.26</v>
          </cell>
          <cell r="R244">
            <v>1.26</v>
          </cell>
          <cell r="S244">
            <v>2012</v>
          </cell>
          <cell r="T244" t="str">
            <v>-</v>
          </cell>
          <cell r="U244" t="str">
            <v>-</v>
          </cell>
          <cell r="V244" t="str">
            <v>-</v>
          </cell>
          <cell r="W244" t="str">
            <v>-</v>
          </cell>
          <cell r="X244" t="str">
            <v>Нормативный срок службы истек</v>
          </cell>
        </row>
        <row r="245">
          <cell r="A245" t="str">
            <v>1.2.1.6</v>
          </cell>
          <cell r="B245" t="str">
            <v>С_1.2.1.6</v>
          </cell>
          <cell r="C245" t="str">
            <v>Реконструкция РП - 122 (замена оборудования РУ-10кВ МВ на ВВ; РУ-0,4кВ; замена 2ТМГ-630кВА)</v>
          </cell>
          <cell r="E245" t="str">
            <v>РП-122</v>
          </cell>
          <cell r="F245" t="str">
            <v>РП-122</v>
          </cell>
          <cell r="G245" t="str">
            <v>Силовое электрооборудование 10/0,4 кВ</v>
          </cell>
          <cell r="H245" t="str">
            <v>Масляные выключатели ВМПП, силовые трансформаторы ТМГ, панели ЩО-70</v>
          </cell>
          <cell r="I245" t="str">
            <v>Масляные выключатели ВМПП, силовые трансформаторы ТМГ, панели ЩО-70</v>
          </cell>
          <cell r="J245" t="str">
            <v>РУ-10 кВ, 1Т/2Т, РУ-0,4 кВ</v>
          </cell>
          <cell r="K245" t="str">
            <v>РУ-10 кВ, 1Т/2Т, РУ-0,4 кВ</v>
          </cell>
          <cell r="L245">
            <v>1989</v>
          </cell>
          <cell r="M245">
            <v>2020</v>
          </cell>
          <cell r="N245">
            <v>1989</v>
          </cell>
          <cell r="O245" t="str">
            <v>10 кВ</v>
          </cell>
          <cell r="P245" t="str">
            <v>10 кВ</v>
          </cell>
          <cell r="Q245">
            <v>1.26</v>
          </cell>
          <cell r="R245">
            <v>1.26</v>
          </cell>
          <cell r="S245">
            <v>2009</v>
          </cell>
          <cell r="T245" t="str">
            <v>-</v>
          </cell>
          <cell r="U245" t="str">
            <v>-</v>
          </cell>
          <cell r="V245" t="str">
            <v>-</v>
          </cell>
          <cell r="W245" t="str">
            <v>-</v>
          </cell>
          <cell r="X245" t="str">
            <v>Нормативный срок службы истек</v>
          </cell>
        </row>
        <row r="246">
          <cell r="A246" t="str">
            <v>1.2.1.7</v>
          </cell>
          <cell r="B246" t="str">
            <v>С_1.2.1.7</v>
          </cell>
          <cell r="C246" t="str">
            <v>Реконструкция РП-127 (замена оборудования РУ-10кВ МВ на ВВ; замена 2ТМГ-630кВА)</v>
          </cell>
          <cell r="E246" t="str">
            <v>РП-127</v>
          </cell>
          <cell r="F246" t="str">
            <v>РП-127</v>
          </cell>
          <cell r="G246" t="str">
            <v>Силовое электрооборудование 10/0,4 кВ</v>
          </cell>
          <cell r="H246" t="str">
            <v>Масляные выключатели ВМПП, силовые трансформаторы ТМГ, панели ЩО-70</v>
          </cell>
          <cell r="I246" t="str">
            <v>Масляные выключатели ВМПП, силовые трансформаторы ТМГ, панели ЩО-70</v>
          </cell>
          <cell r="J246" t="str">
            <v>РУ-10 кВ, 1Т/2Т, РУ-0,4 кВ</v>
          </cell>
          <cell r="K246" t="str">
            <v>РУ-10 кВ, 1Т/2Т, РУ-0,4 кВ</v>
          </cell>
          <cell r="L246">
            <v>1986</v>
          </cell>
          <cell r="M246">
            <v>2021</v>
          </cell>
          <cell r="N246">
            <v>1986</v>
          </cell>
          <cell r="O246" t="str">
            <v>10 кВ</v>
          </cell>
          <cell r="P246" t="str">
            <v>10 кВ</v>
          </cell>
          <cell r="Q246">
            <v>1.26</v>
          </cell>
          <cell r="R246">
            <v>1.26</v>
          </cell>
          <cell r="S246">
            <v>2011</v>
          </cell>
          <cell r="T246" t="str">
            <v>-</v>
          </cell>
          <cell r="U246" t="str">
            <v>-</v>
          </cell>
          <cell r="V246" t="str">
            <v>-</v>
          </cell>
          <cell r="W246" t="str">
            <v>-</v>
          </cell>
          <cell r="X246" t="str">
            <v>Нормативный срок службы истек</v>
          </cell>
        </row>
        <row r="247">
          <cell r="A247" t="str">
            <v>1.2.1.8</v>
          </cell>
          <cell r="B247" t="str">
            <v>С_1.2.1.8</v>
          </cell>
          <cell r="C247" t="str">
            <v>Реконструкция  РП-114 (замена оборудования РУ-10кВ МВ на ВВ; РУ-0,4кВ; замена 2ТМГ-630кВА)</v>
          </cell>
          <cell r="E247" t="str">
            <v>РП-114</v>
          </cell>
          <cell r="F247" t="str">
            <v>РП-114</v>
          </cell>
          <cell r="G247" t="str">
            <v>Силовое электрооборудование 10/0,4 кВ</v>
          </cell>
          <cell r="H247" t="str">
            <v>Масляные выключатели ВМПП, силовые трансформаторы ТМГ, панели ЩО-70</v>
          </cell>
          <cell r="I247" t="str">
            <v>Масляные выключатели ВМПП, силовые трансформаторы ТМГ, панели ЩО-70</v>
          </cell>
          <cell r="J247" t="str">
            <v>РУ-10 кВ, 1Т/2Т, РУ-0,4 кВ</v>
          </cell>
          <cell r="K247" t="str">
            <v>РУ-10 кВ, 1Т/2Т, РУ-0,4 кВ</v>
          </cell>
          <cell r="L247">
            <v>1984</v>
          </cell>
          <cell r="M247">
            <v>2018</v>
          </cell>
          <cell r="N247">
            <v>1984</v>
          </cell>
          <cell r="O247" t="str">
            <v>10 кВ</v>
          </cell>
          <cell r="P247" t="str">
            <v>10 кВ</v>
          </cell>
          <cell r="Q247">
            <v>1.26</v>
          </cell>
          <cell r="R247">
            <v>1.26</v>
          </cell>
          <cell r="S247">
            <v>2014</v>
          </cell>
          <cell r="T247" t="str">
            <v>-</v>
          </cell>
          <cell r="U247" t="str">
            <v>-</v>
          </cell>
          <cell r="V247" t="str">
            <v>-</v>
          </cell>
          <cell r="W247" t="str">
            <v>-</v>
          </cell>
          <cell r="X247" t="str">
            <v>Нормативный срок службы истек</v>
          </cell>
        </row>
        <row r="248">
          <cell r="A248" t="str">
            <v>1.2.1.9</v>
          </cell>
          <cell r="B248" t="str">
            <v>С_1.2.1.9</v>
          </cell>
          <cell r="C248" t="str">
            <v>Реконструкция РП - 115 (замена оборудования РУ-10кВ МВ на ВВ; РУ-0,4кВ; замена 2ТМГ-630кВА)</v>
          </cell>
          <cell r="E248" t="str">
            <v>РП-115</v>
          </cell>
          <cell r="F248" t="str">
            <v>РП-115</v>
          </cell>
          <cell r="G248" t="str">
            <v>Силовое электрооборудование 10/0,4 кВ</v>
          </cell>
          <cell r="H248" t="str">
            <v>Масляные выключатели ВМПП, силовые трансформаторы ТМГ, панели ЩО-70</v>
          </cell>
          <cell r="I248" t="str">
            <v>Масляные выключатели ВМПП, силовые трансформаторы ТМГ, панели ЩО-70</v>
          </cell>
          <cell r="J248" t="str">
            <v>РУ-10 кВ, 1Т/2Т, РУ-0,4 кВ</v>
          </cell>
          <cell r="K248" t="str">
            <v>РУ-10 кВ, 1Т/2Т, РУ-0,4 кВ</v>
          </cell>
          <cell r="L248">
            <v>1981</v>
          </cell>
          <cell r="M248">
            <v>2022</v>
          </cell>
          <cell r="N248">
            <v>1981</v>
          </cell>
          <cell r="O248" t="str">
            <v>10 кВ</v>
          </cell>
          <cell r="P248" t="str">
            <v>10 кВ</v>
          </cell>
          <cell r="Q248">
            <v>1.26</v>
          </cell>
          <cell r="R248">
            <v>1.26</v>
          </cell>
          <cell r="S248">
            <v>2013</v>
          </cell>
          <cell r="T248" t="str">
            <v>-</v>
          </cell>
          <cell r="U248" t="str">
            <v>-</v>
          </cell>
          <cell r="V248" t="str">
            <v>-</v>
          </cell>
          <cell r="W248" t="str">
            <v>-</v>
          </cell>
          <cell r="X248" t="str">
            <v>Нормативный срок службы истек</v>
          </cell>
        </row>
        <row r="249">
          <cell r="A249" t="str">
            <v>1.2.1.10</v>
          </cell>
          <cell r="B249" t="str">
            <v>С_1.2.1.10</v>
          </cell>
          <cell r="C249" t="str">
            <v>Реконструкция РП-113 (замена оборудования РУ-6кВ МВ на ВВ; РУ-0,4кВ; замена 2ТМГ-630кВА)</v>
          </cell>
          <cell r="E249" t="str">
            <v>РП-113</v>
          </cell>
          <cell r="F249" t="str">
            <v>РП-113</v>
          </cell>
          <cell r="G249" t="str">
            <v>Силовое электрооборудование 6/0,4 кВ</v>
          </cell>
          <cell r="H249" t="str">
            <v>Масляные выключатели ВМПП, силовые трансформаторы ТМГ, панели ЩО-70</v>
          </cell>
          <cell r="I249" t="str">
            <v>Масляные выключатели ВМПП, силовые трансформаторы ТМГ, панели ЩО-70</v>
          </cell>
          <cell r="J249" t="str">
            <v>РУ-6 кВ, 1Т/2Т, РУ-0,4 кВ</v>
          </cell>
          <cell r="K249" t="str">
            <v>РУ-6 кВ, 1Т/2Т, РУ-0,4 кВ</v>
          </cell>
          <cell r="L249">
            <v>2002</v>
          </cell>
          <cell r="M249">
            <v>2022</v>
          </cell>
          <cell r="N249">
            <v>2002</v>
          </cell>
          <cell r="O249" t="str">
            <v>6 кВ</v>
          </cell>
          <cell r="P249" t="str">
            <v>6 кВ</v>
          </cell>
          <cell r="Q249">
            <v>1.26</v>
          </cell>
          <cell r="R249">
            <v>1.26</v>
          </cell>
          <cell r="S249">
            <v>2010</v>
          </cell>
          <cell r="T249" t="str">
            <v>-</v>
          </cell>
          <cell r="U249" t="str">
            <v>-</v>
          </cell>
          <cell r="V249" t="str">
            <v>-</v>
          </cell>
          <cell r="W249" t="str">
            <v>-</v>
          </cell>
          <cell r="X249" t="str">
            <v>Нормативный срок службы истек</v>
          </cell>
        </row>
        <row r="250">
          <cell r="A250" t="str">
            <v>1.2.1.11</v>
          </cell>
          <cell r="B250" t="str">
            <v>С_1.2.1.11</v>
          </cell>
          <cell r="C250" t="str">
            <v>Трансформаторные подстанции 10/6/0,4кВ</v>
          </cell>
          <cell r="M250">
            <v>0</v>
          </cell>
          <cell r="P250">
            <v>0</v>
          </cell>
          <cell r="R250">
            <v>0</v>
          </cell>
          <cell r="X250">
            <v>0</v>
          </cell>
        </row>
        <row r="251">
          <cell r="A251" t="str">
            <v>1.2.1.12</v>
          </cell>
          <cell r="B251" t="str">
            <v>С_1.2.1.12</v>
          </cell>
          <cell r="C251" t="str">
            <v>Реконструкция ТП - 279 (замена оборудования РУ-10кВ, РУ-0,4кВ, замена 2ТМГ-630кВА)</v>
          </cell>
          <cell r="E251" t="str">
            <v>ТП-279</v>
          </cell>
          <cell r="F251" t="str">
            <v>ТП-279</v>
          </cell>
          <cell r="G251" t="str">
            <v>Силовое электрооборудование 10/0,4 кВ</v>
          </cell>
          <cell r="H251" t="str">
            <v>Выключатели нагрузки ВНП, силовые трансформаторы ТМГ, панели ЩО-70</v>
          </cell>
          <cell r="I251" t="str">
            <v>Выключатели нагрузки ВНП, силовые трансформаторы ТМГ, панели ЩО-70</v>
          </cell>
          <cell r="J251" t="str">
            <v>РУ-10 кВ, 1Т/2Т, РУ-0,4 кВ</v>
          </cell>
          <cell r="K251" t="str">
            <v>РУ-10 кВ, 1Т/2Т, РУ-0,4 кВ</v>
          </cell>
          <cell r="L251">
            <v>1984</v>
          </cell>
          <cell r="M251">
            <v>2018</v>
          </cell>
          <cell r="N251">
            <v>1984</v>
          </cell>
          <cell r="O251" t="str">
            <v>10 кВ</v>
          </cell>
          <cell r="P251" t="str">
            <v>10 кВ</v>
          </cell>
          <cell r="Q251">
            <v>1.26</v>
          </cell>
          <cell r="R251">
            <v>1.26</v>
          </cell>
          <cell r="S251">
            <v>2013</v>
          </cell>
          <cell r="T251" t="str">
            <v>-</v>
          </cell>
          <cell r="U251" t="str">
            <v>-</v>
          </cell>
          <cell r="V251" t="str">
            <v>-</v>
          </cell>
          <cell r="W251" t="str">
            <v>-</v>
          </cell>
          <cell r="X251" t="str">
            <v>Нормативный срок службы истек</v>
          </cell>
        </row>
        <row r="252">
          <cell r="A252" t="str">
            <v>1.2.1.13</v>
          </cell>
          <cell r="B252" t="str">
            <v>С_1.2.1.13</v>
          </cell>
          <cell r="C252" t="str">
            <v>Реконструкция ТП - 254 (замена оборудования РУ-10кВ, РУ-0,4кВ, замена 2ТМГ-630кВА)</v>
          </cell>
          <cell r="E252" t="str">
            <v>ТП-254</v>
          </cell>
          <cell r="F252" t="str">
            <v>ТП-254</v>
          </cell>
          <cell r="G252" t="str">
            <v>Силовое электрооборудование 10/0,4 кВ</v>
          </cell>
          <cell r="H252" t="str">
            <v>Выключатели нагрузки ВНП, силовые трансформаторы ТМГ, панели ЩО-70</v>
          </cell>
          <cell r="I252" t="str">
            <v>Выключатели нагрузки ВНП, силовые трансформаторы ТМГ, панели ЩО-70</v>
          </cell>
          <cell r="J252" t="str">
            <v>РУ-10 кВ, 1Т/2Т, РУ-0,4 кВ</v>
          </cell>
          <cell r="K252" t="str">
            <v>РУ-10 кВ, 1Т/2Т, РУ-0,4 кВ</v>
          </cell>
          <cell r="L252">
            <v>1986</v>
          </cell>
          <cell r="M252">
            <v>2018</v>
          </cell>
          <cell r="N252">
            <v>1986</v>
          </cell>
          <cell r="O252" t="str">
            <v>10 кВ</v>
          </cell>
          <cell r="P252" t="str">
            <v>10 кВ</v>
          </cell>
          <cell r="Q252">
            <v>1.26</v>
          </cell>
          <cell r="R252">
            <v>1.26</v>
          </cell>
          <cell r="S252">
            <v>2009</v>
          </cell>
          <cell r="T252" t="str">
            <v>-</v>
          </cell>
          <cell r="U252" t="str">
            <v>-</v>
          </cell>
          <cell r="V252" t="str">
            <v>-</v>
          </cell>
          <cell r="W252" t="str">
            <v>-</v>
          </cell>
          <cell r="X252" t="str">
            <v>Нормативный срок службы истек</v>
          </cell>
        </row>
        <row r="253">
          <cell r="A253" t="str">
            <v>1.2.1.14</v>
          </cell>
          <cell r="B253" t="str">
            <v>С_1.2.1.14</v>
          </cell>
          <cell r="C253" t="str">
            <v>Реконструкция ТП - 255 (замена оборудования РУ-10кВ, РУ-0,4кВ, замена 2ТМГ-630кВА)</v>
          </cell>
          <cell r="E253" t="str">
            <v>ТП-255</v>
          </cell>
          <cell r="F253" t="str">
            <v>ТП-255</v>
          </cell>
          <cell r="G253" t="str">
            <v>Силовое электрооборудование 10/0,4 кВ</v>
          </cell>
          <cell r="H253" t="str">
            <v>Выключатели нагрузки ВНП, силовые трансформаторы ТМГ, панели ЩО-70</v>
          </cell>
          <cell r="I253" t="str">
            <v>Выключатели нагрузки ВНП, силовые трансформаторы ТМГ, панели ЩО-70</v>
          </cell>
          <cell r="J253" t="str">
            <v>РУ-10 кВ, 1Т/2Т, РУ-0,4 кВ</v>
          </cell>
          <cell r="K253" t="str">
            <v>РУ-10 кВ, 1Т/2Т, РУ-0,4 кВ</v>
          </cell>
          <cell r="L253">
            <v>1990</v>
          </cell>
          <cell r="M253">
            <v>2018</v>
          </cell>
          <cell r="N253">
            <v>1990</v>
          </cell>
          <cell r="O253" t="str">
            <v>10 кВ</v>
          </cell>
          <cell r="P253" t="str">
            <v>10 кВ</v>
          </cell>
          <cell r="Q253">
            <v>1.26</v>
          </cell>
          <cell r="R253">
            <v>1.26</v>
          </cell>
          <cell r="S253">
            <v>2009</v>
          </cell>
          <cell r="T253" t="str">
            <v>-</v>
          </cell>
          <cell r="U253" t="str">
            <v>-</v>
          </cell>
          <cell r="V253" t="str">
            <v>-</v>
          </cell>
          <cell r="W253" t="str">
            <v>-</v>
          </cell>
          <cell r="X253" t="str">
            <v>Нормативный срок службы истек</v>
          </cell>
        </row>
        <row r="254">
          <cell r="A254" t="str">
            <v>1.2.1.15</v>
          </cell>
          <cell r="B254" t="str">
            <v>С_1.2.1.15</v>
          </cell>
          <cell r="C254" t="str">
            <v>Реконструкция ТП - 331 (замена оборудования РУ-10кВ, РУ-0,4кВ, замена 2ТМГ-630кВА)</v>
          </cell>
          <cell r="E254" t="str">
            <v>ТП-331</v>
          </cell>
          <cell r="F254" t="str">
            <v>ТП-331</v>
          </cell>
          <cell r="G254" t="str">
            <v>Силовое электрооборудование 10/0,4 кВ</v>
          </cell>
          <cell r="H254" t="str">
            <v>Выключатели нагрузки ВНП, силовые трансформаторы ТМГ, панели ЩО-70</v>
          </cell>
          <cell r="I254" t="str">
            <v>Выключатели нагрузки ВНП, силовые трансформаторы ТМГ, панели ЩО-70</v>
          </cell>
          <cell r="J254" t="str">
            <v>РУ-10 кВ, 1Т/2Т, РУ-0,4 кВ</v>
          </cell>
          <cell r="K254" t="str">
            <v>РУ-10 кВ, 1Т/2Т, РУ-0,4 кВ</v>
          </cell>
          <cell r="L254">
            <v>1987</v>
          </cell>
          <cell r="M254">
            <v>2020</v>
          </cell>
          <cell r="N254">
            <v>1987</v>
          </cell>
          <cell r="O254" t="str">
            <v>10 кВ</v>
          </cell>
          <cell r="P254" t="str">
            <v>10 кВ</v>
          </cell>
          <cell r="Q254">
            <v>1.26</v>
          </cell>
          <cell r="R254">
            <v>1.26</v>
          </cell>
          <cell r="S254">
            <v>2010</v>
          </cell>
          <cell r="T254" t="str">
            <v>-</v>
          </cell>
          <cell r="U254" t="str">
            <v>-</v>
          </cell>
          <cell r="V254" t="str">
            <v>-</v>
          </cell>
          <cell r="W254" t="str">
            <v>-</v>
          </cell>
          <cell r="X254" t="str">
            <v>Нормативный срок службы истек</v>
          </cell>
        </row>
        <row r="255">
          <cell r="A255" t="str">
            <v>1.2.1.16</v>
          </cell>
          <cell r="B255" t="str">
            <v>С_1.2.1.16</v>
          </cell>
          <cell r="C255" t="str">
            <v>Реконструкция ТП - 332 (замена оборудования РУ-10кВ, РУ-0,4кВ, замена 2ТМГ-630кВА)</v>
          </cell>
          <cell r="E255" t="str">
            <v>ТП-332</v>
          </cell>
          <cell r="F255" t="str">
            <v>ТП-332</v>
          </cell>
          <cell r="G255" t="str">
            <v>Силовое электрооборудование 10/0,4 кВ</v>
          </cell>
          <cell r="H255" t="str">
            <v>Выключатели нагрузки ВНП, силовые трансформаторы ТМГ, панели ЩО-70</v>
          </cell>
          <cell r="I255" t="str">
            <v>Выключатели нагрузки ВНП, силовые трансформаторы ТМГ, панели ЩО-70</v>
          </cell>
          <cell r="J255" t="str">
            <v>РУ-10 кВ, 1Т/2Т, РУ-0,4 кВ</v>
          </cell>
          <cell r="K255" t="str">
            <v>РУ-10 кВ, 1Т/2Т, РУ-0,4 кВ</v>
          </cell>
          <cell r="L255">
            <v>1987</v>
          </cell>
          <cell r="M255">
            <v>2018</v>
          </cell>
          <cell r="N255">
            <v>1987</v>
          </cell>
          <cell r="O255" t="str">
            <v>10 кВ</v>
          </cell>
          <cell r="P255" t="str">
            <v>10 кВ</v>
          </cell>
          <cell r="Q255">
            <v>1.26</v>
          </cell>
          <cell r="R255">
            <v>1.26</v>
          </cell>
          <cell r="S255">
            <v>2010</v>
          </cell>
          <cell r="T255" t="str">
            <v>-</v>
          </cell>
          <cell r="U255" t="str">
            <v>-</v>
          </cell>
          <cell r="V255" t="str">
            <v>-</v>
          </cell>
          <cell r="W255" t="str">
            <v>-</v>
          </cell>
          <cell r="X255" t="str">
            <v>Нормативный срок службы истек</v>
          </cell>
        </row>
        <row r="256">
          <cell r="A256" t="str">
            <v>1.2.1.17</v>
          </cell>
          <cell r="B256" t="str">
            <v>С_1.2.1.17</v>
          </cell>
          <cell r="C256" t="str">
            <v>Реконструкция ТП - 333 (замена оборудования РУ-10кВ, РУ-0,4кВ, замена 2ТМГ-630кВА)</v>
          </cell>
          <cell r="E256" t="str">
            <v>ТП-333</v>
          </cell>
          <cell r="F256" t="str">
            <v>ТП-333</v>
          </cell>
          <cell r="G256" t="str">
            <v>Силовое электрооборудование 10/0,4 кВ</v>
          </cell>
          <cell r="H256" t="str">
            <v>Выключатели нагрузки ВНП, силовые трансформаторы ТМГ, панели ЩО-70</v>
          </cell>
          <cell r="I256" t="str">
            <v>Выключатели нагрузки ВНП, силовые трансформаторы ТМГ, панели ЩО-70</v>
          </cell>
          <cell r="J256" t="str">
            <v>РУ-10 кВ, 1Т/2Т, РУ-0,4 кВ</v>
          </cell>
          <cell r="K256" t="str">
            <v>РУ-10 кВ, 1Т/2Т, РУ-0,4 кВ</v>
          </cell>
          <cell r="L256">
            <v>1986</v>
          </cell>
          <cell r="M256">
            <v>2018</v>
          </cell>
          <cell r="N256">
            <v>1986</v>
          </cell>
          <cell r="O256" t="str">
            <v>10 кВ</v>
          </cell>
          <cell r="P256" t="str">
            <v>10 кВ</v>
          </cell>
          <cell r="Q256">
            <v>1.26</v>
          </cell>
          <cell r="R256">
            <v>1.26</v>
          </cell>
          <cell r="S256">
            <v>2010</v>
          </cell>
          <cell r="T256" t="str">
            <v>-</v>
          </cell>
          <cell r="U256" t="str">
            <v>-</v>
          </cell>
          <cell r="V256" t="str">
            <v>-</v>
          </cell>
          <cell r="W256" t="str">
            <v>-</v>
          </cell>
          <cell r="X256" t="str">
            <v>Нормативный срок службы истек</v>
          </cell>
        </row>
        <row r="257">
          <cell r="A257" t="str">
            <v>1.2.1.18</v>
          </cell>
          <cell r="B257" t="str">
            <v>С_1.2.1.18</v>
          </cell>
          <cell r="C257" t="str">
            <v>Реконструкция ТП - 334 (замена оборудования РУ-10кВ, РУ-0,4кВ, замена 2ТМГ-630кВА)</v>
          </cell>
          <cell r="E257" t="str">
            <v>ТП-334</v>
          </cell>
          <cell r="F257" t="str">
            <v>ТП-334</v>
          </cell>
          <cell r="G257" t="str">
            <v>Силовое электрооборудование 10/0,4 кВ</v>
          </cell>
          <cell r="H257" t="str">
            <v>Выключатели нагрузки ВНП, силовые трансформаторы ТМГ, панели ЩО-70</v>
          </cell>
          <cell r="I257" t="str">
            <v>Выключатели нагрузки ВНП, силовые трансформаторы ТМГ, панели ЩО-70</v>
          </cell>
          <cell r="J257" t="str">
            <v>РУ-10 кВ, 1Т/2Т, РУ-0,4 кВ</v>
          </cell>
          <cell r="K257" t="str">
            <v>РУ-10 кВ, 1Т/2Т, РУ-0,4 кВ</v>
          </cell>
          <cell r="L257">
            <v>1986</v>
          </cell>
          <cell r="M257">
            <v>2018</v>
          </cell>
          <cell r="N257">
            <v>1986</v>
          </cell>
          <cell r="O257" t="str">
            <v>10 кВ</v>
          </cell>
          <cell r="P257" t="str">
            <v>10 кВ</v>
          </cell>
          <cell r="Q257">
            <v>1.26</v>
          </cell>
          <cell r="R257">
            <v>1.26</v>
          </cell>
          <cell r="S257">
            <v>2010</v>
          </cell>
          <cell r="T257" t="str">
            <v>-</v>
          </cell>
          <cell r="U257" t="str">
            <v>-</v>
          </cell>
          <cell r="V257" t="str">
            <v>-</v>
          </cell>
          <cell r="W257" t="str">
            <v>-</v>
          </cell>
          <cell r="X257" t="str">
            <v>Нормативный срок службы истек</v>
          </cell>
        </row>
        <row r="258">
          <cell r="A258" t="str">
            <v>1.2.1.19</v>
          </cell>
          <cell r="B258" t="str">
            <v>С_1.2.1.19</v>
          </cell>
          <cell r="C258" t="str">
            <v>Реконструкция ТП - 335 (замена оборудования РУ-10кВ, РУ-0,4кВ, замена 2ТМГ-630кВА)</v>
          </cell>
          <cell r="E258" t="str">
            <v>ТП-335</v>
          </cell>
          <cell r="F258" t="str">
            <v>ТП-335</v>
          </cell>
          <cell r="G258" t="str">
            <v>Силовое электрооборудование 10/0,4 кВ</v>
          </cell>
          <cell r="H258" t="str">
            <v>Выключатели нагрузки ВНП, силовые трансформаторы ТМГ, панели ЩО-70</v>
          </cell>
          <cell r="I258" t="str">
            <v>Выключатели нагрузки ВНП, силовые трансформаторы ТМГ, панели ЩО-70</v>
          </cell>
          <cell r="J258" t="str">
            <v>РУ-10 кВ, 1Т/2Т, РУ-0,4 кВ</v>
          </cell>
          <cell r="K258" t="str">
            <v>РУ-10 кВ, 1Т/2Т, РУ-0,4 кВ</v>
          </cell>
          <cell r="L258">
            <v>1986</v>
          </cell>
          <cell r="M258">
            <v>2018</v>
          </cell>
          <cell r="N258">
            <v>1986</v>
          </cell>
          <cell r="O258" t="str">
            <v>10 кВ</v>
          </cell>
          <cell r="P258" t="str">
            <v>10 кВ</v>
          </cell>
          <cell r="Q258">
            <v>1.26</v>
          </cell>
          <cell r="R258">
            <v>1.26</v>
          </cell>
          <cell r="S258">
            <v>2013</v>
          </cell>
          <cell r="T258" t="str">
            <v>-</v>
          </cell>
          <cell r="U258" t="str">
            <v>-</v>
          </cell>
          <cell r="V258" t="str">
            <v>-</v>
          </cell>
          <cell r="W258" t="str">
            <v>-</v>
          </cell>
          <cell r="X258" t="str">
            <v>Нормативный срок службы истек</v>
          </cell>
        </row>
        <row r="259">
          <cell r="A259" t="str">
            <v>1.2.1.20</v>
          </cell>
          <cell r="B259" t="str">
            <v>С_1.2.1.20</v>
          </cell>
          <cell r="C259" t="str">
            <v>Реконструкция ТП - 337 (замена оборудования РУ-10кВ, РУ-0,4кВ, замена 2ТМГ-630кВА)</v>
          </cell>
          <cell r="E259" t="str">
            <v>ТП-337</v>
          </cell>
          <cell r="F259" t="str">
            <v>ТП-337</v>
          </cell>
          <cell r="G259" t="str">
            <v>Силовое электрооборудование 10/0,4 кВ</v>
          </cell>
          <cell r="H259" t="str">
            <v>Выключатели нагрузки ВНП, силовые трансформаторы ТМГ, панели ЩО-70</v>
          </cell>
          <cell r="I259" t="str">
            <v>Выключатели нагрузки ВНП, силовые трансформаторы ТМГ, панели ЩО-70</v>
          </cell>
          <cell r="J259" t="str">
            <v>РУ-10 кВ, 1Т/2Т, РУ-0,4 кВ</v>
          </cell>
          <cell r="K259" t="str">
            <v>РУ-10 кВ, 1Т/2Т, РУ-0,4 кВ</v>
          </cell>
          <cell r="L259">
            <v>1989</v>
          </cell>
          <cell r="M259">
            <v>2018</v>
          </cell>
          <cell r="N259">
            <v>1989</v>
          </cell>
          <cell r="O259" t="str">
            <v>10 кВ</v>
          </cell>
          <cell r="P259" t="str">
            <v>10 кВ</v>
          </cell>
          <cell r="Q259">
            <v>1.26</v>
          </cell>
          <cell r="R259">
            <v>1.26</v>
          </cell>
          <cell r="S259">
            <v>2009</v>
          </cell>
          <cell r="T259" t="str">
            <v>-</v>
          </cell>
          <cell r="U259" t="str">
            <v>-</v>
          </cell>
          <cell r="V259" t="str">
            <v>-</v>
          </cell>
          <cell r="W259" t="str">
            <v>-</v>
          </cell>
          <cell r="X259" t="str">
            <v>Нормативный срок службы истек</v>
          </cell>
        </row>
        <row r="260">
          <cell r="A260" t="str">
            <v>1.2.1.21</v>
          </cell>
          <cell r="B260" t="str">
            <v>С_1.2.1.21</v>
          </cell>
          <cell r="C260" t="str">
            <v>Реконструкция ТП - 338 (замена оборудования РУ-10кВ, РУ-0,4кВ, замена 2ТМГ-630кВА)</v>
          </cell>
          <cell r="E260" t="str">
            <v>ТП-338</v>
          </cell>
          <cell r="F260" t="str">
            <v>ТП-338</v>
          </cell>
          <cell r="G260" t="str">
            <v>Силовое электрооборудование 10/0,4 кВ</v>
          </cell>
          <cell r="H260" t="str">
            <v>Выключатели нагрузки ВНП, силовые трансформаторы ТМГ, панели ЩО-70</v>
          </cell>
          <cell r="I260" t="str">
            <v>Выключатели нагрузки ВНП, силовые трансформаторы ТМГ, панели ЩО-70</v>
          </cell>
          <cell r="J260" t="str">
            <v>РУ-10 кВ, 1Т/2Т, РУ-0,4 кВ</v>
          </cell>
          <cell r="K260" t="str">
            <v>РУ-10 кВ, 1Т/2Т, РУ-0,4 кВ</v>
          </cell>
          <cell r="L260">
            <v>1988</v>
          </cell>
          <cell r="M260">
            <v>2021</v>
          </cell>
          <cell r="N260">
            <v>1988</v>
          </cell>
          <cell r="O260" t="str">
            <v>10 кВ</v>
          </cell>
          <cell r="P260" t="str">
            <v>10 кВ</v>
          </cell>
          <cell r="Q260">
            <v>1.26</v>
          </cell>
          <cell r="R260">
            <v>1.26</v>
          </cell>
          <cell r="S260">
            <v>2009</v>
          </cell>
          <cell r="T260" t="str">
            <v>-</v>
          </cell>
          <cell r="U260" t="str">
            <v>-</v>
          </cell>
          <cell r="V260" t="str">
            <v>-</v>
          </cell>
          <cell r="W260" t="str">
            <v>-</v>
          </cell>
          <cell r="X260" t="str">
            <v>Нормативный срок службы истек</v>
          </cell>
        </row>
        <row r="261">
          <cell r="A261" t="str">
            <v>1.2.1.22</v>
          </cell>
          <cell r="B261" t="str">
            <v>С_1.2.1.22</v>
          </cell>
          <cell r="C261" t="str">
            <v>Реконструкция ТП - 482 (замена оборудования РУ-10кВ, РУ-0,4кВ, замена 2ТМГ-630кВА)</v>
          </cell>
          <cell r="E261" t="str">
            <v>ТП-482</v>
          </cell>
          <cell r="F261" t="str">
            <v>ТП-482</v>
          </cell>
          <cell r="G261" t="str">
            <v>Силовое электрооборудование 10/0,4 кВ</v>
          </cell>
          <cell r="H261" t="str">
            <v>Выключатели нагрузки ВНП, силовые трансформаторы ТМГ, панели ЩО-70</v>
          </cell>
          <cell r="I261" t="str">
            <v>Выключатели нагрузки ВНП, силовые трансформаторы ТМГ, панели ЩО-70</v>
          </cell>
          <cell r="J261" t="str">
            <v>РУ-10 кВ, 1Т/2Т, РУ-0,4 кВ</v>
          </cell>
          <cell r="K261" t="str">
            <v>РУ-10 кВ, 1Т/2Т, РУ-0,4 кВ</v>
          </cell>
          <cell r="L261">
            <v>1988</v>
          </cell>
          <cell r="M261">
            <v>2018</v>
          </cell>
          <cell r="N261">
            <v>1988</v>
          </cell>
          <cell r="O261" t="str">
            <v>10 кВ</v>
          </cell>
          <cell r="P261" t="str">
            <v>10 кВ</v>
          </cell>
          <cell r="Q261">
            <v>1.26</v>
          </cell>
          <cell r="R261">
            <v>2</v>
          </cell>
          <cell r="S261">
            <v>2014</v>
          </cell>
          <cell r="T261" t="str">
            <v>-</v>
          </cell>
          <cell r="U261" t="str">
            <v>-</v>
          </cell>
          <cell r="V261" t="str">
            <v>-</v>
          </cell>
          <cell r="W261" t="str">
            <v>-</v>
          </cell>
          <cell r="X261" t="str">
            <v>Нормативный срок службы истек</v>
          </cell>
        </row>
        <row r="262">
          <cell r="A262" t="str">
            <v>1.2.1.23</v>
          </cell>
          <cell r="B262" t="str">
            <v>С_1.2.1.23</v>
          </cell>
          <cell r="C262" t="str">
            <v>Реконструкция ТП - 259 (замена оборудования РУ-10кВ, РУ-0,4кВ, замена 2ТМГ-630кВА)</v>
          </cell>
          <cell r="E262" t="str">
            <v>ТП-259</v>
          </cell>
          <cell r="F262" t="str">
            <v>ТП-259</v>
          </cell>
          <cell r="G262" t="str">
            <v>Силовое электрооборудование 10/0,4 кВ</v>
          </cell>
          <cell r="H262" t="str">
            <v>Выключатели нагрузки ВНП, силовые трансформаторы ТМГ, панели ЩО-70</v>
          </cell>
          <cell r="I262" t="str">
            <v>Выключатели нагрузки ВНП, силовые трансформаторы ТМГ, панели ЩО-70</v>
          </cell>
          <cell r="J262" t="str">
            <v>РУ-10 кВ, 1Т/2Т, РУ-0,4 кВ</v>
          </cell>
          <cell r="K262" t="str">
            <v>РУ-10 кВ, 1Т/2Т, РУ-0,4 кВ</v>
          </cell>
          <cell r="L262">
            <v>2012</v>
          </cell>
          <cell r="M262">
            <v>2022</v>
          </cell>
          <cell r="N262">
            <v>2012</v>
          </cell>
          <cell r="O262" t="str">
            <v>10 кВ</v>
          </cell>
          <cell r="P262" t="str">
            <v>10 кВ</v>
          </cell>
          <cell r="Q262">
            <v>1.26</v>
          </cell>
          <cell r="R262">
            <v>1.26</v>
          </cell>
          <cell r="S262">
            <v>1988</v>
          </cell>
          <cell r="T262" t="str">
            <v>-</v>
          </cell>
          <cell r="U262" t="str">
            <v>-</v>
          </cell>
          <cell r="V262" t="str">
            <v>-</v>
          </cell>
          <cell r="W262" t="str">
            <v>-</v>
          </cell>
          <cell r="X262" t="str">
            <v>Нормативный срок службы истек</v>
          </cell>
        </row>
        <row r="263">
          <cell r="A263" t="str">
            <v>1.2.1.24</v>
          </cell>
          <cell r="B263" t="str">
            <v>С_1.2.1.24</v>
          </cell>
          <cell r="C263" t="str">
            <v>Реконструкция ТП - 260 (замена оборудования РУ-10кВ, РУ-0,4кВ, замена 2ТМГ-630кВА)</v>
          </cell>
          <cell r="E263" t="str">
            <v>ТП-260</v>
          </cell>
          <cell r="F263" t="str">
            <v>ТП-260</v>
          </cell>
          <cell r="G263" t="str">
            <v>Силовое электрооборудование 10/0,4 кВ</v>
          </cell>
          <cell r="H263" t="str">
            <v>Выключатели нагрузки ВНП, силовые трансформаторы ТМГ, панели ЩО-70</v>
          </cell>
          <cell r="I263" t="str">
            <v>Выключатели нагрузки ВНП, силовые трансформаторы ТМГ, панели ЩО-70</v>
          </cell>
          <cell r="J263" t="str">
            <v>РУ-10 кВ, 1Т/2Т, РУ-0,4 кВ</v>
          </cell>
          <cell r="K263" t="str">
            <v>РУ-10 кВ, 1Т/2Т, РУ-0,4 кВ</v>
          </cell>
          <cell r="L263">
            <v>1988</v>
          </cell>
          <cell r="M263">
            <v>2018</v>
          </cell>
          <cell r="N263">
            <v>1988</v>
          </cell>
          <cell r="O263" t="str">
            <v>10 кВ</v>
          </cell>
          <cell r="P263" t="str">
            <v>10 кВ</v>
          </cell>
          <cell r="Q263">
            <v>1.26</v>
          </cell>
          <cell r="R263">
            <v>1.26</v>
          </cell>
          <cell r="S263">
            <v>2013</v>
          </cell>
          <cell r="T263" t="str">
            <v>-</v>
          </cell>
          <cell r="U263" t="str">
            <v>-</v>
          </cell>
          <cell r="V263" t="str">
            <v>-</v>
          </cell>
          <cell r="W263" t="str">
            <v>-</v>
          </cell>
          <cell r="X263" t="str">
            <v>Нормативный срок службы истек</v>
          </cell>
        </row>
        <row r="264">
          <cell r="A264" t="str">
            <v>1.2.1.25</v>
          </cell>
          <cell r="B264" t="str">
            <v>С_1.2.1.25</v>
          </cell>
          <cell r="C264" t="str">
            <v>Реконструкция ТП - 261 (замена оборудования РУ-10кВ, РУ-0,4кВ, замена 2ТМГ-630кВА)</v>
          </cell>
          <cell r="E264" t="str">
            <v>ТП-261</v>
          </cell>
          <cell r="F264" t="str">
            <v>ТП-261</v>
          </cell>
          <cell r="G264" t="str">
            <v>Силовое электрооборудование 10/0,4 кВ</v>
          </cell>
          <cell r="H264" t="str">
            <v>Выключатели нагрузки ВНП, силовые трансформаторы ТМГ, панели ЩО-70</v>
          </cell>
          <cell r="I264" t="str">
            <v>Выключатели нагрузки ВНП, силовые трансформаторы ТМГ, панели ЩО-70</v>
          </cell>
          <cell r="J264" t="str">
            <v>РУ-10 кВ, 1Т/2Т, РУ-0,4 кВ</v>
          </cell>
          <cell r="K264" t="str">
            <v>РУ-10 кВ, 1Т/2Т, РУ-0,4 кВ</v>
          </cell>
          <cell r="L264">
            <v>1984</v>
          </cell>
          <cell r="M264">
            <v>2018</v>
          </cell>
          <cell r="N264">
            <v>1984</v>
          </cell>
          <cell r="O264" t="str">
            <v>10 кВ</v>
          </cell>
          <cell r="P264" t="str">
            <v>10 кВ</v>
          </cell>
          <cell r="Q264">
            <v>1.26</v>
          </cell>
          <cell r="R264">
            <v>1.26</v>
          </cell>
          <cell r="S264">
            <v>2013</v>
          </cell>
          <cell r="T264" t="str">
            <v>-</v>
          </cell>
          <cell r="U264" t="str">
            <v>-</v>
          </cell>
          <cell r="V264" t="str">
            <v>-</v>
          </cell>
          <cell r="W264" t="str">
            <v>-</v>
          </cell>
          <cell r="X264" t="str">
            <v>Нормативный срок службы истек</v>
          </cell>
        </row>
        <row r="265">
          <cell r="A265" t="str">
            <v>1.2.1.26</v>
          </cell>
          <cell r="B265" t="str">
            <v>С_1.2.1.26</v>
          </cell>
          <cell r="C265" t="str">
            <v>Реконструкция ТП-283 (замена оборудования РУ-10кВ, РУ-0,4кВ, замена 2ТМГ-630кВА)</v>
          </cell>
          <cell r="E265" t="str">
            <v>ТП-283</v>
          </cell>
          <cell r="F265" t="str">
            <v>ТП-283</v>
          </cell>
          <cell r="G265" t="str">
            <v>Силовое электрооборудование 10/0,4 кВ</v>
          </cell>
          <cell r="H265" t="str">
            <v>Выключатели нагрузки ВНП, силовые трансформаторы ТМГ, панели ЩО-70</v>
          </cell>
          <cell r="I265" t="str">
            <v>Выключатели нагрузки ВНП, силовые трансформаторы ТМГ, панели ЩО-70</v>
          </cell>
          <cell r="J265" t="str">
            <v>РУ-10 кВ, 1Т/2Т, РУ-0,4 кВ</v>
          </cell>
          <cell r="K265" t="str">
            <v>РУ-10 кВ, 1Т/2Т, РУ-0,4 кВ</v>
          </cell>
          <cell r="L265">
            <v>1982</v>
          </cell>
          <cell r="M265">
            <v>2018</v>
          </cell>
          <cell r="N265">
            <v>1982</v>
          </cell>
          <cell r="O265" t="str">
            <v>10 кВ</v>
          </cell>
          <cell r="P265" t="str">
            <v>10 кВ</v>
          </cell>
          <cell r="Q265">
            <v>1.26</v>
          </cell>
          <cell r="R265">
            <v>1.26</v>
          </cell>
          <cell r="S265">
            <v>2011</v>
          </cell>
          <cell r="T265" t="str">
            <v>-</v>
          </cell>
          <cell r="U265" t="str">
            <v>-</v>
          </cell>
          <cell r="V265" t="str">
            <v>-</v>
          </cell>
          <cell r="W265" t="str">
            <v>-</v>
          </cell>
          <cell r="X265" t="str">
            <v>Нормативный срок службы истек</v>
          </cell>
        </row>
        <row r="266">
          <cell r="A266" t="str">
            <v>1.2.1.27</v>
          </cell>
          <cell r="B266" t="str">
            <v>С_1.2.1.27</v>
          </cell>
          <cell r="C266" t="str">
            <v>Реконструкция ТП-490 (замена оборудования РУ-10кВ, РУ-0,4кВ, замена 2ТМГ-400кВА)</v>
          </cell>
          <cell r="E266" t="str">
            <v>ТП-490</v>
          </cell>
          <cell r="F266" t="str">
            <v>ТП-490</v>
          </cell>
          <cell r="G266" t="str">
            <v>Силовое электрооборудование 10/0,4 кВ</v>
          </cell>
          <cell r="H266" t="str">
            <v>Выключатели нагрузки ВНП, силовые трансформаторы ТМГ, панели ЩО-70</v>
          </cell>
          <cell r="I266" t="str">
            <v>Выключатели нагрузки ВНП, силовые трансформаторы ТМГ, панели ЩО-70</v>
          </cell>
          <cell r="J266" t="str">
            <v>РУ-10 кВ, 1Т/2Т, РУ-0,4 кВ</v>
          </cell>
          <cell r="K266" t="str">
            <v>РУ-10 кВ, 1Т/2Т, РУ-0,4 кВ</v>
          </cell>
          <cell r="L266">
            <v>1980</v>
          </cell>
          <cell r="M266">
            <v>2018</v>
          </cell>
          <cell r="N266">
            <v>1980</v>
          </cell>
          <cell r="O266" t="str">
            <v>10 кВ</v>
          </cell>
          <cell r="P266" t="str">
            <v>10 кВ</v>
          </cell>
          <cell r="Q266">
            <v>0.8</v>
          </cell>
          <cell r="R266">
            <v>0.8</v>
          </cell>
          <cell r="S266">
            <v>2012</v>
          </cell>
          <cell r="T266" t="str">
            <v>-</v>
          </cell>
          <cell r="U266" t="str">
            <v>-</v>
          </cell>
          <cell r="V266" t="str">
            <v>-</v>
          </cell>
          <cell r="W266" t="str">
            <v>-</v>
          </cell>
          <cell r="X266" t="str">
            <v>Нормативный срок службы истек</v>
          </cell>
        </row>
        <row r="267">
          <cell r="A267" t="str">
            <v>1.2.1.28</v>
          </cell>
          <cell r="B267" t="str">
            <v>С_1.2.1.28</v>
          </cell>
          <cell r="C267" t="str">
            <v>Реконструкция ТП-430  (замена оборудования РУ-10кВ, РУ-0,4кВ, замена 2ТМГ-630кВА)</v>
          </cell>
          <cell r="E267" t="str">
            <v>ТП-430</v>
          </cell>
          <cell r="F267" t="str">
            <v>ТП-430</v>
          </cell>
          <cell r="G267" t="str">
            <v>Силовое электрооборудование 10/0,4 кВ</v>
          </cell>
          <cell r="H267" t="str">
            <v>Выключатели нагрузки ВНП, силовые трансформаторы ТМГ, панели ЩО-70</v>
          </cell>
          <cell r="I267" t="str">
            <v>Выключатели нагрузки ВНП, силовые трансформаторы ТМГ, панели ЩО-70</v>
          </cell>
          <cell r="J267" t="str">
            <v>РУ-10 кВ, 1Т/2Т, РУ-0,4 кВ</v>
          </cell>
          <cell r="K267" t="str">
            <v>РУ-10 кВ, 1Т/2Т, РУ-0,4 кВ</v>
          </cell>
          <cell r="L267">
            <v>1989</v>
          </cell>
          <cell r="M267">
            <v>2018</v>
          </cell>
          <cell r="N267">
            <v>1989</v>
          </cell>
          <cell r="O267" t="str">
            <v>10 кВ</v>
          </cell>
          <cell r="P267" t="str">
            <v>10 кВ</v>
          </cell>
          <cell r="Q267">
            <v>1.26</v>
          </cell>
          <cell r="R267">
            <v>1.26</v>
          </cell>
          <cell r="S267">
            <v>2012</v>
          </cell>
          <cell r="T267" t="str">
            <v>-</v>
          </cell>
          <cell r="U267" t="str">
            <v>-</v>
          </cell>
          <cell r="V267" t="str">
            <v>-</v>
          </cell>
          <cell r="W267" t="str">
            <v>-</v>
          </cell>
          <cell r="X267" t="str">
            <v>Нормативный срок службы истек</v>
          </cell>
        </row>
        <row r="268">
          <cell r="A268" t="str">
            <v>1.2.1.29</v>
          </cell>
          <cell r="B268" t="str">
            <v>С_1.2.1.29</v>
          </cell>
          <cell r="C268" t="str">
            <v>Реконструкция ТП-431 (замена оборудования РУ-10кВ, РУ-0,4кВ, замена 2ТМГ-630кВА)</v>
          </cell>
          <cell r="E268" t="str">
            <v>ТП-431</v>
          </cell>
          <cell r="F268" t="str">
            <v>ТП-431</v>
          </cell>
          <cell r="G268" t="str">
            <v>Силовое электрооборудование 10/0,4 кВ</v>
          </cell>
          <cell r="H268" t="str">
            <v>Выключатели нагрузки ВНП, силовые трансформаторы ТМГ, панели ЩО-70</v>
          </cell>
          <cell r="I268" t="str">
            <v>Выключатели нагрузки ВНП, силовые трансформаторы ТМГ, панели ЩО-70</v>
          </cell>
          <cell r="J268" t="str">
            <v>РУ-10 кВ, 1Т/2Т, РУ-0,4 кВ</v>
          </cell>
          <cell r="K268" t="str">
            <v>РУ-10 кВ, 1Т/2Т, РУ-0,4 кВ</v>
          </cell>
          <cell r="L268">
            <v>1988</v>
          </cell>
          <cell r="M268">
            <v>2018</v>
          </cell>
          <cell r="N268">
            <v>1988</v>
          </cell>
          <cell r="O268" t="str">
            <v>10 кВ</v>
          </cell>
          <cell r="P268" t="str">
            <v>10 кВ</v>
          </cell>
          <cell r="Q268">
            <v>1.26</v>
          </cell>
          <cell r="R268">
            <v>1.26</v>
          </cell>
          <cell r="S268">
            <v>2010</v>
          </cell>
          <cell r="T268" t="str">
            <v>-</v>
          </cell>
          <cell r="U268" t="str">
            <v>-</v>
          </cell>
          <cell r="V268" t="str">
            <v>-</v>
          </cell>
          <cell r="W268" t="str">
            <v>-</v>
          </cell>
          <cell r="X268" t="str">
            <v>Нормативный срок службы истек</v>
          </cell>
        </row>
        <row r="269">
          <cell r="A269" t="str">
            <v>1.2.1.30</v>
          </cell>
          <cell r="B269" t="str">
            <v>С_1.2.1.30</v>
          </cell>
          <cell r="C269" t="str">
            <v>Реконструкция  ТП-436 (замена оборудования РУ-10кВ, РУ-0,4кВ, замена 2ТМГ-630кВА)</v>
          </cell>
          <cell r="E269" t="str">
            <v>ТП-436</v>
          </cell>
          <cell r="F269" t="str">
            <v>ТП-436</v>
          </cell>
          <cell r="G269" t="str">
            <v>Силовое электрооборудование 10/0,4 кВ</v>
          </cell>
          <cell r="H269" t="str">
            <v>Выключатели нагрузки ВНП, силовые трансформаторы ТМГ, панели ЩО-70</v>
          </cell>
          <cell r="I269" t="str">
            <v>Выключатели нагрузки ВНП, силовые трансформаторы ТМГ, панели ЩО-70</v>
          </cell>
          <cell r="J269" t="str">
            <v>РУ-10 кВ, 1Т/2Т, РУ-0,4 кВ</v>
          </cell>
          <cell r="K269" t="str">
            <v>РУ-10 кВ, 1Т/2Т, РУ-0,4 кВ</v>
          </cell>
          <cell r="L269">
            <v>1984</v>
          </cell>
          <cell r="M269">
            <v>2018</v>
          </cell>
          <cell r="N269">
            <v>1984</v>
          </cell>
          <cell r="O269" t="str">
            <v>10 кВ</v>
          </cell>
          <cell r="P269" t="str">
            <v>10 кВ</v>
          </cell>
          <cell r="Q269">
            <v>1.26</v>
          </cell>
          <cell r="R269">
            <v>1.26</v>
          </cell>
          <cell r="S269">
            <v>2011</v>
          </cell>
          <cell r="T269" t="str">
            <v>-</v>
          </cell>
          <cell r="U269" t="str">
            <v>-</v>
          </cell>
          <cell r="V269" t="str">
            <v>-</v>
          </cell>
          <cell r="W269" t="str">
            <v>-</v>
          </cell>
          <cell r="X269" t="str">
            <v>Нормативный срок службы истек</v>
          </cell>
        </row>
        <row r="270">
          <cell r="A270" t="str">
            <v>1.2.1.31</v>
          </cell>
          <cell r="B270" t="str">
            <v>С_1.2.1.31</v>
          </cell>
          <cell r="C270" t="str">
            <v>Реконструкция  ТП-427 (замена оборудования РУ-10кВ, РУ-0,4кВ, замена 2ТМГ-630кВА)</v>
          </cell>
          <cell r="E270" t="str">
            <v>ТП-427</v>
          </cell>
          <cell r="F270" t="str">
            <v>ТП-427</v>
          </cell>
          <cell r="G270" t="str">
            <v>Силовое электрооборудование 10/0,4 кВ</v>
          </cell>
          <cell r="H270" t="str">
            <v>Выключатели нагрузки ВНП, силовые трансформаторы ТМГ, панели ЩО-70</v>
          </cell>
          <cell r="I270" t="str">
            <v>Выключатели нагрузки ВНП, силовые трансформаторы ТМГ, панели ЩО-70</v>
          </cell>
          <cell r="J270" t="str">
            <v>РУ-10 кВ, 1Т/2Т, РУ-0,4 кВ</v>
          </cell>
          <cell r="K270" t="str">
            <v>РУ-10 кВ, 1Т/2Т, РУ-0,4 кВ</v>
          </cell>
          <cell r="L270">
            <v>1980</v>
          </cell>
          <cell r="M270">
            <v>2018</v>
          </cell>
          <cell r="N270">
            <v>1980</v>
          </cell>
          <cell r="O270" t="str">
            <v>10 кВ</v>
          </cell>
          <cell r="P270" t="str">
            <v>10 кВ</v>
          </cell>
          <cell r="Q270">
            <v>1.26</v>
          </cell>
          <cell r="R270">
            <v>1.26</v>
          </cell>
          <cell r="S270">
            <v>2012</v>
          </cell>
          <cell r="T270" t="str">
            <v>-</v>
          </cell>
          <cell r="U270" t="str">
            <v>-</v>
          </cell>
          <cell r="V270" t="str">
            <v>-</v>
          </cell>
          <cell r="W270" t="str">
            <v>-</v>
          </cell>
          <cell r="X270" t="str">
            <v>Нормативный срок службы истек</v>
          </cell>
        </row>
        <row r="271">
          <cell r="A271" t="str">
            <v>1.2.1.32</v>
          </cell>
          <cell r="B271" t="str">
            <v>С_1.2.1.32</v>
          </cell>
          <cell r="C271" t="str">
            <v>Реконструкция ТП-440 котельная №2 (замена оборудования РУ-10кВ, РУ-0,4кВ, замена ТМГ-1000кВА)</v>
          </cell>
          <cell r="E271" t="str">
            <v>ТП-440</v>
          </cell>
          <cell r="F271" t="str">
            <v>ТП-440</v>
          </cell>
          <cell r="G271" t="str">
            <v>Силовое электрооборудование 10/0,4 кВ</v>
          </cell>
          <cell r="H271" t="str">
            <v>Выключатели нагрузки ВНП, силовые трансформаторы ТМГ, панели ЩО-70</v>
          </cell>
          <cell r="I271" t="str">
            <v>Выключатели нагрузки ВНП, силовые трансформаторы ТМГ, панели ЩО-70</v>
          </cell>
          <cell r="J271" t="str">
            <v>РУ-10 кВ, 1Т/2Т, РУ-0,4 кВ</v>
          </cell>
          <cell r="K271" t="str">
            <v>РУ-10 кВ, 1Т/2Т, РУ-0,4 кВ</v>
          </cell>
          <cell r="L271">
            <v>1985</v>
          </cell>
          <cell r="M271">
            <v>2018</v>
          </cell>
          <cell r="N271">
            <v>1985</v>
          </cell>
          <cell r="O271" t="str">
            <v>10 кВ</v>
          </cell>
          <cell r="P271" t="str">
            <v>10 кВ</v>
          </cell>
          <cell r="Q271">
            <v>2</v>
          </cell>
          <cell r="R271">
            <v>2</v>
          </cell>
          <cell r="S271">
            <v>2012</v>
          </cell>
          <cell r="T271" t="str">
            <v>-</v>
          </cell>
          <cell r="U271" t="str">
            <v>-</v>
          </cell>
          <cell r="V271" t="str">
            <v>-</v>
          </cell>
          <cell r="W271" t="str">
            <v>-</v>
          </cell>
          <cell r="X271" t="str">
            <v>Нормативный срок службы истек</v>
          </cell>
        </row>
        <row r="272">
          <cell r="A272" t="str">
            <v>1.2.1.33</v>
          </cell>
          <cell r="B272" t="str">
            <v>С_1.2.1.33</v>
          </cell>
          <cell r="C272" t="str">
            <v>Реконструкция ТП-313 (замена оборудования РУ-10кВ, РУ-0,4кВ, замена 2ТМГ-630кВА)</v>
          </cell>
          <cell r="E272" t="str">
            <v>ТП-313</v>
          </cell>
          <cell r="F272" t="str">
            <v>ТП-313</v>
          </cell>
          <cell r="G272" t="str">
            <v>Силовое электрооборудование 10/0,4 кВ</v>
          </cell>
          <cell r="H272" t="str">
            <v>Выключатели нагрузки ВНП, силовые трансформаторы ТМГ, панели ЩО-70</v>
          </cell>
          <cell r="I272" t="str">
            <v>Выключатели нагрузки ВНП, силовые трансформаторы ТМГ, панели ЩО-70</v>
          </cell>
          <cell r="J272" t="str">
            <v>РУ-10 кВ, 1Т/2Т, РУ-0,4 кВ</v>
          </cell>
          <cell r="K272" t="str">
            <v>РУ-10 кВ, 1Т/2Т, РУ-0,4 кВ</v>
          </cell>
          <cell r="L272">
            <v>1988</v>
          </cell>
          <cell r="M272">
            <v>2018</v>
          </cell>
          <cell r="N272">
            <v>1988</v>
          </cell>
          <cell r="O272" t="str">
            <v>10 кВ</v>
          </cell>
          <cell r="P272" t="str">
            <v>10 кВ</v>
          </cell>
          <cell r="Q272">
            <v>1.26</v>
          </cell>
          <cell r="R272">
            <v>1.26</v>
          </cell>
          <cell r="S272">
            <v>2014</v>
          </cell>
          <cell r="T272" t="str">
            <v>-</v>
          </cell>
          <cell r="U272" t="str">
            <v>-</v>
          </cell>
          <cell r="V272" t="str">
            <v>-</v>
          </cell>
          <cell r="W272" t="str">
            <v>-</v>
          </cell>
          <cell r="X272" t="str">
            <v>Нормативный срок службы истек</v>
          </cell>
        </row>
        <row r="273">
          <cell r="A273" t="str">
            <v>1.2.1.34</v>
          </cell>
          <cell r="B273" t="str">
            <v>С_1.2.1.34</v>
          </cell>
          <cell r="C273" t="str">
            <v>Реконструкция ТП-222 (замена оборудования РУ-6кВ, РУ-0,4кВ, замена 2ТМГ-630кВА)</v>
          </cell>
          <cell r="E273" t="str">
            <v>ТП-222</v>
          </cell>
          <cell r="F273" t="str">
            <v>ТП-222</v>
          </cell>
          <cell r="G273" t="str">
            <v>Силовое электрооборудование 6/0,4 кВ</v>
          </cell>
          <cell r="H273" t="str">
            <v>Выключатели нагрузки ВНП, силовые трансформаторы ТМГ, панели ЩО-70</v>
          </cell>
          <cell r="I273" t="str">
            <v>Выключатели нагрузки ВНП, силовые трансформаторы ТМГ, панели ЩО-70</v>
          </cell>
          <cell r="J273" t="str">
            <v>РУ-6 кВ, 1Т/2Т, РУ-0,4 кВ</v>
          </cell>
          <cell r="K273" t="str">
            <v>РУ-6 кВ, 1Т/2Т, РУ-0,4 кВ</v>
          </cell>
          <cell r="L273">
            <v>1976</v>
          </cell>
          <cell r="M273">
            <v>2018</v>
          </cell>
          <cell r="N273">
            <v>1976</v>
          </cell>
          <cell r="O273" t="str">
            <v>10 кВ</v>
          </cell>
          <cell r="P273" t="str">
            <v>10 кВ</v>
          </cell>
          <cell r="Q273">
            <v>1.26</v>
          </cell>
          <cell r="R273">
            <v>1.26</v>
          </cell>
          <cell r="S273">
            <v>2011</v>
          </cell>
          <cell r="T273" t="str">
            <v>-</v>
          </cell>
          <cell r="U273" t="str">
            <v>-</v>
          </cell>
          <cell r="V273" t="str">
            <v>-</v>
          </cell>
          <cell r="W273" t="str">
            <v>-</v>
          </cell>
          <cell r="X273" t="str">
            <v>Нормативный срок службы истек</v>
          </cell>
        </row>
        <row r="274">
          <cell r="A274" t="str">
            <v>1.2.1.35</v>
          </cell>
          <cell r="B274" t="str">
            <v>С_1.2.1.35</v>
          </cell>
          <cell r="C274" t="str">
            <v>Реконструкция ТП-459 (замена оборудования РУ-10кВ, РУ-0,4кВ, замена 2ТМГ-630кВА)</v>
          </cell>
          <cell r="E274" t="str">
            <v>ТП-459</v>
          </cell>
          <cell r="F274" t="str">
            <v>ТП-459</v>
          </cell>
          <cell r="G274" t="str">
            <v>Силовое электрооборудование 10/0,4 кВ</v>
          </cell>
          <cell r="H274" t="str">
            <v>Выключатели нагрузки ВНП, силовые трансформаторы ТМГ, панели ЩО-70</v>
          </cell>
          <cell r="I274" t="str">
            <v>Выключатели нагрузки ВНП, силовые трансформаторы ТМГ, панели ЩО-70</v>
          </cell>
          <cell r="J274" t="str">
            <v>РУ-10 кВ, 1Т/2Т, РУ-0,4 кВ</v>
          </cell>
          <cell r="K274" t="str">
            <v>РУ-10 кВ, 1Т/2Т, РУ-0,4 кВ</v>
          </cell>
          <cell r="L274">
            <v>1987</v>
          </cell>
          <cell r="M274">
            <v>2019</v>
          </cell>
          <cell r="N274">
            <v>1987</v>
          </cell>
          <cell r="O274" t="str">
            <v>10 кВ</v>
          </cell>
          <cell r="P274" t="str">
            <v>10 кВ</v>
          </cell>
          <cell r="Q274">
            <v>1.26</v>
          </cell>
          <cell r="R274">
            <v>1.26</v>
          </cell>
          <cell r="S274">
            <v>2015</v>
          </cell>
          <cell r="T274" t="str">
            <v>-</v>
          </cell>
          <cell r="U274" t="str">
            <v>-</v>
          </cell>
          <cell r="V274" t="str">
            <v>-</v>
          </cell>
          <cell r="W274" t="str">
            <v>-</v>
          </cell>
          <cell r="X274" t="str">
            <v>Нормативный срок службы истек</v>
          </cell>
        </row>
        <row r="275">
          <cell r="A275" t="str">
            <v>1.2.1.36</v>
          </cell>
          <cell r="B275" t="str">
            <v>С_1.2.1.36</v>
          </cell>
          <cell r="C275" t="str">
            <v>Реконструкция ТП-460  (замена оборудования РУ-10кВ, РУ-0,4кВ, замена 2ТМГ-630кВА)</v>
          </cell>
          <cell r="E275" t="str">
            <v>ТП-460</v>
          </cell>
          <cell r="F275" t="str">
            <v>ТП-460</v>
          </cell>
          <cell r="G275" t="str">
            <v>Силовое электрооборудование 6/0,4 кВ</v>
          </cell>
          <cell r="H275" t="str">
            <v>Выключатели нагрузки ВНП, силовые трансформаторы ТМГ, панели ЩО-70</v>
          </cell>
          <cell r="I275" t="str">
            <v>Выключатели нагрузки ВНП, силовые трансформаторы ТМГ, панели ЩО-70</v>
          </cell>
          <cell r="J275" t="str">
            <v>РУ-6 кВ, 1Т/2Т, РУ-0,4 кВ</v>
          </cell>
          <cell r="K275" t="str">
            <v>РУ-6 кВ, 1Т/2Т, РУ-0,4 кВ</v>
          </cell>
          <cell r="L275">
            <v>1990</v>
          </cell>
          <cell r="M275">
            <v>2019</v>
          </cell>
          <cell r="N275">
            <v>1990</v>
          </cell>
          <cell r="O275" t="str">
            <v>6 кВ</v>
          </cell>
          <cell r="P275" t="str">
            <v>6 кВ</v>
          </cell>
          <cell r="Q275">
            <v>1.26</v>
          </cell>
          <cell r="R275">
            <v>1.26</v>
          </cell>
          <cell r="S275">
            <v>2013</v>
          </cell>
          <cell r="T275" t="str">
            <v>-</v>
          </cell>
          <cell r="U275" t="str">
            <v>-</v>
          </cell>
          <cell r="V275" t="str">
            <v>-</v>
          </cell>
          <cell r="W275" t="str">
            <v>-</v>
          </cell>
          <cell r="X275" t="str">
            <v>Нормативный срок службы истек</v>
          </cell>
        </row>
        <row r="276">
          <cell r="A276" t="str">
            <v>1.2.1.37</v>
          </cell>
          <cell r="B276" t="str">
            <v>С_1.2.1.37</v>
          </cell>
          <cell r="C276" t="str">
            <v>Реконструкция ТП-306 (замена оборудования РУ-10кВ, РУ-0,4кВ, замена 2ТМГ-630кВА)</v>
          </cell>
          <cell r="E276" t="str">
            <v>ТП-306</v>
          </cell>
          <cell r="F276" t="str">
            <v>ТП-306</v>
          </cell>
          <cell r="G276" t="str">
            <v>Силовое электрооборудование 10/0,4 кВ</v>
          </cell>
          <cell r="H276" t="str">
            <v>Выключатели нагрузки ВНП, силовые трансформаторы ТМГ, панели ЩО-70</v>
          </cell>
          <cell r="I276" t="str">
            <v>Выключатели нагрузки ВНП, силовые трансформаторы ТМГ, панели ЩО-70</v>
          </cell>
          <cell r="J276" t="str">
            <v>РУ-10 кВ, 1Т/2Т, РУ-0,4 кВ</v>
          </cell>
          <cell r="K276" t="str">
            <v>РУ-10 кВ, 1Т/2Т, РУ-0,4 кВ</v>
          </cell>
          <cell r="L276">
            <v>1992</v>
          </cell>
          <cell r="M276">
            <v>2019</v>
          </cell>
          <cell r="N276">
            <v>1992</v>
          </cell>
          <cell r="O276" t="str">
            <v>10 кВ</v>
          </cell>
          <cell r="P276" t="str">
            <v>10 кВ</v>
          </cell>
          <cell r="Q276">
            <v>1.26</v>
          </cell>
          <cell r="R276">
            <v>1.26</v>
          </cell>
          <cell r="S276">
            <v>2015</v>
          </cell>
          <cell r="T276" t="str">
            <v>-</v>
          </cell>
          <cell r="U276" t="str">
            <v>-</v>
          </cell>
          <cell r="V276" t="str">
            <v>-</v>
          </cell>
          <cell r="W276" t="str">
            <v>-</v>
          </cell>
          <cell r="X276" t="str">
            <v>Нормативный срок службы истек</v>
          </cell>
        </row>
        <row r="277">
          <cell r="A277" t="str">
            <v>1.2.1.38</v>
          </cell>
          <cell r="B277" t="str">
            <v>С_1.2.1.38</v>
          </cell>
          <cell r="C277" t="str">
            <v>Реконструкция ТП-212 (замена оборудования РУ-6кВ, РУ-0,4кВ, замена 2ТМГ-400кВА)</v>
          </cell>
          <cell r="E277" t="str">
            <v>ТП-212</v>
          </cell>
          <cell r="F277" t="str">
            <v>ТП-212</v>
          </cell>
          <cell r="G277" t="str">
            <v>Силовое электрооборудование 6/0,4 кВ</v>
          </cell>
          <cell r="H277" t="str">
            <v>Выключатели нагрузки ВНП, силовые трансформаторы ТМГ, панели ЩО-70</v>
          </cell>
          <cell r="I277" t="str">
            <v>Выключатели нагрузки ВНП, силовые трансформаторы ТМГ, панели ЩО-70</v>
          </cell>
          <cell r="J277" t="str">
            <v>РУ-6 кВ, 1Т/2Т, РУ-0,4 кВ</v>
          </cell>
          <cell r="K277" t="str">
            <v>РУ-6 кВ, 1Т/2Т, РУ-0,4 кВ</v>
          </cell>
          <cell r="L277">
            <v>1970</v>
          </cell>
          <cell r="M277">
            <v>2019</v>
          </cell>
          <cell r="N277">
            <v>1970</v>
          </cell>
          <cell r="O277" t="str">
            <v>6 кВ</v>
          </cell>
          <cell r="P277" t="str">
            <v>6 кВ</v>
          </cell>
          <cell r="Q277">
            <v>0.8</v>
          </cell>
          <cell r="R277">
            <v>0.8</v>
          </cell>
          <cell r="S277">
            <v>2014</v>
          </cell>
          <cell r="T277" t="str">
            <v>-</v>
          </cell>
          <cell r="U277" t="str">
            <v>-</v>
          </cell>
          <cell r="V277" t="str">
            <v>-</v>
          </cell>
          <cell r="W277" t="str">
            <v>-</v>
          </cell>
          <cell r="X277" t="str">
            <v>Нормативный срок службы истек</v>
          </cell>
        </row>
        <row r="278">
          <cell r="A278" t="str">
            <v>1.2.1.39</v>
          </cell>
          <cell r="B278" t="str">
            <v>С_1.2.1.39</v>
          </cell>
          <cell r="C278" t="str">
            <v>Реконструкция ТП-305 (замена оборудования РУ-10кВ, РУ-0,4кВ, замена 2ТМГ-630кВА)</v>
          </cell>
          <cell r="E278" t="str">
            <v>ТП-305</v>
          </cell>
          <cell r="F278" t="str">
            <v>ТП-305</v>
          </cell>
          <cell r="G278" t="str">
            <v>Силовое электрооборудование 10/0,4 кВ</v>
          </cell>
          <cell r="H278" t="str">
            <v>Выключатели нагрузки ВНП, силовые трансформаторы ТМГ, панели ЩО-70</v>
          </cell>
          <cell r="I278" t="str">
            <v>Выключатели нагрузки ВНП, силовые трансформаторы ТМГ, панели ЩО-70</v>
          </cell>
          <cell r="J278" t="str">
            <v>РУ-10 кВ, 1Т/2Т, РУ-0,4 кВ</v>
          </cell>
          <cell r="K278" t="str">
            <v>РУ-10 кВ, 1Т/2Т, РУ-0,4 кВ</v>
          </cell>
          <cell r="L278">
            <v>1992</v>
          </cell>
          <cell r="M278">
            <v>2019</v>
          </cell>
          <cell r="N278">
            <v>1992</v>
          </cell>
          <cell r="O278" t="str">
            <v>10 кВ</v>
          </cell>
          <cell r="P278" t="str">
            <v>10 кВ</v>
          </cell>
          <cell r="Q278">
            <v>1.26</v>
          </cell>
          <cell r="R278">
            <v>1.26</v>
          </cell>
          <cell r="S278">
            <v>2015</v>
          </cell>
          <cell r="T278" t="str">
            <v>-</v>
          </cell>
          <cell r="U278" t="str">
            <v>-</v>
          </cell>
          <cell r="V278" t="str">
            <v>-</v>
          </cell>
          <cell r="W278" t="str">
            <v>-</v>
          </cell>
          <cell r="X278" t="str">
            <v>Нормативный срок службы истек</v>
          </cell>
        </row>
        <row r="279">
          <cell r="A279" t="str">
            <v>1.2.1.40</v>
          </cell>
          <cell r="B279" t="str">
            <v>С_1.2.1.40</v>
          </cell>
          <cell r="C279" t="str">
            <v>Реконструкция ТП-204 (замена оборудования РУ-6кВ, РУ-0,4кВ, замена 2ТМГ-400кВА)</v>
          </cell>
          <cell r="E279" t="str">
            <v>ТП-204</v>
          </cell>
          <cell r="F279" t="str">
            <v>ТП-204</v>
          </cell>
          <cell r="G279" t="str">
            <v>Силовое электрооборудование 6/0,4 кВ</v>
          </cell>
          <cell r="H279" t="str">
            <v>Выключатели нагрузки ВНП, силовые трансформаторы ТМГ, панели ЩО-70</v>
          </cell>
          <cell r="I279" t="str">
            <v>Выключатели нагрузки ВНП, силовые трансформаторы ТМГ, панели ЩО-70</v>
          </cell>
          <cell r="J279" t="str">
            <v>РУ-6 кВ, 1Т/2Т, РУ-0,4 кВ</v>
          </cell>
          <cell r="K279" t="str">
            <v>РУ-6 кВ, 1Т/2Т, РУ-0,4 кВ</v>
          </cell>
          <cell r="L279">
            <v>1971</v>
          </cell>
          <cell r="M279">
            <v>2019</v>
          </cell>
          <cell r="N279">
            <v>1971</v>
          </cell>
          <cell r="O279" t="str">
            <v>6 кВ</v>
          </cell>
          <cell r="P279" t="str">
            <v>6 кВ</v>
          </cell>
          <cell r="Q279">
            <v>0.8</v>
          </cell>
          <cell r="R279">
            <v>0.8</v>
          </cell>
          <cell r="S279">
            <v>2010</v>
          </cell>
          <cell r="T279" t="str">
            <v>-</v>
          </cell>
          <cell r="U279" t="str">
            <v>-</v>
          </cell>
          <cell r="V279" t="str">
            <v>-</v>
          </cell>
          <cell r="W279" t="str">
            <v>-</v>
          </cell>
          <cell r="X279" t="str">
            <v>Нормативный срок службы истек</v>
          </cell>
        </row>
        <row r="280">
          <cell r="A280" t="str">
            <v>1.2.1.41</v>
          </cell>
          <cell r="B280" t="str">
            <v>С_1.2.1.41</v>
          </cell>
          <cell r="C280" t="str">
            <v>Реконструкция ТП-207 (замена оборудования РУ-6кВ, РУ-0,4кВ, замена 2ТМГ-400кВА)</v>
          </cell>
          <cell r="E280" t="str">
            <v>ТП-207</v>
          </cell>
          <cell r="F280" t="str">
            <v>ТП-207</v>
          </cell>
          <cell r="G280" t="str">
            <v>Силовое электрооборудование 6/0,4 кВ</v>
          </cell>
          <cell r="H280" t="str">
            <v>Выключатели нагрузки ВНП, силовые трансформаторы ТМГ, панели ЩО-70</v>
          </cell>
          <cell r="I280" t="str">
            <v>Выключатели нагрузки ВНП, силовые трансформаторы ТМГ, панели ЩО-70</v>
          </cell>
          <cell r="J280" t="str">
            <v>РУ-6 кВ, 1Т/2Т, РУ-0,4 кВ</v>
          </cell>
          <cell r="K280" t="str">
            <v>РУ-6 кВ, 1Т/2Т, РУ-0,4 кВ</v>
          </cell>
          <cell r="L280">
            <v>1987</v>
          </cell>
          <cell r="M280">
            <v>2019</v>
          </cell>
          <cell r="N280">
            <v>1987</v>
          </cell>
          <cell r="O280" t="str">
            <v>6 кВ</v>
          </cell>
          <cell r="P280" t="str">
            <v>6 кВ</v>
          </cell>
          <cell r="Q280">
            <v>0.8</v>
          </cell>
          <cell r="R280">
            <v>0.8</v>
          </cell>
          <cell r="S280">
            <v>2015</v>
          </cell>
          <cell r="T280" t="str">
            <v>-</v>
          </cell>
          <cell r="U280" t="str">
            <v>-</v>
          </cell>
          <cell r="V280" t="str">
            <v>-</v>
          </cell>
          <cell r="W280" t="str">
            <v>-</v>
          </cell>
          <cell r="X280" t="str">
            <v>Нормативный срок службы истек</v>
          </cell>
        </row>
        <row r="281">
          <cell r="A281" t="str">
            <v>1.2.1.42</v>
          </cell>
          <cell r="B281" t="str">
            <v>С_1.2.1.42</v>
          </cell>
          <cell r="C281" t="str">
            <v>Реконструкция ТП-232 (замена оборудования РУ-6кВ, РУ-0,4кВ, замена 2ТМГ-1000кВА)</v>
          </cell>
          <cell r="E281" t="str">
            <v>ТП-232</v>
          </cell>
          <cell r="F281" t="str">
            <v>ТП-232</v>
          </cell>
          <cell r="G281" t="str">
            <v>Силовое электрооборудование 6/0,4 кВ</v>
          </cell>
          <cell r="H281" t="str">
            <v>Выключатели нагрузки ВНП, силовые трансформаторы ТМГ, панели ЩО-70</v>
          </cell>
          <cell r="I281" t="str">
            <v>Выключатели нагрузки ВНП, силовые трансформаторы ТМГ, панели ЩО-70</v>
          </cell>
          <cell r="J281" t="str">
            <v>РУ-6 кВ, 1Т/2Т, РУ-0,4 кВ</v>
          </cell>
          <cell r="K281" t="str">
            <v>РУ-6 кВ, 1Т/2Т, РУ-0,4 кВ</v>
          </cell>
          <cell r="L281">
            <v>1992</v>
          </cell>
          <cell r="M281">
            <v>2018</v>
          </cell>
          <cell r="N281">
            <v>1992</v>
          </cell>
          <cell r="O281" t="str">
            <v>6 кВ</v>
          </cell>
          <cell r="P281" t="str">
            <v>6 кВ</v>
          </cell>
          <cell r="Q281">
            <v>2</v>
          </cell>
          <cell r="R281">
            <v>2</v>
          </cell>
          <cell r="S281">
            <v>2011</v>
          </cell>
          <cell r="T281" t="str">
            <v>-</v>
          </cell>
          <cell r="U281" t="str">
            <v>-</v>
          </cell>
          <cell r="V281" t="str">
            <v>-</v>
          </cell>
          <cell r="W281" t="str">
            <v>-</v>
          </cell>
          <cell r="X281" t="str">
            <v>Нормативный срок службы истек</v>
          </cell>
        </row>
        <row r="282">
          <cell r="A282" t="str">
            <v>1.2.1.43</v>
          </cell>
          <cell r="B282" t="str">
            <v>С_1.2.1.43</v>
          </cell>
          <cell r="C282" t="str">
            <v>Реконструкция ТП-230 (замена оборудования РУ-6кВ, РУ-0,4кВ, замена 2ТМГ-1000кВА)</v>
          </cell>
          <cell r="E282" t="str">
            <v>ТП-230</v>
          </cell>
          <cell r="F282" t="str">
            <v>ТП-230</v>
          </cell>
          <cell r="G282" t="str">
            <v>Силовое электрооборудование 6/0,4 кВ</v>
          </cell>
          <cell r="H282" t="str">
            <v>Выключатели нагрузки ВНП, силовые трансформаторы ТМГ, панели ЩО-70</v>
          </cell>
          <cell r="I282" t="str">
            <v>Выключатели нагрузки ВНП, силовые трансформаторы ТМГ, панели ЩО-70</v>
          </cell>
          <cell r="J282" t="str">
            <v>РУ-6 кВ, 1Т/2Т, РУ-0,4 кВ</v>
          </cell>
          <cell r="K282" t="str">
            <v>РУ-6 кВ, 1Т/2Т, РУ-0,4 кВ</v>
          </cell>
          <cell r="L282">
            <v>1991</v>
          </cell>
          <cell r="M282">
            <v>2019</v>
          </cell>
          <cell r="N282">
            <v>1991</v>
          </cell>
          <cell r="O282" t="str">
            <v>6 кВ</v>
          </cell>
          <cell r="P282" t="str">
            <v>6 кВ</v>
          </cell>
          <cell r="Q282">
            <v>2</v>
          </cell>
          <cell r="R282">
            <v>2</v>
          </cell>
          <cell r="S282">
            <v>2010</v>
          </cell>
          <cell r="T282" t="str">
            <v>-</v>
          </cell>
          <cell r="U282" t="str">
            <v>-</v>
          </cell>
          <cell r="V282" t="str">
            <v>-</v>
          </cell>
          <cell r="W282" t="str">
            <v>-</v>
          </cell>
          <cell r="X282" t="str">
            <v>Нормативный срок службы истек</v>
          </cell>
        </row>
        <row r="283">
          <cell r="A283" t="str">
            <v>1.2.1.44</v>
          </cell>
          <cell r="B283" t="str">
            <v>С_1.2.1.44</v>
          </cell>
          <cell r="C283" t="str">
            <v>Реконструкция ТП-458 (замена оборудования РУ-10кВ, РУ-0,4кВ, замена 2ТМГ-630кВА)</v>
          </cell>
          <cell r="E283" t="str">
            <v>ТП-458</v>
          </cell>
          <cell r="F283" t="str">
            <v>ТП-458</v>
          </cell>
          <cell r="G283" t="str">
            <v>Силовое электрооборудование 10/0,4 кВ</v>
          </cell>
          <cell r="H283" t="str">
            <v>Выключатели нагрузки ВНП, силовые трансформаторы ТМГ, панели ЩО-70</v>
          </cell>
          <cell r="I283" t="str">
            <v>Выключатели нагрузки ВНП, силовые трансформаторы ТМГ, панели ЩО-70</v>
          </cell>
          <cell r="J283" t="str">
            <v>РУ-10 кВ, 1Т/2Т, РУ-0,4 кВ</v>
          </cell>
          <cell r="K283" t="str">
            <v>РУ-10 кВ, 1Т/2Т, РУ-0,4 кВ</v>
          </cell>
          <cell r="L283">
            <v>1989</v>
          </cell>
          <cell r="M283">
            <v>2019</v>
          </cell>
          <cell r="N283">
            <v>1989</v>
          </cell>
          <cell r="O283" t="str">
            <v>10 кВ</v>
          </cell>
          <cell r="P283" t="str">
            <v>10 кВ</v>
          </cell>
          <cell r="Q283">
            <v>1.26</v>
          </cell>
          <cell r="R283">
            <v>1.26</v>
          </cell>
          <cell r="S283">
            <v>2013</v>
          </cell>
          <cell r="T283" t="str">
            <v>-</v>
          </cell>
          <cell r="U283" t="str">
            <v>-</v>
          </cell>
          <cell r="V283" t="str">
            <v>-</v>
          </cell>
          <cell r="W283" t="str">
            <v>-</v>
          </cell>
          <cell r="X283" t="str">
            <v>Нормативный срок службы истек</v>
          </cell>
        </row>
        <row r="284">
          <cell r="A284" t="str">
            <v>1.2.1.45</v>
          </cell>
          <cell r="B284" t="str">
            <v>С_1.2.1.45</v>
          </cell>
          <cell r="C284" t="str">
            <v>Реконструкция ТП-311 (замена оборудования РУ-10кВ, РУ-0,4кВ, замена 2ТМГ-630кВА)</v>
          </cell>
          <cell r="E284" t="str">
            <v>ТП-311</v>
          </cell>
          <cell r="F284" t="str">
            <v>ТП-311</v>
          </cell>
          <cell r="G284" t="str">
            <v>Силовое электрооборудование 10/0,4 кВ</v>
          </cell>
          <cell r="H284" t="str">
            <v>Выключатели нагрузки ВНП, силовые трансформаторы ТМГ, панели ЩО-70</v>
          </cell>
          <cell r="I284" t="str">
            <v>Выключатели нагрузки ВНП, силовые трансформаторы ТМГ, панели ЩО-70</v>
          </cell>
          <cell r="J284" t="str">
            <v>РУ-10 кВ, 1Т/2Т, РУ-0,4 кВ</v>
          </cell>
          <cell r="K284" t="str">
            <v>РУ-10 кВ, 1Т/2Т, РУ-0,4 кВ</v>
          </cell>
          <cell r="L284">
            <v>1990</v>
          </cell>
          <cell r="M284">
            <v>2019</v>
          </cell>
          <cell r="N284">
            <v>1990</v>
          </cell>
          <cell r="O284" t="str">
            <v>10 кВ</v>
          </cell>
          <cell r="P284" t="str">
            <v>10 кВ</v>
          </cell>
          <cell r="Q284">
            <v>1.26</v>
          </cell>
          <cell r="R284">
            <v>1.26</v>
          </cell>
          <cell r="S284">
            <v>2010</v>
          </cell>
          <cell r="T284" t="str">
            <v>-</v>
          </cell>
          <cell r="U284" t="str">
            <v>-</v>
          </cell>
          <cell r="V284" t="str">
            <v>-</v>
          </cell>
          <cell r="W284" t="str">
            <v>-</v>
          </cell>
          <cell r="X284" t="str">
            <v>Нормативный срок службы истек</v>
          </cell>
        </row>
        <row r="285">
          <cell r="A285" t="str">
            <v>1.2.1.46</v>
          </cell>
          <cell r="B285" t="str">
            <v>С_1.2.1.46</v>
          </cell>
          <cell r="C285" t="str">
            <v>Реконструкция ТП-322 (замена оборудования РУ-10кВ, РУ-0,4кВ, замена 2ТМГ-630кВА)</v>
          </cell>
          <cell r="E285" t="str">
            <v>ТП-322</v>
          </cell>
          <cell r="F285" t="str">
            <v>ТП-322</v>
          </cell>
          <cell r="G285" t="str">
            <v>Силовое электрооборудование 10/0,4 кВ</v>
          </cell>
          <cell r="H285" t="str">
            <v>Выключатели нагрузки ВНП, силовые трансформаторы ТМГ, панели ЩО-70</v>
          </cell>
          <cell r="I285" t="str">
            <v>Выключатели нагрузки ВНП, силовые трансформаторы ТМГ, панели ЩО-70</v>
          </cell>
          <cell r="J285" t="str">
            <v>РУ-10 кВ, 1Т/2Т, РУ-0,4 кВ</v>
          </cell>
          <cell r="K285" t="str">
            <v>РУ-10 кВ, 1Т/2Т, РУ-0,4 кВ</v>
          </cell>
          <cell r="L285">
            <v>1991</v>
          </cell>
          <cell r="M285">
            <v>2019</v>
          </cell>
          <cell r="N285">
            <v>1991</v>
          </cell>
          <cell r="O285" t="str">
            <v>10 кВ</v>
          </cell>
          <cell r="P285" t="str">
            <v>10 кВ</v>
          </cell>
          <cell r="Q285">
            <v>1.26</v>
          </cell>
          <cell r="R285">
            <v>1.26</v>
          </cell>
          <cell r="S285">
            <v>2010</v>
          </cell>
          <cell r="T285" t="str">
            <v>-</v>
          </cell>
          <cell r="U285" t="str">
            <v>-</v>
          </cell>
          <cell r="V285" t="str">
            <v>-</v>
          </cell>
          <cell r="W285" t="str">
            <v>-</v>
          </cell>
          <cell r="X285" t="str">
            <v>Нормативный срок службы истек</v>
          </cell>
        </row>
        <row r="286">
          <cell r="A286" t="str">
            <v>1.2.1.47</v>
          </cell>
          <cell r="B286" t="str">
            <v>С_1.2.1.47</v>
          </cell>
          <cell r="C286" t="str">
            <v>Реконструкция ТП-314 (замена оборудования РУ-10кВ, РУ-0,4кВ, замена 2ТМГ-630кВА)</v>
          </cell>
          <cell r="E286" t="str">
            <v>ТП-314</v>
          </cell>
          <cell r="F286" t="str">
            <v>ТП-314</v>
          </cell>
          <cell r="G286" t="str">
            <v>Силовое электрооборудование 10/0,4 кВ</v>
          </cell>
          <cell r="H286" t="str">
            <v>Выключатели нагрузки ВНП, силовые трансформаторы ТМГ, панели ЩО-70</v>
          </cell>
          <cell r="I286" t="str">
            <v>Выключатели нагрузки ВНП, силовые трансформаторы ТМГ, панели ЩО-70</v>
          </cell>
          <cell r="J286" t="str">
            <v>РУ-10 кВ, 1Т/2Т, РУ-0,4 кВ</v>
          </cell>
          <cell r="K286" t="str">
            <v>РУ-10 кВ, 1Т/2Т, РУ-0,4 кВ</v>
          </cell>
          <cell r="L286">
            <v>1992</v>
          </cell>
          <cell r="M286">
            <v>2019</v>
          </cell>
          <cell r="N286">
            <v>1992</v>
          </cell>
          <cell r="O286" t="str">
            <v>10 кВ</v>
          </cell>
          <cell r="P286" t="str">
            <v>10 кВ</v>
          </cell>
          <cell r="Q286">
            <v>1.26</v>
          </cell>
          <cell r="R286">
            <v>1.26</v>
          </cell>
          <cell r="S286">
            <v>2012</v>
          </cell>
          <cell r="T286" t="str">
            <v>-</v>
          </cell>
          <cell r="U286" t="str">
            <v>-</v>
          </cell>
          <cell r="V286" t="str">
            <v>-</v>
          </cell>
          <cell r="W286" t="str">
            <v>-</v>
          </cell>
          <cell r="X286" t="str">
            <v>Нормативный срок службы истек</v>
          </cell>
        </row>
        <row r="287">
          <cell r="A287" t="str">
            <v>1.2.1.48</v>
          </cell>
          <cell r="B287" t="str">
            <v>С_1.2.1.48</v>
          </cell>
          <cell r="C287" t="str">
            <v>Реконструкция ТП-316 (замена оборудования РУ-10кВ, РУ-0,4кВ, замена 2ТМГ-630кВА)</v>
          </cell>
          <cell r="E287" t="str">
            <v>ТП-316</v>
          </cell>
          <cell r="F287" t="str">
            <v>ТП-316</v>
          </cell>
          <cell r="G287" t="str">
            <v>Силовое электрооборудование 10/0,4 кВ</v>
          </cell>
          <cell r="H287" t="str">
            <v>Выключатели нагрузки ВНП, силовые трансформаторы ТМГ, панели ЩО-70</v>
          </cell>
          <cell r="I287" t="str">
            <v>Выключатели нагрузки ВНП, силовые трансформаторы ТМГ, панели ЩО-70</v>
          </cell>
          <cell r="J287" t="str">
            <v>РУ-10 кВ, 1Т/2Т, РУ-0,4 кВ</v>
          </cell>
          <cell r="K287" t="str">
            <v>РУ-10 кВ, 1Т/2Т, РУ-0,4 кВ</v>
          </cell>
          <cell r="L287">
            <v>1991</v>
          </cell>
          <cell r="M287">
            <v>2019</v>
          </cell>
          <cell r="N287">
            <v>1991</v>
          </cell>
          <cell r="O287" t="str">
            <v>10 кВ</v>
          </cell>
          <cell r="P287" t="str">
            <v>10 кВ</v>
          </cell>
          <cell r="Q287">
            <v>1.26</v>
          </cell>
          <cell r="R287">
            <v>1.26</v>
          </cell>
          <cell r="S287">
            <v>2010</v>
          </cell>
          <cell r="T287" t="str">
            <v>-</v>
          </cell>
          <cell r="U287" t="str">
            <v>-</v>
          </cell>
          <cell r="V287" t="str">
            <v>-</v>
          </cell>
          <cell r="W287" t="str">
            <v>-</v>
          </cell>
          <cell r="X287" t="str">
            <v>Нормативный срок службы истек</v>
          </cell>
        </row>
        <row r="288">
          <cell r="A288" t="str">
            <v>1.2.1.49</v>
          </cell>
          <cell r="B288" t="str">
            <v>С_1.2.1.49</v>
          </cell>
          <cell r="C288" t="str">
            <v>Реконструкция ТП-320 (замена оборудования РУ-10кВ, РУ-0,4кВ, замена 2ТМГ-630кВА)</v>
          </cell>
          <cell r="E288" t="str">
            <v>ТП-320</v>
          </cell>
          <cell r="F288" t="str">
            <v>ТП-320</v>
          </cell>
          <cell r="G288" t="str">
            <v>Силовое электрооборудование 10/0,4 кВ</v>
          </cell>
          <cell r="H288" t="str">
            <v>Выключатели нагрузки ВНП, силовые трансформаторы ТМГ, панели ЩО-70</v>
          </cell>
          <cell r="I288" t="str">
            <v>Выключатели нагрузки ВНП, силовые трансформаторы ТМГ, панели ЩО-70</v>
          </cell>
          <cell r="J288" t="str">
            <v>РУ-10 кВ, 1Т/2Т, РУ-0,4 кВ</v>
          </cell>
          <cell r="K288" t="str">
            <v>РУ-10 кВ, 1Т/2Т, РУ-0,4 кВ</v>
          </cell>
          <cell r="L288">
            <v>1990</v>
          </cell>
          <cell r="M288">
            <v>2019</v>
          </cell>
          <cell r="N288">
            <v>1990</v>
          </cell>
          <cell r="O288" t="str">
            <v>10 кВ</v>
          </cell>
          <cell r="P288" t="str">
            <v>10 кВ</v>
          </cell>
          <cell r="Q288">
            <v>1.26</v>
          </cell>
          <cell r="R288">
            <v>1.26</v>
          </cell>
          <cell r="S288">
            <v>2010</v>
          </cell>
          <cell r="T288" t="str">
            <v>-</v>
          </cell>
          <cell r="U288" t="str">
            <v>-</v>
          </cell>
          <cell r="V288" t="str">
            <v>-</v>
          </cell>
          <cell r="W288" t="str">
            <v>-</v>
          </cell>
          <cell r="X288" t="str">
            <v>Нормативный срок службы истек</v>
          </cell>
        </row>
        <row r="289">
          <cell r="A289" t="str">
            <v>1.2.1.50</v>
          </cell>
          <cell r="B289" t="str">
            <v>С_1.2.1.50</v>
          </cell>
          <cell r="C289" t="str">
            <v>Реконструкция ТП - 417 (замена оборудования РУ-10кВ, РУ-0,4кВ, замена 2ТМГ-630кВА)</v>
          </cell>
          <cell r="E289" t="str">
            <v>ТП-417</v>
          </cell>
          <cell r="F289" t="str">
            <v>ТП-417</v>
          </cell>
          <cell r="G289" t="str">
            <v>Силовое электрооборудование 10/0,4 кВ</v>
          </cell>
          <cell r="H289" t="str">
            <v>Выключатели нагрузки ВНП, силовые трансформаторы ТМГ, панели ЩО-70</v>
          </cell>
          <cell r="I289" t="str">
            <v>Выключатели нагрузки ВНП, силовые трансформаторы ТМГ, панели ЩО-70</v>
          </cell>
          <cell r="J289" t="str">
            <v>РУ-10 кВ, 1Т/2Т, РУ-0,4 кВ</v>
          </cell>
          <cell r="K289" t="str">
            <v>РУ-10 кВ, 1Т/2Т, РУ-0,4 кВ</v>
          </cell>
          <cell r="L289">
            <v>1992</v>
          </cell>
          <cell r="M289">
            <v>2019</v>
          </cell>
          <cell r="N289">
            <v>1992</v>
          </cell>
          <cell r="O289" t="str">
            <v>10 кВ</v>
          </cell>
          <cell r="P289" t="str">
            <v>10 кВ</v>
          </cell>
          <cell r="Q289">
            <v>1.26</v>
          </cell>
          <cell r="R289">
            <v>1.26</v>
          </cell>
          <cell r="S289">
            <v>2014</v>
          </cell>
          <cell r="T289" t="str">
            <v>-</v>
          </cell>
          <cell r="U289" t="str">
            <v>-</v>
          </cell>
          <cell r="V289" t="str">
            <v>-</v>
          </cell>
          <cell r="W289" t="str">
            <v>-</v>
          </cell>
          <cell r="X289" t="str">
            <v>Нормативный срок службы истек</v>
          </cell>
        </row>
        <row r="290">
          <cell r="A290" t="str">
            <v>1.2.1.51</v>
          </cell>
          <cell r="B290" t="str">
            <v>С_1.2.1.51</v>
          </cell>
          <cell r="C290" t="str">
            <v>Реконструкция ТП-487 (замена оборудования РУ-10кВ, РУ-0,4кВ, замена 2ТМГ-630кВА)</v>
          </cell>
          <cell r="E290" t="str">
            <v>ТП-487</v>
          </cell>
          <cell r="F290" t="str">
            <v>ТП-487</v>
          </cell>
          <cell r="G290" t="str">
            <v>Силовое электрооборудование 10/0,4 кВ</v>
          </cell>
          <cell r="H290" t="str">
            <v>Выключатели нагрузки ВНП, силовые трансформаторы ТМГ, панели ЩО-70</v>
          </cell>
          <cell r="I290" t="str">
            <v>Выключатели нагрузки ВНП, силовые трансформаторы ТМГ, панели ЩО-70</v>
          </cell>
          <cell r="J290" t="str">
            <v>РУ-10 кВ, 1Т/2Т, РУ-0,4 кВ</v>
          </cell>
          <cell r="K290" t="str">
            <v>РУ-10 кВ, 1Т/2Т, РУ-0,4 кВ</v>
          </cell>
          <cell r="L290">
            <v>1989</v>
          </cell>
          <cell r="M290">
            <v>2019</v>
          </cell>
          <cell r="N290">
            <v>1989</v>
          </cell>
          <cell r="O290" t="str">
            <v>10 кВ</v>
          </cell>
          <cell r="P290" t="str">
            <v>10 кВ</v>
          </cell>
          <cell r="Q290">
            <v>1.26</v>
          </cell>
          <cell r="R290">
            <v>1.26</v>
          </cell>
          <cell r="S290">
            <v>2011</v>
          </cell>
          <cell r="T290" t="str">
            <v>-</v>
          </cell>
          <cell r="U290" t="str">
            <v>-</v>
          </cell>
          <cell r="V290" t="str">
            <v>-</v>
          </cell>
          <cell r="W290" t="str">
            <v>-</v>
          </cell>
          <cell r="X290" t="str">
            <v>Нормативный срок службы истек</v>
          </cell>
        </row>
        <row r="291">
          <cell r="A291" t="str">
            <v>1.2.1.52</v>
          </cell>
          <cell r="B291" t="str">
            <v>С_1.2.1.52</v>
          </cell>
          <cell r="C291" t="str">
            <v>Реконструкция ТП-485 (замена оборудования РУ-10кВ, РУ-0,4кВ, замена 2ТМГ-630кВА)</v>
          </cell>
          <cell r="E291" t="str">
            <v>ТП-485</v>
          </cell>
          <cell r="F291" t="str">
            <v>ТП-485</v>
          </cell>
          <cell r="G291" t="str">
            <v>Силовое электрооборудование 10/0,4 кВ</v>
          </cell>
          <cell r="H291" t="str">
            <v>Выключатели нагрузки ВНП, силовые трансформаторы ТМГ, панели ЩО-70</v>
          </cell>
          <cell r="I291" t="str">
            <v>Выключатели нагрузки ВНП, силовые трансформаторы ТМГ, панели ЩО-70</v>
          </cell>
          <cell r="J291" t="str">
            <v>РУ-10 кВ, 1Т/2Т, РУ-0,4 кВ</v>
          </cell>
          <cell r="K291" t="str">
            <v>РУ-10 кВ, 1Т/2Т, РУ-0,4 кВ</v>
          </cell>
          <cell r="L291">
            <v>1987</v>
          </cell>
          <cell r="M291">
            <v>2019</v>
          </cell>
          <cell r="N291">
            <v>1987</v>
          </cell>
          <cell r="O291" t="str">
            <v>10 кВ</v>
          </cell>
          <cell r="P291" t="str">
            <v>10 кВ</v>
          </cell>
          <cell r="Q291">
            <v>1.26</v>
          </cell>
          <cell r="R291">
            <v>1.26</v>
          </cell>
          <cell r="S291">
            <v>2011</v>
          </cell>
          <cell r="T291" t="str">
            <v>-</v>
          </cell>
          <cell r="U291" t="str">
            <v>-</v>
          </cell>
          <cell r="V291" t="str">
            <v>-</v>
          </cell>
          <cell r="W291" t="str">
            <v>-</v>
          </cell>
          <cell r="X291" t="str">
            <v>Нормативный срок службы истек</v>
          </cell>
        </row>
        <row r="292">
          <cell r="A292" t="str">
            <v>1.2.1.53</v>
          </cell>
          <cell r="B292" t="str">
            <v>С_1.2.1.53</v>
          </cell>
          <cell r="C292" t="str">
            <v>Реконструкция ТП-486 (замена оборудования РУ-10кВ, РУ-0,4кВ, замена 2ТМГ-630кВА)</v>
          </cell>
          <cell r="E292" t="str">
            <v>ТП-486</v>
          </cell>
          <cell r="F292" t="str">
            <v>ТП-486</v>
          </cell>
          <cell r="G292" t="str">
            <v>Силовое электрооборудование 10/0,4 кВ</v>
          </cell>
          <cell r="H292" t="str">
            <v>Выключатели нагрузки ВНП, силовые трансформаторы ТМГ, панели ЩО-70</v>
          </cell>
          <cell r="I292" t="str">
            <v>Выключатели нагрузки ВНП, силовые трансформаторы ТМГ, панели ЩО-70</v>
          </cell>
          <cell r="J292" t="str">
            <v>РУ-10 кВ, 1Т/2Т, РУ-0,4 кВ</v>
          </cell>
          <cell r="K292" t="str">
            <v>РУ-10 кВ, 1Т/2Т, РУ-0,4 кВ</v>
          </cell>
          <cell r="L292">
            <v>1989</v>
          </cell>
          <cell r="M292">
            <v>2019</v>
          </cell>
          <cell r="N292">
            <v>1989</v>
          </cell>
          <cell r="O292" t="str">
            <v>10 кВ</v>
          </cell>
          <cell r="P292" t="str">
            <v>10 кВ</v>
          </cell>
          <cell r="Q292">
            <v>1.26</v>
          </cell>
          <cell r="R292">
            <v>1.26</v>
          </cell>
          <cell r="S292">
            <v>2011</v>
          </cell>
          <cell r="T292" t="str">
            <v>-</v>
          </cell>
          <cell r="U292" t="str">
            <v>-</v>
          </cell>
          <cell r="V292" t="str">
            <v>-</v>
          </cell>
          <cell r="W292" t="str">
            <v>-</v>
          </cell>
          <cell r="X292" t="str">
            <v>Нормативный срок службы истек</v>
          </cell>
        </row>
        <row r="293">
          <cell r="A293" t="str">
            <v>1.2.1.54</v>
          </cell>
          <cell r="B293" t="str">
            <v>С_1.2.1.54</v>
          </cell>
          <cell r="C293" t="str">
            <v>Реконструкция ТП-280 (замена оборудования РУ-10кВ, РУ-0,4кВ, замена 2ТМГ-630кВА)</v>
          </cell>
          <cell r="E293" t="str">
            <v>ТП-280</v>
          </cell>
          <cell r="F293" t="str">
            <v>ТП-280</v>
          </cell>
          <cell r="G293" t="str">
            <v>Силовое электрооборудование 10/0,4 кВ</v>
          </cell>
          <cell r="H293" t="str">
            <v>Выключатели нагрузки ВНП, силовые трансформаторы ТМГ, панели ЩО-70</v>
          </cell>
          <cell r="I293" t="str">
            <v>Выключатели нагрузки ВНП, силовые трансформаторы ТМГ, панели ЩО-70</v>
          </cell>
          <cell r="J293" t="str">
            <v>РУ-10 кВ, 1Т/2Т, РУ-0,4 кВ</v>
          </cell>
          <cell r="K293" t="str">
            <v>РУ-10 кВ, 1Т/2Т, РУ-0,4 кВ</v>
          </cell>
          <cell r="L293">
            <v>1985</v>
          </cell>
          <cell r="M293">
            <v>2019</v>
          </cell>
          <cell r="N293">
            <v>1985</v>
          </cell>
          <cell r="O293" t="str">
            <v>10 кВ</v>
          </cell>
          <cell r="P293" t="str">
            <v>10 кВ</v>
          </cell>
          <cell r="Q293">
            <v>1.26</v>
          </cell>
          <cell r="R293">
            <v>1.26</v>
          </cell>
          <cell r="S293">
            <v>2013</v>
          </cell>
          <cell r="T293" t="str">
            <v>-</v>
          </cell>
          <cell r="U293" t="str">
            <v>-</v>
          </cell>
          <cell r="V293" t="str">
            <v>-</v>
          </cell>
          <cell r="W293" t="str">
            <v>-</v>
          </cell>
          <cell r="X293" t="str">
            <v>Нормативный срок службы истек</v>
          </cell>
        </row>
        <row r="294">
          <cell r="A294" t="str">
            <v>1.2.1.55</v>
          </cell>
          <cell r="B294" t="str">
            <v>С_1.2.1.55</v>
          </cell>
          <cell r="C294" t="str">
            <v>Реконструкция ТП-281 (замена оборудования РУ-10кВ, РУ-0,4кВ, замена 2ТМГ-630кВА)</v>
          </cell>
          <cell r="E294" t="str">
            <v>ТП-281</v>
          </cell>
          <cell r="F294" t="str">
            <v>ТП-281</v>
          </cell>
          <cell r="G294" t="str">
            <v>Силовое электрооборудование 10/0,4 кВ</v>
          </cell>
          <cell r="H294" t="str">
            <v>Выключатели нагрузки ВНП, силовые трансформаторы ТМГ, панели ЩО-70</v>
          </cell>
          <cell r="I294" t="str">
            <v>Выключатели нагрузки ВНП, силовые трансформаторы ТМГ, панели ЩО-70</v>
          </cell>
          <cell r="J294" t="str">
            <v>РУ-10 кВ, 1Т/2Т, РУ-0,4 кВ</v>
          </cell>
          <cell r="K294" t="str">
            <v>РУ-10 кВ, 1Т/2Т, РУ-0,4 кВ</v>
          </cell>
          <cell r="L294">
            <v>1979</v>
          </cell>
          <cell r="M294">
            <v>2019</v>
          </cell>
          <cell r="N294">
            <v>1979</v>
          </cell>
          <cell r="O294" t="str">
            <v>10 кВ</v>
          </cell>
          <cell r="P294" t="str">
            <v>10 кВ</v>
          </cell>
          <cell r="Q294">
            <v>1.26</v>
          </cell>
          <cell r="R294">
            <v>1.26</v>
          </cell>
          <cell r="S294">
            <v>2013</v>
          </cell>
          <cell r="T294" t="str">
            <v>-</v>
          </cell>
          <cell r="U294" t="str">
            <v>-</v>
          </cell>
          <cell r="V294" t="str">
            <v>-</v>
          </cell>
          <cell r="W294" t="str">
            <v>-</v>
          </cell>
          <cell r="X294" t="str">
            <v>Нормативный срок службы истек</v>
          </cell>
        </row>
        <row r="295">
          <cell r="A295" t="str">
            <v>1.2.1.56</v>
          </cell>
          <cell r="B295" t="str">
            <v>С_1.2.1.56</v>
          </cell>
          <cell r="C295" t="str">
            <v>Реконструкция ТП-282 (замена оборудования РУ-10кВ, РУ-0,4кВ, замена 2ТМГ-400кВА)</v>
          </cell>
          <cell r="E295" t="str">
            <v>ТП-282</v>
          </cell>
          <cell r="F295" t="str">
            <v>ТП-282</v>
          </cell>
          <cell r="G295" t="str">
            <v>Силовое электрооборудование 10/0,4 кВ</v>
          </cell>
          <cell r="H295" t="str">
            <v>Выключатели нагрузки ВНП, силовые трансформаторы ТМГ, панели ЩО-70</v>
          </cell>
          <cell r="I295" t="str">
            <v>Выключатели нагрузки ВНП, силовые трансформаторы ТМГ, панели ЩО-70</v>
          </cell>
          <cell r="J295" t="str">
            <v>РУ-10 кВ, 1Т/2Т, РУ-0,4 кВ</v>
          </cell>
          <cell r="K295" t="str">
            <v>РУ-10 кВ, 1Т/2Т, РУ-0,4 кВ</v>
          </cell>
          <cell r="L295">
            <v>1979</v>
          </cell>
          <cell r="M295">
            <v>2020</v>
          </cell>
          <cell r="N295">
            <v>1979</v>
          </cell>
          <cell r="O295" t="str">
            <v>10 кВ</v>
          </cell>
          <cell r="P295" t="str">
            <v>10 кВ</v>
          </cell>
          <cell r="Q295">
            <v>0.8</v>
          </cell>
          <cell r="R295">
            <v>0.8</v>
          </cell>
          <cell r="S295">
            <v>2011</v>
          </cell>
          <cell r="T295" t="str">
            <v>-</v>
          </cell>
          <cell r="U295" t="str">
            <v>-</v>
          </cell>
          <cell r="V295" t="str">
            <v>-</v>
          </cell>
          <cell r="W295" t="str">
            <v>-</v>
          </cell>
          <cell r="X295" t="str">
            <v>Нормативный срок службы истек</v>
          </cell>
        </row>
        <row r="296">
          <cell r="A296" t="str">
            <v>1.2.1.57</v>
          </cell>
          <cell r="B296" t="str">
            <v>С_1.2.1.57</v>
          </cell>
          <cell r="C296" t="str">
            <v>Реконструкция ТП -284 (замена оборудования РУ-10кВ, РУ-0,4кВ, замена 2ТМГ-400кВА)</v>
          </cell>
          <cell r="E296" t="str">
            <v>ТП-284</v>
          </cell>
          <cell r="F296" t="str">
            <v>ТП-284</v>
          </cell>
          <cell r="G296" t="str">
            <v>Силовое электрооборудование 10/0,4 кВ</v>
          </cell>
          <cell r="H296" t="str">
            <v>Выключатели нагрузки ВНП, силовые трансформаторы ТМГ, панели ЩО-70</v>
          </cell>
          <cell r="I296" t="str">
            <v>Выключатели нагрузки ВНП, силовые трансформаторы ТМГ, панели ЩО-70</v>
          </cell>
          <cell r="J296" t="str">
            <v>РУ-10 кВ, 1Т/2Т, РУ-0,4 кВ</v>
          </cell>
          <cell r="K296" t="str">
            <v>РУ-10 кВ, 1Т/2Т, РУ-0,4 кВ</v>
          </cell>
          <cell r="L296">
            <v>1980</v>
          </cell>
          <cell r="M296">
            <v>2020</v>
          </cell>
          <cell r="N296">
            <v>1980</v>
          </cell>
          <cell r="O296" t="str">
            <v>10 кВ</v>
          </cell>
          <cell r="P296" t="str">
            <v>10 кВ</v>
          </cell>
          <cell r="Q296">
            <v>0.8</v>
          </cell>
          <cell r="R296">
            <v>0.8</v>
          </cell>
          <cell r="S296">
            <v>2011</v>
          </cell>
          <cell r="T296" t="str">
            <v>-</v>
          </cell>
          <cell r="U296" t="str">
            <v>-</v>
          </cell>
          <cell r="V296" t="str">
            <v>-</v>
          </cell>
          <cell r="W296" t="str">
            <v>-</v>
          </cell>
          <cell r="X296" t="str">
            <v>Нормативный срок службы истек</v>
          </cell>
        </row>
        <row r="297">
          <cell r="A297" t="str">
            <v>1.2.1.58</v>
          </cell>
          <cell r="B297" t="str">
            <v>С_1.2.1.58</v>
          </cell>
          <cell r="C297" t="str">
            <v>Реконструкция ТП-285 (замена оборудования РУ-10кВ, РУ-0,4кВ, замена 2ТМГ-630кВА)</v>
          </cell>
          <cell r="E297" t="str">
            <v>ТП-285</v>
          </cell>
          <cell r="F297" t="str">
            <v>ТП-285</v>
          </cell>
          <cell r="G297" t="str">
            <v>Силовое электрооборудование 10/0,4 кВ</v>
          </cell>
          <cell r="H297" t="str">
            <v>Выключатели нагрузки ВНП, силовые трансформаторы ТМГ, панели ЩО-70</v>
          </cell>
          <cell r="I297" t="str">
            <v>Выключатели нагрузки ВНП, силовые трансформаторы ТМГ, панели ЩО-70</v>
          </cell>
          <cell r="J297" t="str">
            <v>РУ-10 кВ, 1Т/2Т, РУ-0,4 кВ</v>
          </cell>
          <cell r="K297" t="str">
            <v>РУ-10 кВ, 1Т/2Т, РУ-0,4 кВ</v>
          </cell>
          <cell r="L297">
            <v>1980</v>
          </cell>
          <cell r="M297">
            <v>2020</v>
          </cell>
          <cell r="N297">
            <v>1980</v>
          </cell>
          <cell r="O297" t="str">
            <v>10 кВ</v>
          </cell>
          <cell r="P297" t="str">
            <v>10 кВ</v>
          </cell>
          <cell r="Q297">
            <v>1.26</v>
          </cell>
          <cell r="R297">
            <v>1.26</v>
          </cell>
          <cell r="S297">
            <v>2011</v>
          </cell>
          <cell r="T297" t="str">
            <v>-</v>
          </cell>
          <cell r="U297" t="str">
            <v>-</v>
          </cell>
          <cell r="V297" t="str">
            <v>-</v>
          </cell>
          <cell r="W297" t="str">
            <v>-</v>
          </cell>
          <cell r="X297" t="str">
            <v>Нормативный срок службы истек</v>
          </cell>
        </row>
        <row r="298">
          <cell r="A298" t="str">
            <v>1.2.1.59</v>
          </cell>
          <cell r="B298" t="str">
            <v>С_1.2.1.59</v>
          </cell>
          <cell r="C298" t="str">
            <v>Реконструкция ТП-286 (замена оборудования РУ-10кВ, РУ-0,4кВ, замена 2ТМГ-630кВА)</v>
          </cell>
          <cell r="E298" t="str">
            <v>ТП-286</v>
          </cell>
          <cell r="F298" t="str">
            <v>ТП-286</v>
          </cell>
          <cell r="G298" t="str">
            <v>Силовое электрооборудование 10/0,4 кВ</v>
          </cell>
          <cell r="H298" t="str">
            <v>Выключатели нагрузки ВНП, силовые трансформаторы ТМГ, панели ЩО-70</v>
          </cell>
          <cell r="I298" t="str">
            <v>Выключатели нагрузки ВНП, силовые трансформаторы ТМГ, панели ЩО-70</v>
          </cell>
          <cell r="J298" t="str">
            <v>РУ-10 кВ, 1Т/2Т, РУ-0,4 кВ</v>
          </cell>
          <cell r="K298" t="str">
            <v>РУ-10 кВ, 1Т/2Т, РУ-0,4 кВ</v>
          </cell>
          <cell r="L298">
            <v>1980</v>
          </cell>
          <cell r="M298">
            <v>2020</v>
          </cell>
          <cell r="N298">
            <v>1980</v>
          </cell>
          <cell r="O298" t="str">
            <v>10 кВ</v>
          </cell>
          <cell r="P298" t="str">
            <v>10 кВ</v>
          </cell>
          <cell r="Q298">
            <v>1.26</v>
          </cell>
          <cell r="R298">
            <v>1.26</v>
          </cell>
          <cell r="S298">
            <v>2011</v>
          </cell>
          <cell r="T298" t="str">
            <v>-</v>
          </cell>
          <cell r="U298" t="str">
            <v>-</v>
          </cell>
          <cell r="V298" t="str">
            <v>-</v>
          </cell>
          <cell r="W298" t="str">
            <v>-</v>
          </cell>
          <cell r="X298" t="str">
            <v>Нормативный срок службы истек</v>
          </cell>
        </row>
        <row r="299">
          <cell r="A299" t="str">
            <v>1.2.1.60</v>
          </cell>
          <cell r="B299" t="str">
            <v>С_1.2.1.60</v>
          </cell>
          <cell r="C299" t="str">
            <v>Реконструкция ТП-240 (замена оборудования РУ-10кВ, РУ-0,4кВ, замена 2ТМГ-630кВА)</v>
          </cell>
          <cell r="E299" t="str">
            <v>ТП-240</v>
          </cell>
          <cell r="F299" t="str">
            <v>ТП-240</v>
          </cell>
          <cell r="G299" t="str">
            <v>Силовое электрооборудование 10/0,4 кВ</v>
          </cell>
          <cell r="H299" t="str">
            <v>Выключатели нагрузки ВНП, силовые трансформаторы ТМГ, панели ЩО-70</v>
          </cell>
          <cell r="I299" t="str">
            <v>Выключатели нагрузки ВНП, силовые трансформаторы ТМГ, панели ЩО-70</v>
          </cell>
          <cell r="J299" t="str">
            <v>РУ-10 кВ, 1Т/2Т, РУ-0,4 кВ</v>
          </cell>
          <cell r="K299" t="str">
            <v>РУ-10 кВ, 1Т/2Т, РУ-0,4 кВ</v>
          </cell>
          <cell r="L299">
            <v>1978</v>
          </cell>
          <cell r="M299">
            <v>2020</v>
          </cell>
          <cell r="N299">
            <v>1978</v>
          </cell>
          <cell r="O299" t="str">
            <v>10 кВ</v>
          </cell>
          <cell r="P299" t="str">
            <v>10 кВ</v>
          </cell>
          <cell r="Q299">
            <v>1.26</v>
          </cell>
          <cell r="R299">
            <v>1.26</v>
          </cell>
          <cell r="S299">
            <v>2016</v>
          </cell>
          <cell r="T299" t="str">
            <v>-</v>
          </cell>
          <cell r="U299" t="str">
            <v>-</v>
          </cell>
          <cell r="V299" t="str">
            <v>-</v>
          </cell>
          <cell r="W299" t="str">
            <v>-</v>
          </cell>
          <cell r="X299" t="str">
            <v>Нормативный срок службы истек</v>
          </cell>
        </row>
        <row r="300">
          <cell r="A300" t="str">
            <v>1.2.1.61</v>
          </cell>
          <cell r="B300" t="str">
            <v>С_1.2.1.61</v>
          </cell>
          <cell r="C300" t="str">
            <v>Реконструкция ТП-241 (замена оборудования РУ-10кВ, РУ-0,4кВ, замена 2ТМГ-630кВА)</v>
          </cell>
          <cell r="E300" t="str">
            <v>ТП-241</v>
          </cell>
          <cell r="F300" t="str">
            <v>ТП-241</v>
          </cell>
          <cell r="G300" t="str">
            <v>Силовое электрооборудование 10/0,4 кВ</v>
          </cell>
          <cell r="H300" t="str">
            <v>Выключатели нагрузки ВНП, силовые трансформаторы ТМГ, панели ЩО-70</v>
          </cell>
          <cell r="I300" t="str">
            <v>Выключатели нагрузки ВНП, силовые трансформаторы ТМГ, панели ЩО-70</v>
          </cell>
          <cell r="J300" t="str">
            <v>РУ-10 кВ, 1Т/2Т, РУ-0,4 кВ</v>
          </cell>
          <cell r="K300" t="str">
            <v>РУ-10 кВ, 1Т/2Т, РУ-0,4 кВ</v>
          </cell>
          <cell r="L300">
            <v>1984</v>
          </cell>
          <cell r="M300">
            <v>2020</v>
          </cell>
          <cell r="N300">
            <v>1984</v>
          </cell>
          <cell r="O300" t="str">
            <v>10 кВ</v>
          </cell>
          <cell r="P300" t="str">
            <v>10 кВ</v>
          </cell>
          <cell r="Q300">
            <v>1.26</v>
          </cell>
          <cell r="R300">
            <v>1.26</v>
          </cell>
          <cell r="S300">
            <v>2012</v>
          </cell>
          <cell r="T300" t="str">
            <v>-</v>
          </cell>
          <cell r="U300" t="str">
            <v>-</v>
          </cell>
          <cell r="V300" t="str">
            <v>-</v>
          </cell>
          <cell r="W300" t="str">
            <v>-</v>
          </cell>
          <cell r="X300" t="str">
            <v>Нормативный срок службы истек</v>
          </cell>
        </row>
        <row r="301">
          <cell r="A301" t="str">
            <v>1.2.1.62</v>
          </cell>
          <cell r="B301" t="str">
            <v>С_1.2.1.62</v>
          </cell>
          <cell r="C301" t="str">
            <v>Реконструкция  ТП-242 (замена оборудования РУ-10кВ, РУ-0,4кВ, замена 2ТМГ-400кВА)</v>
          </cell>
          <cell r="E301" t="str">
            <v>ТП-242</v>
          </cell>
          <cell r="F301" t="str">
            <v>ТП-242</v>
          </cell>
          <cell r="G301" t="str">
            <v>Силовое электрооборудование 10/0,4 кВ</v>
          </cell>
          <cell r="H301" t="str">
            <v>Выключатели нагрузки ВНП, силовые трансформаторы ТМГ, панели ЩО-70</v>
          </cell>
          <cell r="I301" t="str">
            <v>Выключатели нагрузки ВНП, силовые трансформаторы ТМГ, панели ЩО-70</v>
          </cell>
          <cell r="J301" t="str">
            <v>РУ-10 кВ, 1Т/2Т, РУ-0,4 кВ</v>
          </cell>
          <cell r="K301" t="str">
            <v>РУ-10 кВ, 1Т/2Т, РУ-0,4 кВ</v>
          </cell>
          <cell r="L301">
            <v>1978</v>
          </cell>
          <cell r="M301">
            <v>2020</v>
          </cell>
          <cell r="N301">
            <v>1978</v>
          </cell>
          <cell r="O301" t="str">
            <v>10 кВ</v>
          </cell>
          <cell r="P301" t="str">
            <v>10 кВ</v>
          </cell>
          <cell r="Q301">
            <v>0.8</v>
          </cell>
          <cell r="R301">
            <v>0.8</v>
          </cell>
          <cell r="S301">
            <v>2015</v>
          </cell>
          <cell r="T301" t="str">
            <v>-</v>
          </cell>
          <cell r="U301" t="str">
            <v>-</v>
          </cell>
          <cell r="V301" t="str">
            <v>-</v>
          </cell>
          <cell r="W301" t="str">
            <v>-</v>
          </cell>
          <cell r="X301" t="str">
            <v>Нормативный срок службы истек</v>
          </cell>
        </row>
        <row r="302">
          <cell r="A302" t="str">
            <v>1.2.1.63</v>
          </cell>
          <cell r="B302" t="str">
            <v>С_1.2.1.63</v>
          </cell>
          <cell r="C302" t="str">
            <v>Реконструкция ТП-243 (замена оборудования РУ-10кВ, РУ-0,4кВ, замена 2ТМГ-630кВА)</v>
          </cell>
          <cell r="E302" t="str">
            <v>ТП-243</v>
          </cell>
          <cell r="F302" t="str">
            <v>ТП-243</v>
          </cell>
          <cell r="G302" t="str">
            <v>Силовое электрооборудование 10/0,4 кВ</v>
          </cell>
          <cell r="H302" t="str">
            <v>Выключатели нагрузки ВНП, силовые трансформаторы ТМГ, панели ЩО-70</v>
          </cell>
          <cell r="I302" t="str">
            <v>Выключатели нагрузки ВНП, силовые трансформаторы ТМГ, панели ЩО-70</v>
          </cell>
          <cell r="J302" t="str">
            <v>РУ-10 кВ, 1Т/2Т, РУ-0,4 кВ</v>
          </cell>
          <cell r="K302" t="str">
            <v>РУ-10 кВ, 1Т/2Т, РУ-0,4 кВ</v>
          </cell>
          <cell r="L302">
            <v>1978</v>
          </cell>
          <cell r="M302">
            <v>2020</v>
          </cell>
          <cell r="N302">
            <v>1978</v>
          </cell>
          <cell r="O302" t="str">
            <v>10 кВ</v>
          </cell>
          <cell r="P302" t="str">
            <v>10 кВ</v>
          </cell>
          <cell r="Q302">
            <v>1.26</v>
          </cell>
          <cell r="R302">
            <v>1.26</v>
          </cell>
          <cell r="S302">
            <v>2015</v>
          </cell>
          <cell r="T302" t="str">
            <v>-</v>
          </cell>
          <cell r="U302" t="str">
            <v>-</v>
          </cell>
          <cell r="V302" t="str">
            <v>-</v>
          </cell>
          <cell r="W302" t="str">
            <v>-</v>
          </cell>
          <cell r="X302" t="str">
            <v>Нормативный срок службы истек</v>
          </cell>
        </row>
        <row r="303">
          <cell r="A303" t="str">
            <v>1.2.1.64</v>
          </cell>
          <cell r="B303" t="str">
            <v>С_1.2.1.64</v>
          </cell>
          <cell r="C303" t="str">
            <v>Реконструкция ТП-244 (замена оборудования РУ-10кВ, РУ-0,4кВ, замена 2ТМГ-630кВА)</v>
          </cell>
          <cell r="E303" t="str">
            <v>ТП-244</v>
          </cell>
          <cell r="F303" t="str">
            <v>ТП-244</v>
          </cell>
          <cell r="G303" t="str">
            <v>Силовое электрооборудование 10/0,4 кВ</v>
          </cell>
          <cell r="H303" t="str">
            <v>Выключатели нагрузки ВНП, силовые трансформаторы ТМГ, панели ЩО-70</v>
          </cell>
          <cell r="I303" t="str">
            <v>Выключатели нагрузки ВНП, силовые трансформаторы ТМГ, панели ЩО-70</v>
          </cell>
          <cell r="J303" t="str">
            <v>РУ-10 кВ, 1Т/2Т, РУ-0,4 кВ</v>
          </cell>
          <cell r="K303" t="str">
            <v>РУ-10 кВ, 1Т/2Т, РУ-0,4 кВ</v>
          </cell>
          <cell r="L303">
            <v>1980</v>
          </cell>
          <cell r="M303">
            <v>2020</v>
          </cell>
          <cell r="N303">
            <v>1980</v>
          </cell>
          <cell r="O303" t="str">
            <v>10 кВ</v>
          </cell>
          <cell r="P303" t="str">
            <v>10 кВ</v>
          </cell>
          <cell r="Q303">
            <v>1.26</v>
          </cell>
          <cell r="R303">
            <v>1.26</v>
          </cell>
          <cell r="S303">
            <v>2015</v>
          </cell>
          <cell r="T303" t="str">
            <v>-</v>
          </cell>
          <cell r="U303" t="str">
            <v>-</v>
          </cell>
          <cell r="V303" t="str">
            <v>-</v>
          </cell>
          <cell r="W303" t="str">
            <v>-</v>
          </cell>
          <cell r="X303" t="str">
            <v>Нормативный срок службы истек</v>
          </cell>
        </row>
        <row r="304">
          <cell r="A304" t="str">
            <v>1.2.1.65</v>
          </cell>
          <cell r="B304" t="str">
            <v>С_1.2.1.65</v>
          </cell>
          <cell r="C304" t="str">
            <v>Реконструкция ТП-245 (замена оборудования РУ-10кВ, РУ-0,4кВ, замена 2ТМГ-630кВА)</v>
          </cell>
          <cell r="E304" t="str">
            <v>ТП-245</v>
          </cell>
          <cell r="F304" t="str">
            <v>ТП-245</v>
          </cell>
          <cell r="G304" t="str">
            <v>Силовое электрооборудование 10/0,4 кВ</v>
          </cell>
          <cell r="H304" t="str">
            <v>Выключатели нагрузки ВНП, силовые трансформаторы ТМГ, панели ЩО-70</v>
          </cell>
          <cell r="I304" t="str">
            <v>Выключатели нагрузки ВНП, силовые трансформаторы ТМГ, панели ЩО-70</v>
          </cell>
          <cell r="J304" t="str">
            <v>РУ-10 кВ, 1Т/2Т, РУ-0,4 кВ</v>
          </cell>
          <cell r="K304" t="str">
            <v>РУ-10 кВ, 1Т/2Т, РУ-0,4 кВ</v>
          </cell>
          <cell r="L304">
            <v>1981</v>
          </cell>
          <cell r="M304">
            <v>2020</v>
          </cell>
          <cell r="N304">
            <v>1981</v>
          </cell>
          <cell r="O304" t="str">
            <v>10 кВ</v>
          </cell>
          <cell r="P304" t="str">
            <v>10 кВ</v>
          </cell>
          <cell r="Q304">
            <v>1.26</v>
          </cell>
          <cell r="R304">
            <v>1.26</v>
          </cell>
          <cell r="S304">
            <v>2012</v>
          </cell>
          <cell r="T304" t="str">
            <v>-</v>
          </cell>
          <cell r="U304" t="str">
            <v>-</v>
          </cell>
          <cell r="V304" t="str">
            <v>-</v>
          </cell>
          <cell r="W304" t="str">
            <v>-</v>
          </cell>
          <cell r="X304" t="str">
            <v>Нормативный срок службы истек</v>
          </cell>
        </row>
        <row r="305">
          <cell r="A305" t="str">
            <v>1.2.1.66</v>
          </cell>
          <cell r="B305" t="str">
            <v>С_1.2.1.66</v>
          </cell>
          <cell r="C305" t="str">
            <v>Реконструкция ТП-246 (замена оборудования РУ-10кВ, РУ-0,4кВ, замена 2ТМГ-630кВА)</v>
          </cell>
          <cell r="E305" t="str">
            <v>ТП-246</v>
          </cell>
          <cell r="F305" t="str">
            <v>ТП-246</v>
          </cell>
          <cell r="G305" t="str">
            <v>Силовое электрооборудование 10/0,4 кВ</v>
          </cell>
          <cell r="H305" t="str">
            <v>Выключатели нагрузки ВНП, силовые трансформаторы ТМГ, панели ЩО-70</v>
          </cell>
          <cell r="I305" t="str">
            <v>Выключатели нагрузки ВНП, силовые трансформаторы ТМГ, панели ЩО-70</v>
          </cell>
          <cell r="J305" t="str">
            <v>РУ-10 кВ, 1Т/2Т, РУ-0,4 кВ</v>
          </cell>
          <cell r="K305" t="str">
            <v>РУ-10 кВ, 1Т/2Т, РУ-0,4 кВ</v>
          </cell>
          <cell r="L305">
            <v>1983</v>
          </cell>
          <cell r="M305">
            <v>2020</v>
          </cell>
          <cell r="N305">
            <v>1983</v>
          </cell>
          <cell r="O305" t="str">
            <v>10 кВ</v>
          </cell>
          <cell r="P305" t="str">
            <v>10 кВ</v>
          </cell>
          <cell r="Q305">
            <v>1.26</v>
          </cell>
          <cell r="R305">
            <v>1.26</v>
          </cell>
          <cell r="S305">
            <v>2012</v>
          </cell>
          <cell r="T305" t="str">
            <v>-</v>
          </cell>
          <cell r="U305" t="str">
            <v>-</v>
          </cell>
          <cell r="V305" t="str">
            <v>-</v>
          </cell>
          <cell r="W305" t="str">
            <v>-</v>
          </cell>
          <cell r="X305" t="str">
            <v>Нормативный срок службы истек</v>
          </cell>
        </row>
        <row r="306">
          <cell r="A306" t="str">
            <v>1.2.1.67</v>
          </cell>
          <cell r="B306" t="str">
            <v>С_1.2.1.67</v>
          </cell>
          <cell r="C306" t="str">
            <v>Реконструкция ТП-247 (замена оборудования РУ-10кВ, РУ-0,4кВ, замена 2ТМГ-630кВА)</v>
          </cell>
          <cell r="E306" t="str">
            <v>ТП-247</v>
          </cell>
          <cell r="F306" t="str">
            <v>ТП-247</v>
          </cell>
          <cell r="G306" t="str">
            <v>Силовое электрооборудование 10/0,4 кВ</v>
          </cell>
          <cell r="H306" t="str">
            <v>Выключатели нагрузки ВНП, силовые трансформаторы ТМГ, панели ЩО-70</v>
          </cell>
          <cell r="I306" t="str">
            <v>Выключатели нагрузки ВНП, силовые трансформаторы ТМГ, панели ЩО-70</v>
          </cell>
          <cell r="J306" t="str">
            <v>РУ-10 кВ, 1Т/2Т, РУ-0,4 кВ</v>
          </cell>
          <cell r="K306" t="str">
            <v>РУ-10 кВ, 1Т/2Т, РУ-0,4 кВ</v>
          </cell>
          <cell r="L306">
            <v>1988</v>
          </cell>
          <cell r="M306">
            <v>2020</v>
          </cell>
          <cell r="N306">
            <v>1988</v>
          </cell>
          <cell r="O306" t="str">
            <v>10 кВ</v>
          </cell>
          <cell r="P306" t="str">
            <v>10 кВ</v>
          </cell>
          <cell r="Q306">
            <v>1.26</v>
          </cell>
          <cell r="R306">
            <v>1.26</v>
          </cell>
          <cell r="S306">
            <v>2012</v>
          </cell>
          <cell r="T306" t="str">
            <v>-</v>
          </cell>
          <cell r="U306" t="str">
            <v>-</v>
          </cell>
          <cell r="V306" t="str">
            <v>-</v>
          </cell>
          <cell r="W306" t="str">
            <v>-</v>
          </cell>
          <cell r="X306" t="str">
            <v>Нормативный срок службы истек</v>
          </cell>
        </row>
        <row r="307">
          <cell r="A307" t="str">
            <v>1.2.1.68</v>
          </cell>
          <cell r="B307" t="str">
            <v>С_1.2.1.68</v>
          </cell>
          <cell r="C307" t="str">
            <v>Реконструкция ТП-484 (замена оборудования РУ-10кВ, РУ-0,4кВ, замена 2ТМГ-630кВА)</v>
          </cell>
          <cell r="E307" t="str">
            <v>ТП-484</v>
          </cell>
          <cell r="F307" t="str">
            <v>ТП-484</v>
          </cell>
          <cell r="G307" t="str">
            <v>Силовое электрооборудование 10/0,4 кВ</v>
          </cell>
          <cell r="H307" t="str">
            <v>Выключатели нагрузки ВНП, силовые трансформаторы ТМГ, панели ЩО-70</v>
          </cell>
          <cell r="I307" t="str">
            <v>Выключатели нагрузки ВНП, силовые трансформаторы ТМГ, панели ЩО-70</v>
          </cell>
          <cell r="J307" t="str">
            <v>РУ-10 кВ, 1Т/2Т, РУ-0,4 кВ</v>
          </cell>
          <cell r="K307" t="str">
            <v>РУ-10 кВ, 1Т/2Т, РУ-0,4 кВ</v>
          </cell>
          <cell r="L307">
            <v>1978</v>
          </cell>
          <cell r="M307">
            <v>2020</v>
          </cell>
          <cell r="N307">
            <v>1978</v>
          </cell>
          <cell r="O307" t="str">
            <v>10 кВ</v>
          </cell>
          <cell r="P307" t="str">
            <v>10 кВ</v>
          </cell>
          <cell r="Q307">
            <v>1.26</v>
          </cell>
          <cell r="R307">
            <v>1.26</v>
          </cell>
          <cell r="S307">
            <v>2012</v>
          </cell>
          <cell r="T307" t="str">
            <v>-</v>
          </cell>
          <cell r="U307" t="str">
            <v>-</v>
          </cell>
          <cell r="V307" t="str">
            <v>-</v>
          </cell>
          <cell r="W307" t="str">
            <v>-</v>
          </cell>
          <cell r="X307" t="str">
            <v>Нормативный срок службы истек</v>
          </cell>
        </row>
        <row r="308">
          <cell r="A308" t="str">
            <v>1.2.1.69</v>
          </cell>
          <cell r="B308" t="str">
            <v>С_1.2.1.69</v>
          </cell>
          <cell r="C308" t="str">
            <v>Реконструкция ТП-341 (замена оборудования РУ-10кВ, РУ-0,4кВ, замена 2ТМГ-630кВА)</v>
          </cell>
          <cell r="E308" t="str">
            <v>ТП-341</v>
          </cell>
          <cell r="F308" t="str">
            <v>ТП-341</v>
          </cell>
          <cell r="G308" t="str">
            <v>Силовое электрооборудование 10/0,4 кВ</v>
          </cell>
          <cell r="H308" t="str">
            <v>Выключатели нагрузки ВНП, силовые трансформаторы ТМГ, панели ЩО-70</v>
          </cell>
          <cell r="I308" t="str">
            <v>Выключатели нагрузки ВНП, силовые трансформаторы ТМГ, панели ЩО-70</v>
          </cell>
          <cell r="J308" t="str">
            <v>РУ-10 кВ, 1Т/2Т, РУ-0,4 кВ</v>
          </cell>
          <cell r="K308" t="str">
            <v>РУ-10 кВ, 1Т/2Т, РУ-0,4 кВ</v>
          </cell>
          <cell r="L308">
            <v>1982</v>
          </cell>
          <cell r="M308">
            <v>2020</v>
          </cell>
          <cell r="N308">
            <v>1982</v>
          </cell>
          <cell r="O308" t="str">
            <v>10 кВ</v>
          </cell>
          <cell r="P308" t="str">
            <v>10 кВ</v>
          </cell>
          <cell r="Q308">
            <v>1.26</v>
          </cell>
          <cell r="R308">
            <v>1.26</v>
          </cell>
          <cell r="S308">
            <v>2009</v>
          </cell>
          <cell r="T308" t="str">
            <v>-</v>
          </cell>
          <cell r="U308" t="str">
            <v>-</v>
          </cell>
          <cell r="V308" t="str">
            <v>-</v>
          </cell>
          <cell r="W308" t="str">
            <v>-</v>
          </cell>
          <cell r="X308" t="str">
            <v>Нормативный срок службы истек</v>
          </cell>
        </row>
        <row r="309">
          <cell r="A309" t="str">
            <v>1.2.1.70</v>
          </cell>
          <cell r="B309" t="str">
            <v>С_1.2.1.70</v>
          </cell>
          <cell r="C309" t="str">
            <v>Реконструкция ТП-342 (замена оборудования РУ-10кВ, РУ-0,4кВ, замена 2ТМГ-630кВА)</v>
          </cell>
          <cell r="E309" t="str">
            <v>ТП-342</v>
          </cell>
          <cell r="F309" t="str">
            <v>ТП-342</v>
          </cell>
          <cell r="G309" t="str">
            <v>Силовое электрооборудование 10/0,4 кВ</v>
          </cell>
          <cell r="H309" t="str">
            <v>Выключатели нагрузки ВНП, силовые трансформаторы ТМГ, панели ЩО-70</v>
          </cell>
          <cell r="I309" t="str">
            <v>Выключатели нагрузки ВНП, силовые трансформаторы ТМГ, панели ЩО-70</v>
          </cell>
          <cell r="J309" t="str">
            <v>РУ-10 кВ, 1Т/2Т, РУ-0,4 кВ</v>
          </cell>
          <cell r="K309" t="str">
            <v>РУ-10 кВ, 1Т/2Т, РУ-0,4 кВ</v>
          </cell>
          <cell r="L309">
            <v>1982</v>
          </cell>
          <cell r="M309">
            <v>2020</v>
          </cell>
          <cell r="N309">
            <v>1982</v>
          </cell>
          <cell r="O309" t="str">
            <v>10 кВ</v>
          </cell>
          <cell r="P309" t="str">
            <v>10 кВ</v>
          </cell>
          <cell r="Q309">
            <v>1.26</v>
          </cell>
          <cell r="R309">
            <v>1.26</v>
          </cell>
          <cell r="S309">
            <v>2009</v>
          </cell>
          <cell r="T309" t="str">
            <v>-</v>
          </cell>
          <cell r="U309" t="str">
            <v>-</v>
          </cell>
          <cell r="V309" t="str">
            <v>-</v>
          </cell>
          <cell r="W309" t="str">
            <v>-</v>
          </cell>
          <cell r="X309" t="str">
            <v>Нормативный срок службы истек</v>
          </cell>
        </row>
        <row r="310">
          <cell r="A310" t="str">
            <v>1.2.1.71</v>
          </cell>
          <cell r="B310" t="str">
            <v>С_1.2.1.71</v>
          </cell>
          <cell r="C310" t="str">
            <v>Реконструкция ТП-250 (замена оборудования РУ-10кВ, РУ-0,4кВ, замена 2ТМГ-630кВА)</v>
          </cell>
          <cell r="E310" t="str">
            <v>ТП-250</v>
          </cell>
          <cell r="F310" t="str">
            <v>ТП-250</v>
          </cell>
          <cell r="G310" t="str">
            <v>Силовое электрооборудование 10/0,4 кВ</v>
          </cell>
          <cell r="H310" t="str">
            <v>Выключатели нагрузки ВНП, силовые трансформаторы ТМГ, панели ЩО-70</v>
          </cell>
          <cell r="I310" t="str">
            <v>Выключатели нагрузки ВНП, силовые трансформаторы ТМГ, панели ЩО-70</v>
          </cell>
          <cell r="J310" t="str">
            <v>РУ-10 кВ, 1Т/2Т, РУ-0,4 кВ</v>
          </cell>
          <cell r="K310" t="str">
            <v>РУ-10 кВ, 1Т/2Т, РУ-0,4 кВ</v>
          </cell>
          <cell r="L310">
            <v>1985</v>
          </cell>
          <cell r="M310">
            <v>2020</v>
          </cell>
          <cell r="N310">
            <v>1985</v>
          </cell>
          <cell r="O310" t="str">
            <v>10 кВ</v>
          </cell>
          <cell r="P310" t="str">
            <v>10 кВ</v>
          </cell>
          <cell r="Q310">
            <v>1.26</v>
          </cell>
          <cell r="R310">
            <v>1.26</v>
          </cell>
          <cell r="S310">
            <v>2009</v>
          </cell>
          <cell r="T310" t="str">
            <v>-</v>
          </cell>
          <cell r="U310" t="str">
            <v>-</v>
          </cell>
          <cell r="V310" t="str">
            <v>-</v>
          </cell>
          <cell r="W310" t="str">
            <v>-</v>
          </cell>
          <cell r="X310" t="str">
            <v>Нормативный срок службы истек</v>
          </cell>
        </row>
        <row r="311">
          <cell r="A311" t="str">
            <v>1.2.1.72</v>
          </cell>
          <cell r="B311" t="str">
            <v>С_1.2.1.72</v>
          </cell>
          <cell r="C311" t="str">
            <v>Реконструкция ТП-251 (замена оборудования РУ-10кВ, РУ-0,4кВ, замена 2ТМГ-630кВА)</v>
          </cell>
          <cell r="E311" t="str">
            <v>ТП-251</v>
          </cell>
          <cell r="F311" t="str">
            <v>ТП-251</v>
          </cell>
          <cell r="G311" t="str">
            <v>Силовое электрооборудование 10/0,4 кВ</v>
          </cell>
          <cell r="H311" t="str">
            <v>Выключатели нагрузки ВНП, силовые трансформаторы ТМГ, панели ЩО-70</v>
          </cell>
          <cell r="I311" t="str">
            <v>Выключатели нагрузки ВНП, силовые трансформаторы ТМГ, панели ЩО-70</v>
          </cell>
          <cell r="J311" t="str">
            <v>РУ-10 кВ, 1Т/2Т, РУ-0,4 кВ</v>
          </cell>
          <cell r="K311" t="str">
            <v>РУ-10 кВ, 1Т/2Т, РУ-0,4 кВ</v>
          </cell>
          <cell r="L311">
            <v>1985</v>
          </cell>
          <cell r="M311">
            <v>2020</v>
          </cell>
          <cell r="N311">
            <v>1985</v>
          </cell>
          <cell r="O311" t="str">
            <v>10 кВ</v>
          </cell>
          <cell r="P311" t="str">
            <v>10 кВ</v>
          </cell>
          <cell r="Q311">
            <v>1.26</v>
          </cell>
          <cell r="R311">
            <v>1.26</v>
          </cell>
          <cell r="S311">
            <v>2011</v>
          </cell>
          <cell r="T311" t="str">
            <v>-</v>
          </cell>
          <cell r="U311" t="str">
            <v>-</v>
          </cell>
          <cell r="V311" t="str">
            <v>-</v>
          </cell>
          <cell r="W311" t="str">
            <v>-</v>
          </cell>
          <cell r="X311" t="str">
            <v>Нормативный срок службы истек</v>
          </cell>
        </row>
        <row r="312">
          <cell r="A312" t="str">
            <v>1.2.1.73</v>
          </cell>
          <cell r="B312" t="str">
            <v>С_1.2.1.73</v>
          </cell>
          <cell r="C312" t="str">
            <v>Реконструкция ТП-252 (замена оборудования РУ-10кВ, РУ-0,4кВ, замена 2ТМГ-630кВА)</v>
          </cell>
          <cell r="E312" t="str">
            <v>ТП-252</v>
          </cell>
          <cell r="F312" t="str">
            <v>ТП-252</v>
          </cell>
          <cell r="G312" t="str">
            <v>Силовое электрооборудование 10/0,4 кВ</v>
          </cell>
          <cell r="H312" t="str">
            <v>Выключатели нагрузки ВНП, силовые трансформаторы ТМГ, панели ЩО-70</v>
          </cell>
          <cell r="I312" t="str">
            <v>Выключатели нагрузки ВНП, силовые трансформаторы ТМГ, панели ЩО-70</v>
          </cell>
          <cell r="J312" t="str">
            <v>РУ-10 кВ, 1Т/2Т, РУ-0,4 кВ</v>
          </cell>
          <cell r="K312" t="str">
            <v>РУ-10 кВ, 1Т/2Т, РУ-0,4 кВ</v>
          </cell>
          <cell r="L312">
            <v>1986</v>
          </cell>
          <cell r="M312">
            <v>2020</v>
          </cell>
          <cell r="N312">
            <v>1986</v>
          </cell>
          <cell r="O312" t="str">
            <v>10 кВ</v>
          </cell>
          <cell r="P312" t="str">
            <v>10 кВ</v>
          </cell>
          <cell r="Q312">
            <v>1.26</v>
          </cell>
          <cell r="R312">
            <v>1.26</v>
          </cell>
          <cell r="S312">
            <v>2012</v>
          </cell>
          <cell r="T312" t="str">
            <v>-</v>
          </cell>
          <cell r="U312" t="str">
            <v>-</v>
          </cell>
          <cell r="V312" t="str">
            <v>-</v>
          </cell>
          <cell r="W312" t="str">
            <v>-</v>
          </cell>
          <cell r="X312" t="str">
            <v>Нормативный срок службы истек</v>
          </cell>
        </row>
        <row r="313">
          <cell r="A313" t="str">
            <v>1.2.1.74</v>
          </cell>
          <cell r="B313" t="str">
            <v>С_1.2.1.74</v>
          </cell>
          <cell r="C313" t="str">
            <v>Реконструкция ТП-343 (замена оборудования РУ-10кВ, РУ-0,4кВ, замена 2ТМГ-630кВА)</v>
          </cell>
          <cell r="E313" t="str">
            <v>ТП-343</v>
          </cell>
          <cell r="F313" t="str">
            <v>ТП-343</v>
          </cell>
          <cell r="G313" t="str">
            <v>Силовое электрооборудование 10/0,4 кВ</v>
          </cell>
          <cell r="H313" t="str">
            <v>Выключатели нагрузки ВНП, силовые трансформаторы ТМГ, панели ЩО-70</v>
          </cell>
          <cell r="I313" t="str">
            <v>Выключатели нагрузки ВНП, силовые трансформаторы ТМГ, панели ЩО-70</v>
          </cell>
          <cell r="J313" t="str">
            <v>РУ-10 кВ, 1Т/2Т, РУ-0,4 кВ</v>
          </cell>
          <cell r="K313" t="str">
            <v>РУ-10 кВ, 1Т/2Т, РУ-0,4 кВ</v>
          </cell>
          <cell r="L313">
            <v>1982</v>
          </cell>
          <cell r="M313">
            <v>2020</v>
          </cell>
          <cell r="N313">
            <v>1982</v>
          </cell>
          <cell r="O313" t="str">
            <v>10 кВ</v>
          </cell>
          <cell r="P313" t="str">
            <v>10 кВ</v>
          </cell>
          <cell r="Q313">
            <v>1.26</v>
          </cell>
          <cell r="R313">
            <v>1.26</v>
          </cell>
          <cell r="S313">
            <v>2010</v>
          </cell>
          <cell r="T313" t="str">
            <v>-</v>
          </cell>
          <cell r="U313" t="str">
            <v>-</v>
          </cell>
          <cell r="V313" t="str">
            <v>-</v>
          </cell>
          <cell r="W313" t="str">
            <v>-</v>
          </cell>
          <cell r="X313" t="str">
            <v>Нормативный срок службы истек</v>
          </cell>
        </row>
        <row r="314">
          <cell r="A314" t="str">
            <v>1.2.1.75</v>
          </cell>
          <cell r="B314" t="str">
            <v>С_1.2.1.75</v>
          </cell>
          <cell r="C314" t="str">
            <v>Реконструкция ТП-344 (замена оборудования РУ-10кВ, РУ-0,4кВ, замена 2ТМГ-630кВА)</v>
          </cell>
          <cell r="E314" t="str">
            <v>ТП-344</v>
          </cell>
          <cell r="F314" t="str">
            <v>ТП-344</v>
          </cell>
          <cell r="G314" t="str">
            <v>Силовое электрооборудование 10/0,4 кВ</v>
          </cell>
          <cell r="H314" t="str">
            <v>Выключатели нагрузки ВНП, силовые трансформаторы ТМГ, панели ЩО-70</v>
          </cell>
          <cell r="I314" t="str">
            <v>Выключатели нагрузки ВНП, силовые трансформаторы ТМГ, панели ЩО-70</v>
          </cell>
          <cell r="J314" t="str">
            <v>РУ-10 кВ, 1Т/2Т, РУ-0,4 кВ</v>
          </cell>
          <cell r="K314" t="str">
            <v>РУ-10 кВ, 1Т/2Т, РУ-0,4 кВ</v>
          </cell>
          <cell r="L314">
            <v>1984</v>
          </cell>
          <cell r="M314">
            <v>2020</v>
          </cell>
          <cell r="N314">
            <v>1984</v>
          </cell>
          <cell r="O314" t="str">
            <v>10 кВ</v>
          </cell>
          <cell r="P314" t="str">
            <v>10 кВ</v>
          </cell>
          <cell r="Q314">
            <v>1.26</v>
          </cell>
          <cell r="R314">
            <v>1.26</v>
          </cell>
          <cell r="S314">
            <v>2010</v>
          </cell>
          <cell r="T314" t="str">
            <v>-</v>
          </cell>
          <cell r="U314" t="str">
            <v>-</v>
          </cell>
          <cell r="V314" t="str">
            <v>-</v>
          </cell>
          <cell r="W314" t="str">
            <v>-</v>
          </cell>
          <cell r="X314" t="str">
            <v>Нормативный срок службы истек</v>
          </cell>
        </row>
        <row r="315">
          <cell r="A315" t="str">
            <v>1.2.1.76</v>
          </cell>
          <cell r="B315" t="str">
            <v>С_1.2.1.76</v>
          </cell>
          <cell r="C315" t="str">
            <v>Реконструкция ТП-345 (замена оборудования РУ-10кВ, РУ-0,4кВ, замена 2ТМГ-630кВА)</v>
          </cell>
          <cell r="E315" t="str">
            <v>ТП-345</v>
          </cell>
          <cell r="F315" t="str">
            <v>ТП-345</v>
          </cell>
          <cell r="G315" t="str">
            <v>Силовое электрооборудование 10/0,4 кВ</v>
          </cell>
          <cell r="H315" t="str">
            <v>Выключатели нагрузки ВНП, силовые трансформаторы ТМГ, панели ЩО-70</v>
          </cell>
          <cell r="I315" t="str">
            <v>Выключатели нагрузки ВНП, силовые трансформаторы ТМГ, панели ЩО-70</v>
          </cell>
          <cell r="J315" t="str">
            <v>РУ-10 кВ, 1Т/2Т, РУ-0,4 кВ</v>
          </cell>
          <cell r="K315" t="str">
            <v>РУ-10 кВ, 1Т/2Т, РУ-0,4 кВ</v>
          </cell>
          <cell r="L315">
            <v>1984</v>
          </cell>
          <cell r="M315">
            <v>2020</v>
          </cell>
          <cell r="N315">
            <v>1984</v>
          </cell>
          <cell r="O315" t="str">
            <v>10 кВ</v>
          </cell>
          <cell r="P315" t="str">
            <v>10 кВ</v>
          </cell>
          <cell r="Q315">
            <v>1.26</v>
          </cell>
          <cell r="R315">
            <v>1.26</v>
          </cell>
          <cell r="S315">
            <v>2010</v>
          </cell>
          <cell r="T315" t="str">
            <v>-</v>
          </cell>
          <cell r="U315" t="str">
            <v>-</v>
          </cell>
          <cell r="V315" t="str">
            <v>-</v>
          </cell>
          <cell r="W315" t="str">
            <v>-</v>
          </cell>
          <cell r="X315" t="str">
            <v>Нормативный срок службы истек</v>
          </cell>
        </row>
        <row r="316">
          <cell r="A316" t="str">
            <v>1.2.1.77</v>
          </cell>
          <cell r="B316" t="str">
            <v>С_1.2.1.77</v>
          </cell>
          <cell r="C316" t="str">
            <v>Реконструкция ТП-347 (замена оборудования РУ-10кВ, РУ-0,4кВ, замена 2ТМГ-630кВА)</v>
          </cell>
          <cell r="E316" t="str">
            <v>ТП-347</v>
          </cell>
          <cell r="F316" t="str">
            <v>ТП-347</v>
          </cell>
          <cell r="G316" t="str">
            <v>Силовое электрооборудование 10/0,4 кВ</v>
          </cell>
          <cell r="H316" t="str">
            <v>Выключатели нагрузки ВНП, силовые трансформаторы ТМГ, панели ЩО-70</v>
          </cell>
          <cell r="I316" t="str">
            <v>Выключатели нагрузки ВНП, силовые трансформаторы ТМГ, панели ЩО-70</v>
          </cell>
          <cell r="J316" t="str">
            <v>РУ-10 кВ, 1Т/2Т, РУ-0,4 кВ</v>
          </cell>
          <cell r="K316" t="str">
            <v>РУ-10 кВ, 1Т/2Т, РУ-0,4 кВ</v>
          </cell>
          <cell r="L316">
            <v>1984</v>
          </cell>
          <cell r="M316">
            <v>2020</v>
          </cell>
          <cell r="N316">
            <v>1984</v>
          </cell>
          <cell r="O316" t="str">
            <v>10 кВ</v>
          </cell>
          <cell r="P316" t="str">
            <v>10 кВ</v>
          </cell>
          <cell r="Q316">
            <v>1.26</v>
          </cell>
          <cell r="R316">
            <v>1.26</v>
          </cell>
          <cell r="S316">
            <v>2010</v>
          </cell>
          <cell r="T316" t="str">
            <v>-</v>
          </cell>
          <cell r="U316" t="str">
            <v>-</v>
          </cell>
          <cell r="V316" t="str">
            <v>-</v>
          </cell>
          <cell r="W316" t="str">
            <v>-</v>
          </cell>
          <cell r="X316" t="str">
            <v>Нормативный срок службы истек</v>
          </cell>
        </row>
        <row r="317">
          <cell r="A317" t="str">
            <v>1.2.1.78</v>
          </cell>
          <cell r="B317" t="str">
            <v>С_1.2.1.78</v>
          </cell>
          <cell r="C317" t="str">
            <v>Реконструкция ТП-253 (замена оборудования РУ-10кВ, РУ-0,4кВ, замена 2ТМГ-630кВА)</v>
          </cell>
          <cell r="E317" t="str">
            <v>ТП-253</v>
          </cell>
          <cell r="F317" t="str">
            <v>ТП-253</v>
          </cell>
          <cell r="G317" t="str">
            <v>Силовое электрооборудование 10/0,4 кВ</v>
          </cell>
          <cell r="H317" t="str">
            <v>Выключатели нагрузки ВНП, силовые трансформаторы ТМГ, панели ЩО-70</v>
          </cell>
          <cell r="I317" t="str">
            <v>Выключатели нагрузки ВНП, силовые трансформаторы ТМГ, панели ЩО-70</v>
          </cell>
          <cell r="J317" t="str">
            <v>РУ-10 кВ, 1Т/2Т, РУ-0,4 кВ</v>
          </cell>
          <cell r="K317" t="str">
            <v>РУ-10 кВ, 1Т/2Т, РУ-0,4 кВ</v>
          </cell>
          <cell r="L317">
            <v>1988</v>
          </cell>
          <cell r="M317">
            <v>2020</v>
          </cell>
          <cell r="N317">
            <v>1988</v>
          </cell>
          <cell r="O317" t="str">
            <v>10 кВ</v>
          </cell>
          <cell r="P317" t="str">
            <v>10 кВ</v>
          </cell>
          <cell r="Q317">
            <v>1.26</v>
          </cell>
          <cell r="R317">
            <v>1.26</v>
          </cell>
          <cell r="S317">
            <v>2009</v>
          </cell>
          <cell r="T317" t="str">
            <v>-</v>
          </cell>
          <cell r="U317" t="str">
            <v>-</v>
          </cell>
          <cell r="V317" t="str">
            <v>-</v>
          </cell>
          <cell r="W317" t="str">
            <v>-</v>
          </cell>
          <cell r="X317" t="str">
            <v>Нормативный срок службы истек</v>
          </cell>
        </row>
        <row r="318">
          <cell r="A318" t="str">
            <v>1.2.1.79</v>
          </cell>
          <cell r="B318" t="str">
            <v>С_1.2.1.79</v>
          </cell>
          <cell r="C318" t="str">
            <v>Реконструкция ТП - 264 (замена оборудования РУ-10кВ, РУ-0,4кВ, замена 2ТМГ-1000кВА)</v>
          </cell>
          <cell r="E318" t="str">
            <v>ТП-264</v>
          </cell>
          <cell r="F318" t="str">
            <v>ТП-264</v>
          </cell>
          <cell r="G318" t="str">
            <v>Силовое электрооборудование 10/0,4 кВ</v>
          </cell>
          <cell r="H318" t="str">
            <v>Выключатели нагрузки ВНП, силовые трансформаторы ТМГ, панели ЩО-70</v>
          </cell>
          <cell r="I318" t="str">
            <v>Выключатели нагрузки ВНП, силовые трансформаторы ТМГ, панели ЩО-70</v>
          </cell>
          <cell r="J318" t="str">
            <v>РУ-10 кВ, 1Т/2Т, РУ-0,4 кВ</v>
          </cell>
          <cell r="K318" t="str">
            <v>РУ-10 кВ, 1Т/2Т, РУ-0,4 кВ</v>
          </cell>
          <cell r="L318">
            <v>1985</v>
          </cell>
          <cell r="M318">
            <v>2020</v>
          </cell>
          <cell r="N318">
            <v>1985</v>
          </cell>
          <cell r="O318" t="str">
            <v>10 кВ</v>
          </cell>
          <cell r="P318" t="str">
            <v>10 кВ</v>
          </cell>
          <cell r="Q318">
            <v>2</v>
          </cell>
          <cell r="R318">
            <v>2</v>
          </cell>
          <cell r="S318">
            <v>2011</v>
          </cell>
          <cell r="T318" t="str">
            <v>-</v>
          </cell>
          <cell r="U318" t="str">
            <v>-</v>
          </cell>
          <cell r="V318" t="str">
            <v>-</v>
          </cell>
          <cell r="W318" t="str">
            <v>-</v>
          </cell>
          <cell r="X318" t="str">
            <v>Нормативный срок службы истек</v>
          </cell>
        </row>
        <row r="319">
          <cell r="A319" t="str">
            <v>1.2.1.80</v>
          </cell>
          <cell r="B319" t="str">
            <v>С_1.2.1.80</v>
          </cell>
          <cell r="C319" t="str">
            <v>Реконструкция ТП - 265 (замена оборудования РУ-10кВ, РУ-0,4кВ, замена 2ТМГ-630кВА)</v>
          </cell>
          <cell r="E319" t="str">
            <v>ТП-265</v>
          </cell>
          <cell r="F319" t="str">
            <v>ТП-265</v>
          </cell>
          <cell r="G319" t="str">
            <v>Силовое электрооборудование 10/0,4 кВ</v>
          </cell>
          <cell r="H319" t="str">
            <v>Выключатели нагрузки ВНП, силовые трансформаторы ТМГ, панели ЩО-70</v>
          </cell>
          <cell r="I319" t="str">
            <v>Выключатели нагрузки ВНП, силовые трансформаторы ТМГ, панели ЩО-70</v>
          </cell>
          <cell r="J319" t="str">
            <v>РУ-10 кВ, 1Т/2Т, РУ-0,4 кВ</v>
          </cell>
          <cell r="K319" t="str">
            <v>РУ-10 кВ, 1Т/2Т, РУ-0,4 кВ</v>
          </cell>
          <cell r="L319">
            <v>1989</v>
          </cell>
          <cell r="M319">
            <v>2021</v>
          </cell>
          <cell r="N319">
            <v>1989</v>
          </cell>
          <cell r="O319" t="str">
            <v>10 кВ</v>
          </cell>
          <cell r="P319" t="str">
            <v>10 кВ</v>
          </cell>
          <cell r="Q319">
            <v>1.26</v>
          </cell>
          <cell r="R319">
            <v>1.26</v>
          </cell>
          <cell r="S319">
            <v>2011</v>
          </cell>
          <cell r="T319" t="str">
            <v>-</v>
          </cell>
          <cell r="U319" t="str">
            <v>-</v>
          </cell>
          <cell r="V319" t="str">
            <v>-</v>
          </cell>
          <cell r="W319" t="str">
            <v>-</v>
          </cell>
          <cell r="X319" t="str">
            <v>Нормативный срок службы истек</v>
          </cell>
        </row>
        <row r="320">
          <cell r="A320" t="str">
            <v>1.2.1.81</v>
          </cell>
          <cell r="B320" t="str">
            <v>С_1.2.1.81</v>
          </cell>
          <cell r="C320" t="str">
            <v>Реконструкция ТП - 266 (замена оборудования РУ-10кВ, РУ-0,4кВ, замена 2ТМГ-1000кВА)</v>
          </cell>
          <cell r="E320" t="str">
            <v>ТП-266</v>
          </cell>
          <cell r="F320" t="str">
            <v>ТП-266</v>
          </cell>
          <cell r="G320" t="str">
            <v>Силовое электрооборудование 10/0,4 кВ</v>
          </cell>
          <cell r="H320" t="str">
            <v>Выключатели нагрузки ВНП, силовые трансформаторы ТМГ, панели ЩО-70</v>
          </cell>
          <cell r="I320" t="str">
            <v>Выключатели нагрузки ВНП, силовые трансформаторы ТМГ, панели ЩО-70</v>
          </cell>
          <cell r="J320" t="str">
            <v>РУ-10 кВ, 1Т/2Т, РУ-0,4 кВ</v>
          </cell>
          <cell r="K320" t="str">
            <v>РУ-10 кВ, 1Т/2Т, РУ-0,4 кВ</v>
          </cell>
          <cell r="L320">
            <v>1986</v>
          </cell>
          <cell r="M320">
            <v>2021</v>
          </cell>
          <cell r="N320">
            <v>1986</v>
          </cell>
          <cell r="O320" t="str">
            <v>10 кВ</v>
          </cell>
          <cell r="P320" t="str">
            <v>10 кВ</v>
          </cell>
          <cell r="Q320">
            <v>2</v>
          </cell>
          <cell r="R320">
            <v>2</v>
          </cell>
          <cell r="S320">
            <v>2013</v>
          </cell>
          <cell r="T320" t="str">
            <v>-</v>
          </cell>
          <cell r="U320" t="str">
            <v>-</v>
          </cell>
          <cell r="V320" t="str">
            <v>-</v>
          </cell>
          <cell r="W320" t="str">
            <v>-</v>
          </cell>
          <cell r="X320" t="str">
            <v>Нормативный срок службы истек</v>
          </cell>
        </row>
        <row r="321">
          <cell r="A321" t="str">
            <v>1.2.1.82</v>
          </cell>
          <cell r="B321" t="str">
            <v>С_1.2.1.82</v>
          </cell>
          <cell r="C321" t="str">
            <v>Реконструкция ТП - 267 (замена оборудования РУ-10кВ, РУ-0,4кВ, замена 2ТМГ-630кВА)</v>
          </cell>
          <cell r="E321" t="str">
            <v>ТП-267</v>
          </cell>
          <cell r="F321" t="str">
            <v>ТП-267</v>
          </cell>
          <cell r="G321" t="str">
            <v>Силовое электрооборудование 10/0,4 кВ</v>
          </cell>
          <cell r="H321" t="str">
            <v>Выключатели нагрузки ВНП, силовые трансформаторы ТМГ, панели ЩО-70</v>
          </cell>
          <cell r="I321" t="str">
            <v>Выключатели нагрузки ВНП, силовые трансформаторы ТМГ, панели ЩО-70</v>
          </cell>
          <cell r="J321" t="str">
            <v>РУ-10 кВ, 1Т/2Т, РУ-0,4 кВ</v>
          </cell>
          <cell r="K321" t="str">
            <v>РУ-10 кВ, 1Т/2Т, РУ-0,4 кВ</v>
          </cell>
          <cell r="L321">
            <v>1984</v>
          </cell>
          <cell r="M321">
            <v>2021</v>
          </cell>
          <cell r="N321">
            <v>1984</v>
          </cell>
          <cell r="O321" t="str">
            <v>10 кВ</v>
          </cell>
          <cell r="P321" t="str">
            <v>10 кВ</v>
          </cell>
          <cell r="Q321">
            <v>1.26</v>
          </cell>
          <cell r="R321">
            <v>1.26</v>
          </cell>
          <cell r="S321">
            <v>2011</v>
          </cell>
          <cell r="T321" t="str">
            <v>-</v>
          </cell>
          <cell r="U321" t="str">
            <v>-</v>
          </cell>
          <cell r="V321" t="str">
            <v>-</v>
          </cell>
          <cell r="W321" t="str">
            <v>-</v>
          </cell>
          <cell r="X321" t="str">
            <v>Нормативный срок службы истек</v>
          </cell>
        </row>
        <row r="322">
          <cell r="A322" t="str">
            <v>1.2.1.83</v>
          </cell>
          <cell r="B322" t="str">
            <v>С_1.2.1.83</v>
          </cell>
          <cell r="C322" t="str">
            <v>Реконструкция ТП - 276 (замена оборудования РУ-10кВ, РУ-0,4кВ, замена 2ТМГ-630кВА)</v>
          </cell>
          <cell r="E322" t="str">
            <v>ТП-276</v>
          </cell>
          <cell r="F322" t="str">
            <v>ТП-276</v>
          </cell>
          <cell r="G322" t="str">
            <v>Силовое электрооборудование 10/0,4 кВ</v>
          </cell>
          <cell r="H322" t="str">
            <v>Выключатели нагрузки ВНП, силовые трансформаторы ТМГ, панели ЩО-70</v>
          </cell>
          <cell r="I322" t="str">
            <v>Выключатели нагрузки ВНП, силовые трансформаторы ТМГ, панели ЩО-70</v>
          </cell>
          <cell r="J322" t="str">
            <v>РУ-10 кВ, 1Т/2Т, РУ-0,4 кВ</v>
          </cell>
          <cell r="K322" t="str">
            <v>РУ-10 кВ, 1Т/2Т, РУ-0,4 кВ</v>
          </cell>
          <cell r="L322">
            <v>1983</v>
          </cell>
          <cell r="M322">
            <v>2021</v>
          </cell>
          <cell r="N322">
            <v>1983</v>
          </cell>
          <cell r="O322" t="str">
            <v>10 кВ</v>
          </cell>
          <cell r="P322" t="str">
            <v>10 кВ</v>
          </cell>
          <cell r="Q322">
            <v>1.26</v>
          </cell>
          <cell r="R322">
            <v>1.26</v>
          </cell>
          <cell r="S322">
            <v>2012</v>
          </cell>
          <cell r="T322" t="str">
            <v>-</v>
          </cell>
          <cell r="U322" t="str">
            <v>-</v>
          </cell>
          <cell r="V322" t="str">
            <v>-</v>
          </cell>
          <cell r="W322" t="str">
            <v>-</v>
          </cell>
          <cell r="X322" t="str">
            <v>Нормативный срок службы истек</v>
          </cell>
        </row>
        <row r="323">
          <cell r="A323" t="str">
            <v>1.2.1.84</v>
          </cell>
          <cell r="B323" t="str">
            <v>С_1.2.1.84</v>
          </cell>
          <cell r="C323" t="str">
            <v>Реконструкция ТП - 277 (замена оборудования РУ-10кВ, РУ-0,4кВ, замена 2ТМГ-630кВА)</v>
          </cell>
          <cell r="E323" t="str">
            <v>ТП-277</v>
          </cell>
          <cell r="F323" t="str">
            <v>ТП-277</v>
          </cell>
          <cell r="G323" t="str">
            <v>Силовое электрооборудование 10/0,4 кВ</v>
          </cell>
          <cell r="H323" t="str">
            <v>Выключатели нагрузки ВНП, силовые трансформаторы ТМГ, панели ЩО-70</v>
          </cell>
          <cell r="I323" t="str">
            <v>Выключатели нагрузки ВНП, силовые трансформаторы ТМГ, панели ЩО-70</v>
          </cell>
          <cell r="J323" t="str">
            <v>РУ-10 кВ, 1Т/2Т, РУ-0,4 кВ</v>
          </cell>
          <cell r="K323" t="str">
            <v>РУ-10 кВ, 1Т/2Т, РУ-0,4 кВ</v>
          </cell>
          <cell r="L323">
            <v>1983</v>
          </cell>
          <cell r="M323">
            <v>2021</v>
          </cell>
          <cell r="N323">
            <v>1983</v>
          </cell>
          <cell r="O323" t="str">
            <v>10 кВ</v>
          </cell>
          <cell r="P323" t="str">
            <v>10 кВ</v>
          </cell>
          <cell r="Q323">
            <v>1.26</v>
          </cell>
          <cell r="R323">
            <v>1.26</v>
          </cell>
          <cell r="S323">
            <v>2012</v>
          </cell>
          <cell r="T323" t="str">
            <v>-</v>
          </cell>
          <cell r="U323" t="str">
            <v>-</v>
          </cell>
          <cell r="V323" t="str">
            <v>-</v>
          </cell>
          <cell r="W323" t="str">
            <v>-</v>
          </cell>
          <cell r="X323" t="str">
            <v>Нормативный срок службы истек</v>
          </cell>
        </row>
        <row r="324">
          <cell r="A324" t="str">
            <v>1.2.1.85</v>
          </cell>
          <cell r="B324" t="str">
            <v>С_1.2.1.85</v>
          </cell>
          <cell r="C324" t="str">
            <v>Реконструкция ТП - 271 (замена оборудования РУ-10кВ, РУ-0,4кВ, замена 2ТМГ-1000кВА)</v>
          </cell>
          <cell r="E324" t="str">
            <v>ТП-271</v>
          </cell>
          <cell r="F324" t="str">
            <v>ТП-271</v>
          </cell>
          <cell r="G324" t="str">
            <v>Силовое электрооборудование 10/0,4 кВ</v>
          </cell>
          <cell r="H324" t="str">
            <v>Выключатели нагрузки ВНП, силовые трансформаторы ТМГ, панели ЩО-70</v>
          </cell>
          <cell r="I324" t="str">
            <v>Выключатели нагрузки ВНП, силовые трансформаторы ТМГ, панели ЩО-70</v>
          </cell>
          <cell r="J324" t="str">
            <v>РУ-10 кВ, 1Т/2Т, РУ-0,4 кВ</v>
          </cell>
          <cell r="K324" t="str">
            <v>РУ-10 кВ, 1Т/2Т, РУ-0,4 кВ</v>
          </cell>
          <cell r="L324">
            <v>1986</v>
          </cell>
          <cell r="M324">
            <v>2021</v>
          </cell>
          <cell r="N324">
            <v>1986</v>
          </cell>
          <cell r="O324" t="str">
            <v>10 кВ</v>
          </cell>
          <cell r="P324" t="str">
            <v>10 кВ</v>
          </cell>
          <cell r="Q324">
            <v>2</v>
          </cell>
          <cell r="R324">
            <v>2</v>
          </cell>
          <cell r="S324">
            <v>2014</v>
          </cell>
          <cell r="T324" t="str">
            <v>-</v>
          </cell>
          <cell r="U324" t="str">
            <v>-</v>
          </cell>
          <cell r="V324" t="str">
            <v>-</v>
          </cell>
          <cell r="W324" t="str">
            <v>-</v>
          </cell>
          <cell r="X324" t="str">
            <v>Нормативный срок службы истек</v>
          </cell>
        </row>
        <row r="325">
          <cell r="A325" t="str">
            <v>1.2.1.86</v>
          </cell>
          <cell r="B325" t="str">
            <v>С_1.2.1.86</v>
          </cell>
          <cell r="C325" t="str">
            <v>Реконструкция ТП - 272  (замена оборудования РУ-10кВ, РУ-0,4кВ, замена 2ТМГ-630кВА)</v>
          </cell>
          <cell r="E325" t="str">
            <v>ТП-272</v>
          </cell>
          <cell r="F325" t="str">
            <v>ТП-272</v>
          </cell>
          <cell r="G325" t="str">
            <v>Силовое электрооборудование 10/0,4 кВ</v>
          </cell>
          <cell r="H325" t="str">
            <v>Выключатели нагрузки ВНП, силовые трансформаторы ТМГ, панели ЩО-70</v>
          </cell>
          <cell r="I325" t="str">
            <v>Выключатели нагрузки ВНП, силовые трансформаторы ТМГ, панели ЩО-70</v>
          </cell>
          <cell r="J325" t="str">
            <v>РУ-10 кВ, 1Т/2Т, РУ-0,4 кВ</v>
          </cell>
          <cell r="K325" t="str">
            <v>РУ-10 кВ, 1Т/2Т, РУ-0,4 кВ</v>
          </cell>
          <cell r="L325">
            <v>1986</v>
          </cell>
          <cell r="M325">
            <v>2021</v>
          </cell>
          <cell r="N325">
            <v>1986</v>
          </cell>
          <cell r="O325" t="str">
            <v>10 кВ</v>
          </cell>
          <cell r="P325" t="str">
            <v>10 кВ</v>
          </cell>
          <cell r="Q325">
            <v>1.26</v>
          </cell>
          <cell r="R325">
            <v>1.26</v>
          </cell>
          <cell r="S325">
            <v>2014</v>
          </cell>
          <cell r="T325" t="str">
            <v>-</v>
          </cell>
          <cell r="U325" t="str">
            <v>-</v>
          </cell>
          <cell r="V325" t="str">
            <v>-</v>
          </cell>
          <cell r="W325" t="str">
            <v>-</v>
          </cell>
          <cell r="X325" t="str">
            <v>Нормативный срок службы истек</v>
          </cell>
        </row>
        <row r="326">
          <cell r="A326" t="str">
            <v>1.2.1.87</v>
          </cell>
          <cell r="B326" t="str">
            <v>С_1.2.1.87</v>
          </cell>
          <cell r="C326" t="str">
            <v>Реконструкция ТП - 274 (замена оборудования РУ-10кВ, РУ-0,4кВ, замена 2ТМГ-630кВА)</v>
          </cell>
          <cell r="E326" t="str">
            <v>ТП-274</v>
          </cell>
          <cell r="F326" t="str">
            <v>ТП-274</v>
          </cell>
          <cell r="G326" t="str">
            <v>Силовое электрооборудование 10/0,4 кВ</v>
          </cell>
          <cell r="H326" t="str">
            <v>Выключатели нагрузки ВНП, силовые трансформаторы ТМГ, панели ЩО-70</v>
          </cell>
          <cell r="I326" t="str">
            <v>Выключатели нагрузки ВНП, силовые трансформаторы ТМГ, панели ЩО-70</v>
          </cell>
          <cell r="J326" t="str">
            <v>РУ-10 кВ, 1Т/2Т, РУ-0,4 кВ</v>
          </cell>
          <cell r="K326" t="str">
            <v>РУ-10 кВ, 1Т/2Т, РУ-0,4 кВ</v>
          </cell>
          <cell r="L326">
            <v>1988</v>
          </cell>
          <cell r="M326">
            <v>2021</v>
          </cell>
          <cell r="N326">
            <v>1988</v>
          </cell>
          <cell r="O326" t="str">
            <v>10 кВ</v>
          </cell>
          <cell r="P326" t="str">
            <v>10 кВ</v>
          </cell>
          <cell r="Q326">
            <v>1.26</v>
          </cell>
          <cell r="R326">
            <v>1.26</v>
          </cell>
          <cell r="S326">
            <v>2014</v>
          </cell>
          <cell r="T326" t="str">
            <v>-</v>
          </cell>
          <cell r="U326" t="str">
            <v>-</v>
          </cell>
          <cell r="V326" t="str">
            <v>-</v>
          </cell>
          <cell r="W326" t="str">
            <v>-</v>
          </cell>
          <cell r="X326" t="str">
            <v>Нормативный срок службы истек</v>
          </cell>
        </row>
        <row r="327">
          <cell r="A327" t="str">
            <v>1.2.1.88</v>
          </cell>
          <cell r="B327" t="str">
            <v>С_1.2.1.88</v>
          </cell>
          <cell r="C327" t="str">
            <v>Реконструкция ТП - 296 (замена оборудования РУ-10кВ, РУ-0,4кВ, замена 2ТМГ-630кВА)</v>
          </cell>
          <cell r="E327" t="str">
            <v>ТП-296</v>
          </cell>
          <cell r="F327" t="str">
            <v>ТП-296</v>
          </cell>
          <cell r="G327" t="str">
            <v>Силовое электрооборудование 10/0,4 кВ</v>
          </cell>
          <cell r="H327" t="str">
            <v>Выключатели нагрузки ВНП, силовые трансформаторы ТМГ, панели ЩО-70</v>
          </cell>
          <cell r="I327" t="str">
            <v>Выключатели нагрузки ВНП, силовые трансформаторы ТМГ, панели ЩО-70</v>
          </cell>
          <cell r="J327" t="str">
            <v>РУ-10 кВ, 1Т/2Т, РУ-0,4 кВ</v>
          </cell>
          <cell r="K327" t="str">
            <v>РУ-10 кВ, 1Т/2Т, РУ-0,4 кВ</v>
          </cell>
          <cell r="L327">
            <v>1982</v>
          </cell>
          <cell r="M327">
            <v>2021</v>
          </cell>
          <cell r="N327">
            <v>1982</v>
          </cell>
          <cell r="O327" t="str">
            <v>10 кВ</v>
          </cell>
          <cell r="P327" t="str">
            <v>10 кВ</v>
          </cell>
          <cell r="Q327">
            <v>1.26</v>
          </cell>
          <cell r="R327">
            <v>1.26</v>
          </cell>
          <cell r="S327">
            <v>2012</v>
          </cell>
          <cell r="T327" t="str">
            <v>-</v>
          </cell>
          <cell r="U327" t="str">
            <v>-</v>
          </cell>
          <cell r="V327" t="str">
            <v>-</v>
          </cell>
          <cell r="W327" t="str">
            <v>-</v>
          </cell>
          <cell r="X327" t="str">
            <v>Нормативный срок службы истек</v>
          </cell>
        </row>
        <row r="328">
          <cell r="A328" t="str">
            <v>1.2.1.89</v>
          </cell>
          <cell r="B328" t="str">
            <v>С_1.2.1.89</v>
          </cell>
          <cell r="C328" t="str">
            <v>Реконструкция ТП - 293 (замена оборудования РУ-10кВ, РУ-0,4кВ, замена 2ТМГ-630кВА)</v>
          </cell>
          <cell r="E328" t="str">
            <v>ТП-293</v>
          </cell>
          <cell r="F328" t="str">
            <v>ТП-293</v>
          </cell>
          <cell r="G328" t="str">
            <v>Силовое электрооборудование 10/0,4 кВ</v>
          </cell>
          <cell r="H328" t="str">
            <v>Выключатели нагрузки ВНП, силовые трансформаторы ТМГ, панели ЩО-70</v>
          </cell>
          <cell r="I328" t="str">
            <v>Выключатели нагрузки ВНП, силовые трансформаторы ТМГ, панели ЩО-70</v>
          </cell>
          <cell r="J328" t="str">
            <v>РУ-10 кВ, 1Т/2Т, РУ-0,4 кВ</v>
          </cell>
          <cell r="K328" t="str">
            <v>РУ-10 кВ, 1Т/2Т, РУ-0,4 кВ</v>
          </cell>
          <cell r="L328">
            <v>1987</v>
          </cell>
          <cell r="M328">
            <v>2021</v>
          </cell>
          <cell r="N328">
            <v>1987</v>
          </cell>
          <cell r="O328" t="str">
            <v>10 кВ</v>
          </cell>
          <cell r="P328" t="str">
            <v>10 кВ</v>
          </cell>
          <cell r="Q328">
            <v>1.26</v>
          </cell>
          <cell r="R328">
            <v>1.26</v>
          </cell>
          <cell r="S328">
            <v>2009</v>
          </cell>
          <cell r="T328" t="str">
            <v>-</v>
          </cell>
          <cell r="U328" t="str">
            <v>-</v>
          </cell>
          <cell r="V328" t="str">
            <v>-</v>
          </cell>
          <cell r="W328" t="str">
            <v>-</v>
          </cell>
          <cell r="X328" t="str">
            <v>Нормативный срок службы истек</v>
          </cell>
        </row>
        <row r="329">
          <cell r="A329" t="str">
            <v>1.2.1.90</v>
          </cell>
          <cell r="B329" t="str">
            <v>С_1.2.1.90</v>
          </cell>
          <cell r="C329" t="str">
            <v>Реконструкция ТП - 294 (замена оборудования РУ-10кВ, РУ-0,4кВ, замена 2ТМГ-630кВА)</v>
          </cell>
          <cell r="E329" t="str">
            <v>ТП-294</v>
          </cell>
          <cell r="F329" t="str">
            <v>ТП-294</v>
          </cell>
          <cell r="G329" t="str">
            <v>Силовое электрооборудование 10/0,4 кВ</v>
          </cell>
          <cell r="H329" t="str">
            <v>Выключатели нагрузки ВНП, силовые трансформаторы ТМГ, панели ЩО-70</v>
          </cell>
          <cell r="I329" t="str">
            <v>Выключатели нагрузки ВНП, силовые трансформаторы ТМГ, панели ЩО-70</v>
          </cell>
          <cell r="J329" t="str">
            <v>РУ-10 кВ, 1Т/2Т, РУ-0,4 кВ</v>
          </cell>
          <cell r="K329" t="str">
            <v>РУ-10 кВ, 1Т/2Т, РУ-0,4 кВ</v>
          </cell>
          <cell r="L329">
            <v>1984</v>
          </cell>
          <cell r="M329">
            <v>2021</v>
          </cell>
          <cell r="N329">
            <v>1984</v>
          </cell>
          <cell r="O329" t="str">
            <v>10 кВ</v>
          </cell>
          <cell r="P329" t="str">
            <v>10 кВ</v>
          </cell>
          <cell r="Q329">
            <v>1.26</v>
          </cell>
          <cell r="R329">
            <v>1.26</v>
          </cell>
          <cell r="S329">
            <v>2014</v>
          </cell>
          <cell r="T329" t="str">
            <v>-</v>
          </cell>
          <cell r="U329" t="str">
            <v>-</v>
          </cell>
          <cell r="V329" t="str">
            <v>-</v>
          </cell>
          <cell r="W329" t="str">
            <v>-</v>
          </cell>
          <cell r="X329" t="str">
            <v>Нормативный срок службы истек</v>
          </cell>
        </row>
        <row r="330">
          <cell r="A330" t="str">
            <v>1.2.1.91</v>
          </cell>
          <cell r="B330" t="str">
            <v>С_1.2.1.91</v>
          </cell>
          <cell r="C330" t="str">
            <v>Реконструкция ТП - 292 (замена оборудования РУ-10кВ, РУ-0,4кВ, замена 2ТМГ-630кВА)</v>
          </cell>
          <cell r="E330" t="str">
            <v>ТП-292</v>
          </cell>
          <cell r="F330" t="str">
            <v>ТП-292</v>
          </cell>
          <cell r="G330" t="str">
            <v>Силовое электрооборудование 10/0,4 кВ</v>
          </cell>
          <cell r="H330" t="str">
            <v>Выключатели нагрузки ВНП, силовые трансформаторы ТМГ, панели ЩО-70</v>
          </cell>
          <cell r="I330" t="str">
            <v>Выключатели нагрузки ВНП, силовые трансформаторы ТМГ, панели ЩО-70</v>
          </cell>
          <cell r="J330" t="str">
            <v>РУ-10 кВ, 1Т/2Т, РУ-0,4 кВ</v>
          </cell>
          <cell r="K330" t="str">
            <v>РУ-10 кВ, 1Т/2Т, РУ-0,4 кВ</v>
          </cell>
          <cell r="L330">
            <v>1982</v>
          </cell>
          <cell r="M330">
            <v>2021</v>
          </cell>
          <cell r="N330">
            <v>1982</v>
          </cell>
          <cell r="O330" t="str">
            <v>10 кВ</v>
          </cell>
          <cell r="P330" t="str">
            <v>10 кВ</v>
          </cell>
          <cell r="Q330">
            <v>1.26</v>
          </cell>
          <cell r="R330">
            <v>1.26</v>
          </cell>
          <cell r="S330">
            <v>2009</v>
          </cell>
          <cell r="T330" t="str">
            <v>-</v>
          </cell>
          <cell r="U330" t="str">
            <v>-</v>
          </cell>
          <cell r="V330" t="str">
            <v>-</v>
          </cell>
          <cell r="W330" t="str">
            <v>-</v>
          </cell>
          <cell r="X330" t="str">
            <v>Нормативный срок службы истек</v>
          </cell>
        </row>
        <row r="331">
          <cell r="A331" t="str">
            <v>1.2.1.92</v>
          </cell>
          <cell r="B331" t="str">
            <v>С_1.2.1.92</v>
          </cell>
          <cell r="C331" t="str">
            <v>Реконструкция ТП - 298 (замена оборудования РУ-10кВ, РУ-0,4кВ, замена 2ТМГ-1000кВА)</v>
          </cell>
          <cell r="E331" t="str">
            <v>ТП-298</v>
          </cell>
          <cell r="F331" t="str">
            <v>ТП-298</v>
          </cell>
          <cell r="G331" t="str">
            <v>Силовое электрооборудование 10/0,4 кВ</v>
          </cell>
          <cell r="H331" t="str">
            <v>Выключатели нагрузки ВНП, силовые трансформаторы ТМГ, панели ЩО-70</v>
          </cell>
          <cell r="I331" t="str">
            <v>Выключатели нагрузки ВНП, силовые трансформаторы ТМГ, панели ЩО-70</v>
          </cell>
          <cell r="J331" t="str">
            <v>РУ-10 кВ, 1Т/2Т, РУ-0,4 кВ</v>
          </cell>
          <cell r="K331" t="str">
            <v>РУ-10 кВ, 1Т/2Т, РУ-0,4 кВ</v>
          </cell>
          <cell r="L331">
            <v>1984</v>
          </cell>
          <cell r="M331">
            <v>2021</v>
          </cell>
          <cell r="N331">
            <v>1984</v>
          </cell>
          <cell r="O331" t="str">
            <v>10 кВ</v>
          </cell>
          <cell r="P331" t="str">
            <v>10 кВ</v>
          </cell>
          <cell r="Q331">
            <v>2</v>
          </cell>
          <cell r="R331">
            <v>2</v>
          </cell>
          <cell r="S331">
            <v>2012</v>
          </cell>
          <cell r="T331" t="str">
            <v>-</v>
          </cell>
          <cell r="U331" t="str">
            <v>-</v>
          </cell>
          <cell r="V331" t="str">
            <v>-</v>
          </cell>
          <cell r="W331" t="str">
            <v>-</v>
          </cell>
          <cell r="X331" t="str">
            <v>Нормативный срок службы истек</v>
          </cell>
        </row>
        <row r="332">
          <cell r="A332" t="str">
            <v>1.2.1.93</v>
          </cell>
          <cell r="B332" t="str">
            <v>С_1.2.1.93</v>
          </cell>
          <cell r="C332" t="str">
            <v>Реконструкция ТП - 299 (замена оборудования РУ-10кВ, РУ-0,4кВ, замена 2ТМГ-630кВА)</v>
          </cell>
          <cell r="E332" t="str">
            <v>ТП-299</v>
          </cell>
          <cell r="F332" t="str">
            <v>ТП-299</v>
          </cell>
          <cell r="G332" t="str">
            <v>Силовое электрооборудование 10/0,4 кВ</v>
          </cell>
          <cell r="H332" t="str">
            <v>Выключатели нагрузки ВНП, силовые трансформаторы ТМГ, панели ЩО-70</v>
          </cell>
          <cell r="I332" t="str">
            <v>Выключатели нагрузки ВНП, силовые трансформаторы ТМГ, панели ЩО-70</v>
          </cell>
          <cell r="J332" t="str">
            <v>РУ-10 кВ, 1Т/2Т, РУ-0,4 кВ</v>
          </cell>
          <cell r="K332" t="str">
            <v>РУ-10 кВ, 1Т/2Т, РУ-0,4 кВ</v>
          </cell>
          <cell r="L332">
            <v>1985</v>
          </cell>
          <cell r="M332">
            <v>2021</v>
          </cell>
          <cell r="N332">
            <v>1985</v>
          </cell>
          <cell r="O332" t="str">
            <v>10 кВ</v>
          </cell>
          <cell r="P332" t="str">
            <v>10 кВ</v>
          </cell>
          <cell r="Q332">
            <v>1.26</v>
          </cell>
          <cell r="R332">
            <v>1.26</v>
          </cell>
          <cell r="S332">
            <v>2011</v>
          </cell>
          <cell r="T332" t="str">
            <v>-</v>
          </cell>
          <cell r="U332" t="str">
            <v>-</v>
          </cell>
          <cell r="V332" t="str">
            <v>-</v>
          </cell>
          <cell r="W332" t="str">
            <v>-</v>
          </cell>
          <cell r="X332" t="str">
            <v>Нормативный срок службы истек</v>
          </cell>
        </row>
        <row r="333">
          <cell r="A333" t="str">
            <v>1.2.1.94</v>
          </cell>
          <cell r="B333" t="str">
            <v>С_1.2.1.94</v>
          </cell>
          <cell r="C333" t="str">
            <v>Реконструкция ТП - 399 (замена оборудования РУ-10кВ, РУ-0,4кВ, замена 2ТМГ-630кВА)</v>
          </cell>
          <cell r="E333" t="str">
            <v>ТП-399</v>
          </cell>
          <cell r="F333" t="str">
            <v>ТП-399</v>
          </cell>
          <cell r="G333" t="str">
            <v>Силовое электрооборудование 10/0,4 кВ</v>
          </cell>
          <cell r="H333" t="str">
            <v>Выключатели нагрузки ВНП, силовые трансформаторы ТМГ, панели ЩО-70</v>
          </cell>
          <cell r="I333" t="str">
            <v>Выключатели нагрузки ВНП, силовые трансформаторы ТМГ, панели ЩО-70</v>
          </cell>
          <cell r="J333" t="str">
            <v>РУ-10 кВ, 1Т/2Т, РУ-0,4 кВ</v>
          </cell>
          <cell r="K333" t="str">
            <v>РУ-10 кВ, 1Т/2Т, РУ-0,4 кВ</v>
          </cell>
          <cell r="L333">
            <v>1985</v>
          </cell>
          <cell r="M333">
            <v>2021</v>
          </cell>
          <cell r="N333">
            <v>1985</v>
          </cell>
          <cell r="O333" t="str">
            <v>10 кВ</v>
          </cell>
          <cell r="P333" t="str">
            <v>10 кВ</v>
          </cell>
          <cell r="Q333">
            <v>1.26</v>
          </cell>
          <cell r="R333">
            <v>1.26</v>
          </cell>
          <cell r="S333">
            <v>2010</v>
          </cell>
          <cell r="T333" t="str">
            <v>-</v>
          </cell>
          <cell r="U333" t="str">
            <v>-</v>
          </cell>
          <cell r="V333" t="str">
            <v>-</v>
          </cell>
          <cell r="W333" t="str">
            <v>-</v>
          </cell>
          <cell r="X333" t="str">
            <v>Нормативный срок службы истек</v>
          </cell>
        </row>
        <row r="334">
          <cell r="A334" t="str">
            <v>1.2.1.95</v>
          </cell>
          <cell r="B334" t="str">
            <v>С_1.2.1.95</v>
          </cell>
          <cell r="C334" t="str">
            <v>Реконструкция ТП - 374 (замена оборудования РУ-10кВ, РУ-0,4кВ, замена 2ТМГ-630кВА)</v>
          </cell>
          <cell r="E334" t="str">
            <v>ТП-374</v>
          </cell>
          <cell r="F334" t="str">
            <v>ТП-374</v>
          </cell>
          <cell r="G334" t="str">
            <v>Силовое электрооборудование 10/0,4 кВ</v>
          </cell>
          <cell r="H334" t="str">
            <v>Выключатели нагрузки ВНП, силовые трансформаторы ТМГ, панели ЩО-70</v>
          </cell>
          <cell r="I334" t="str">
            <v>Выключатели нагрузки ВНП, силовые трансформаторы ТМГ, панели ЩО-70</v>
          </cell>
          <cell r="J334" t="str">
            <v>РУ-10 кВ, 1Т/2Т, РУ-0,4 кВ</v>
          </cell>
          <cell r="K334" t="str">
            <v>РУ-10 кВ, 1Т/2Т, РУ-0,4 кВ</v>
          </cell>
          <cell r="L334">
            <v>1982</v>
          </cell>
          <cell r="M334">
            <v>2021</v>
          </cell>
          <cell r="N334">
            <v>1982</v>
          </cell>
          <cell r="O334" t="str">
            <v>10 кВ</v>
          </cell>
          <cell r="P334" t="str">
            <v>10 кВ</v>
          </cell>
          <cell r="Q334">
            <v>1.26</v>
          </cell>
          <cell r="R334">
            <v>1.26</v>
          </cell>
          <cell r="S334">
            <v>2010</v>
          </cell>
          <cell r="T334" t="str">
            <v>-</v>
          </cell>
          <cell r="U334" t="str">
            <v>-</v>
          </cell>
          <cell r="V334" t="str">
            <v>-</v>
          </cell>
          <cell r="W334" t="str">
            <v>-</v>
          </cell>
          <cell r="X334" t="str">
            <v>Нормативный срок службы истек</v>
          </cell>
        </row>
        <row r="335">
          <cell r="A335" t="str">
            <v>1.2.1.96</v>
          </cell>
          <cell r="B335" t="str">
            <v>С_1.2.1.96</v>
          </cell>
          <cell r="C335" t="str">
            <v>Реконструкция ТП - 375  (замена оборудования РУ-10кВ, РУ-0,4кВ, замена 2ТМГ-630кВА)</v>
          </cell>
          <cell r="E335" t="str">
            <v>ТП-375</v>
          </cell>
          <cell r="F335" t="str">
            <v>ТП-375</v>
          </cell>
          <cell r="G335" t="str">
            <v>Силовое электрооборудование 10/0,4 кВ</v>
          </cell>
          <cell r="H335" t="str">
            <v>Выключатели нагрузки ВНП, силовые трансформаторы ТМГ, панели ЩО-70</v>
          </cell>
          <cell r="I335" t="str">
            <v>Выключатели нагрузки ВНП, силовые трансформаторы ТМГ, панели ЩО-70</v>
          </cell>
          <cell r="J335" t="str">
            <v>РУ-10 кВ, 1Т/2Т, РУ-0,4 кВ</v>
          </cell>
          <cell r="K335" t="str">
            <v>РУ-10 кВ, 1Т/2Т, РУ-0,4 кВ</v>
          </cell>
          <cell r="L335">
            <v>1987</v>
          </cell>
          <cell r="M335">
            <v>2021</v>
          </cell>
          <cell r="N335">
            <v>1987</v>
          </cell>
          <cell r="O335" t="str">
            <v>10 кВ</v>
          </cell>
          <cell r="P335" t="str">
            <v>10 кВ</v>
          </cell>
          <cell r="Q335">
            <v>1.26</v>
          </cell>
          <cell r="R335">
            <v>2.5</v>
          </cell>
          <cell r="S335">
            <v>2010</v>
          </cell>
          <cell r="T335" t="str">
            <v>-</v>
          </cell>
          <cell r="U335" t="str">
            <v>-</v>
          </cell>
          <cell r="V335" t="str">
            <v>-</v>
          </cell>
          <cell r="W335" t="str">
            <v>-</v>
          </cell>
          <cell r="X335" t="str">
            <v>Нормативный срок службы истек</v>
          </cell>
        </row>
        <row r="336">
          <cell r="A336" t="str">
            <v>1.2.1.97</v>
          </cell>
          <cell r="B336" t="str">
            <v>С_1.2.1.97</v>
          </cell>
          <cell r="C336" t="str">
            <v>Реконструкция ТП - 378 (замена оборудования РУ-10кВ, РУ-0,4кВ, замена 2ТМГ-1000кВА)</v>
          </cell>
          <cell r="E336" t="str">
            <v>ТП-378</v>
          </cell>
          <cell r="F336" t="str">
            <v>ТП-378</v>
          </cell>
          <cell r="G336" t="str">
            <v>Силовое электрооборудование 10/0,4 кВ</v>
          </cell>
          <cell r="H336" t="str">
            <v>Выключатели нагрузки ВНП, силовые трансформаторы ТМГ, панели ЩО-70</v>
          </cell>
          <cell r="I336" t="str">
            <v>Выключатели нагрузки ВНП, силовые трансформаторы ТМГ, панели ЩО-70</v>
          </cell>
          <cell r="J336" t="str">
            <v>РУ-10 кВ, 1Т/2Т, РУ-0,4 кВ</v>
          </cell>
          <cell r="K336" t="str">
            <v>РУ-10 кВ, 1Т/2Т, РУ-0,4 кВ</v>
          </cell>
          <cell r="L336">
            <v>1984</v>
          </cell>
          <cell r="M336">
            <v>2022</v>
          </cell>
          <cell r="N336">
            <v>1984</v>
          </cell>
          <cell r="O336" t="str">
            <v>10 кВ</v>
          </cell>
          <cell r="P336" t="str">
            <v>10 кВ</v>
          </cell>
          <cell r="Q336">
            <v>2</v>
          </cell>
          <cell r="R336">
            <v>2</v>
          </cell>
          <cell r="S336">
            <v>2013</v>
          </cell>
          <cell r="T336" t="str">
            <v>-</v>
          </cell>
          <cell r="U336" t="str">
            <v>-</v>
          </cell>
          <cell r="V336" t="str">
            <v>-</v>
          </cell>
          <cell r="W336" t="str">
            <v>-</v>
          </cell>
          <cell r="X336" t="str">
            <v>Нормативный срок службы истек</v>
          </cell>
        </row>
        <row r="337">
          <cell r="A337" t="str">
            <v>1.2.1.98</v>
          </cell>
          <cell r="B337" t="str">
            <v>С_1.2.1.98</v>
          </cell>
          <cell r="C337" t="str">
            <v>Реконструкция ТП - 379 (замена оборудования РУ-10кВ, РУ-0,4кВ, замена 2ТМГ-1000кВА)</v>
          </cell>
          <cell r="E337" t="str">
            <v>ТП-379</v>
          </cell>
          <cell r="F337" t="str">
            <v>ТП-379</v>
          </cell>
          <cell r="G337" t="str">
            <v>Силовое электрооборудование 10/0,4 кВ</v>
          </cell>
          <cell r="H337" t="str">
            <v>Выключатели нагрузки ВНП, силовые трансформаторы ТМГ, панели ЩО-70</v>
          </cell>
          <cell r="I337" t="str">
            <v>Выключатели нагрузки ВНП, силовые трансформаторы ТМГ, панели ЩО-70</v>
          </cell>
          <cell r="J337" t="str">
            <v>РУ-10 кВ, 1Т/2Т, РУ-0,4 кВ</v>
          </cell>
          <cell r="K337" t="str">
            <v>РУ-10 кВ, 1Т/2Т, РУ-0,4 кВ</v>
          </cell>
          <cell r="L337">
            <v>1987</v>
          </cell>
          <cell r="M337">
            <v>2021</v>
          </cell>
          <cell r="N337">
            <v>1987</v>
          </cell>
          <cell r="O337" t="str">
            <v>10 кВ</v>
          </cell>
          <cell r="P337" t="str">
            <v>10 кВ</v>
          </cell>
          <cell r="Q337">
            <v>2</v>
          </cell>
          <cell r="R337">
            <v>2</v>
          </cell>
          <cell r="S337">
            <v>2013</v>
          </cell>
          <cell r="T337" t="str">
            <v>-</v>
          </cell>
          <cell r="U337" t="str">
            <v>-</v>
          </cell>
          <cell r="V337" t="str">
            <v>-</v>
          </cell>
          <cell r="W337" t="str">
            <v>-</v>
          </cell>
          <cell r="X337" t="str">
            <v>Нормативный срок службы истек</v>
          </cell>
        </row>
        <row r="338">
          <cell r="A338" t="str">
            <v>1.2.1.99</v>
          </cell>
          <cell r="B338" t="str">
            <v>С_1.2.1.99</v>
          </cell>
          <cell r="C338" t="str">
            <v>Реконструкция ТП - 380  (замена оборудования РУ-10кВ, РУ-0,4кВ, замена 2ТМГ-1000кВА)</v>
          </cell>
          <cell r="E338" t="str">
            <v>ТП-380</v>
          </cell>
          <cell r="F338" t="str">
            <v>ТП-380</v>
          </cell>
          <cell r="G338" t="str">
            <v>Силовое электрооборудование 10/0,4 кВ</v>
          </cell>
          <cell r="H338" t="str">
            <v>Выключатели нагрузки ВНП, силовые трансформаторы ТМГ, панели ЩО-70</v>
          </cell>
          <cell r="I338" t="str">
            <v>Выключатели нагрузки ВНП, силовые трансформаторы ТМГ, панели ЩО-70</v>
          </cell>
          <cell r="J338" t="str">
            <v>РУ-10 кВ, 1Т/2Т, РУ-0,4 кВ</v>
          </cell>
          <cell r="K338" t="str">
            <v>РУ-10 кВ, 1Т/2Т, РУ-0,4 кВ</v>
          </cell>
          <cell r="L338">
            <v>1990</v>
          </cell>
          <cell r="M338">
            <v>2021</v>
          </cell>
          <cell r="N338">
            <v>1990</v>
          </cell>
          <cell r="O338" t="str">
            <v>10 кВ</v>
          </cell>
          <cell r="P338" t="str">
            <v>10 кВ</v>
          </cell>
          <cell r="Q338">
            <v>2</v>
          </cell>
          <cell r="R338">
            <v>2</v>
          </cell>
          <cell r="S338">
            <v>2014</v>
          </cell>
          <cell r="T338" t="str">
            <v>-</v>
          </cell>
          <cell r="U338" t="str">
            <v>-</v>
          </cell>
          <cell r="V338" t="str">
            <v>-</v>
          </cell>
          <cell r="W338" t="str">
            <v>-</v>
          </cell>
          <cell r="X338" t="str">
            <v>Нормативный срок службы истек</v>
          </cell>
        </row>
        <row r="339">
          <cell r="A339" t="str">
            <v>1.2.1.100</v>
          </cell>
          <cell r="B339" t="str">
            <v>С_1.2.1.100</v>
          </cell>
          <cell r="C339" t="str">
            <v>Реконструкция ТП - 382 (замена оборудования РУ-10кВ, РУ-0,4кВ, замена 2ТМГ-630кВА)</v>
          </cell>
          <cell r="E339" t="str">
            <v>ТП-382</v>
          </cell>
          <cell r="F339" t="str">
            <v>ТП-382</v>
          </cell>
          <cell r="G339" t="str">
            <v>Силовое электрооборудование 10/0,4 кВ</v>
          </cell>
          <cell r="H339" t="str">
            <v>Выключатели нагрузки ВНП, силовые трансформаторы ТМГ, панели ЩО-70</v>
          </cell>
          <cell r="I339" t="str">
            <v>Выключатели нагрузки ВНП, силовые трансформаторы ТМГ, панели ЩО-70</v>
          </cell>
          <cell r="J339" t="str">
            <v>РУ-10 кВ, 1Т/2Т, РУ-0,4 кВ</v>
          </cell>
          <cell r="K339" t="str">
            <v>РУ-10 кВ, 1Т/2Т, РУ-0,4 кВ</v>
          </cell>
          <cell r="L339">
            <v>1980</v>
          </cell>
          <cell r="M339">
            <v>2021</v>
          </cell>
          <cell r="N339">
            <v>1980</v>
          </cell>
          <cell r="O339" t="str">
            <v>10 кВ</v>
          </cell>
          <cell r="P339" t="str">
            <v>10 кВ</v>
          </cell>
          <cell r="Q339">
            <v>1.26</v>
          </cell>
          <cell r="R339">
            <v>1.26</v>
          </cell>
          <cell r="S339">
            <v>2009</v>
          </cell>
          <cell r="T339" t="str">
            <v>-</v>
          </cell>
          <cell r="U339" t="str">
            <v>-</v>
          </cell>
          <cell r="V339" t="str">
            <v>-</v>
          </cell>
          <cell r="W339" t="str">
            <v>-</v>
          </cell>
          <cell r="X339" t="str">
            <v>Нормативный срок службы истек</v>
          </cell>
        </row>
        <row r="340">
          <cell r="A340" t="str">
            <v>1.2.1.101</v>
          </cell>
          <cell r="B340" t="str">
            <v>С_1.2.1.101</v>
          </cell>
          <cell r="C340" t="str">
            <v>Реконструкция ТП - 392 (замена оборудования РУ-10кВ, РУ-0,4кВ, замена 2ТМГ-630кВА)</v>
          </cell>
          <cell r="E340" t="str">
            <v>ТП-392</v>
          </cell>
          <cell r="F340" t="str">
            <v>ТП-392</v>
          </cell>
          <cell r="G340" t="str">
            <v>Силовое электрооборудование 10/0,4 кВ</v>
          </cell>
          <cell r="H340" t="str">
            <v>Выключатели нагрузки ВНП, силовые трансформаторы ТМГ, панели ЩО-70</v>
          </cell>
          <cell r="I340" t="str">
            <v>Выключатели нагрузки ВНП, силовые трансформаторы ТМГ, панели ЩО-70</v>
          </cell>
          <cell r="J340" t="str">
            <v>РУ-10 кВ, 1Т/2Т, РУ-0,4 кВ</v>
          </cell>
          <cell r="K340" t="str">
            <v>РУ-10 кВ, 1Т/2Т, РУ-0,4 кВ</v>
          </cell>
          <cell r="L340">
            <v>1974</v>
          </cell>
          <cell r="M340">
            <v>2021</v>
          </cell>
          <cell r="N340">
            <v>1974</v>
          </cell>
          <cell r="O340" t="str">
            <v>10 кВ</v>
          </cell>
          <cell r="P340" t="str">
            <v>10 кВ</v>
          </cell>
          <cell r="Q340">
            <v>1.26</v>
          </cell>
          <cell r="R340">
            <v>1.03</v>
          </cell>
          <cell r="S340">
            <v>2013</v>
          </cell>
          <cell r="T340" t="str">
            <v>-</v>
          </cell>
          <cell r="U340" t="str">
            <v>-</v>
          </cell>
          <cell r="V340" t="str">
            <v>-</v>
          </cell>
          <cell r="W340" t="str">
            <v>-</v>
          </cell>
          <cell r="X340" t="str">
            <v>Нормативный срок службы истек</v>
          </cell>
        </row>
        <row r="341">
          <cell r="A341" t="str">
            <v>1.2.1.102</v>
          </cell>
          <cell r="B341" t="str">
            <v>С_1.2.1.102</v>
          </cell>
          <cell r="C341" t="str">
            <v>Реконструкция ТП - 389 (замена оборудования РУ-10кВ, РУ-0,4кВ, замена 2ТМГ-630кВА)</v>
          </cell>
          <cell r="E341" t="str">
            <v>ТП-389</v>
          </cell>
          <cell r="F341" t="str">
            <v>ТП-389</v>
          </cell>
          <cell r="G341" t="str">
            <v>Силовое электрооборудование 10/0,4 кВ</v>
          </cell>
          <cell r="H341" t="str">
            <v>Выключатели нагрузки ВНП, силовые трансформаторы ТМГ, панели ЩО-70</v>
          </cell>
          <cell r="I341" t="str">
            <v>Выключатели нагрузки ВНП, силовые трансформаторы ТМГ, панели ЩО-70</v>
          </cell>
          <cell r="J341" t="str">
            <v>РУ-10 кВ, 1Т/2Т, РУ-0,4 кВ</v>
          </cell>
          <cell r="K341" t="str">
            <v>РУ-10 кВ, 1Т/2Т, РУ-0,4 кВ</v>
          </cell>
          <cell r="L341">
            <v>1971</v>
          </cell>
          <cell r="M341">
            <v>2021</v>
          </cell>
          <cell r="N341">
            <v>1971</v>
          </cell>
          <cell r="O341" t="str">
            <v>10 кВ</v>
          </cell>
          <cell r="P341" t="str">
            <v>10 кВ</v>
          </cell>
          <cell r="Q341">
            <v>1.26</v>
          </cell>
          <cell r="R341">
            <v>1.26</v>
          </cell>
          <cell r="S341">
            <v>2014</v>
          </cell>
          <cell r="T341" t="str">
            <v>-</v>
          </cell>
          <cell r="U341" t="str">
            <v>-</v>
          </cell>
          <cell r="V341" t="str">
            <v>-</v>
          </cell>
          <cell r="W341" t="str">
            <v>-</v>
          </cell>
          <cell r="X341" t="str">
            <v>Нормативный срок службы истек</v>
          </cell>
        </row>
        <row r="342">
          <cell r="A342" t="str">
            <v>1.2.1.103</v>
          </cell>
          <cell r="B342" t="str">
            <v>С_1.2.1.103</v>
          </cell>
          <cell r="C342" t="str">
            <v>Реконструкция ТП - 390 (замена оборудования РУ-10кВ, РУ-0,4кВ, замена 2ТМГ-630кВА)</v>
          </cell>
          <cell r="E342" t="str">
            <v>ТП-390</v>
          </cell>
          <cell r="F342" t="str">
            <v>ТП-390</v>
          </cell>
          <cell r="G342" t="str">
            <v>Силовое электрооборудование 10/0,4 кВ</v>
          </cell>
          <cell r="H342" t="str">
            <v>Выключатели нагрузки ВНП, силовые трансформаторы ТМГ, панели ЩО-70</v>
          </cell>
          <cell r="I342" t="str">
            <v>Выключатели нагрузки ВНП, силовые трансформаторы ТМГ, панели ЩО-70</v>
          </cell>
          <cell r="J342" t="str">
            <v>РУ-10 кВ, 1Т/2Т, РУ-0,4 кВ</v>
          </cell>
          <cell r="K342" t="str">
            <v>РУ-10 кВ, 1Т/2Т, РУ-0,4 кВ</v>
          </cell>
          <cell r="L342">
            <v>1975</v>
          </cell>
          <cell r="M342">
            <v>2021</v>
          </cell>
          <cell r="N342">
            <v>1975</v>
          </cell>
          <cell r="O342" t="str">
            <v>10 кВ</v>
          </cell>
          <cell r="P342" t="str">
            <v>10 кВ</v>
          </cell>
          <cell r="Q342">
            <v>1.26</v>
          </cell>
          <cell r="R342">
            <v>1.26</v>
          </cell>
          <cell r="S342">
            <v>2011</v>
          </cell>
          <cell r="T342" t="str">
            <v>-</v>
          </cell>
          <cell r="U342" t="str">
            <v>-</v>
          </cell>
          <cell r="V342" t="str">
            <v>-</v>
          </cell>
          <cell r="W342" t="str">
            <v>-</v>
          </cell>
          <cell r="X342" t="str">
            <v>Нормативный срок службы истек</v>
          </cell>
        </row>
        <row r="343">
          <cell r="A343" t="str">
            <v>1.2.1.104</v>
          </cell>
          <cell r="B343" t="str">
            <v>С_1.2.1.104</v>
          </cell>
          <cell r="C343" t="str">
            <v>Реконструкция ТП - 391 (замена оборудования РУ-10кВ, РУ-0,4кВ, замена 2ТМГ-630кВА)</v>
          </cell>
          <cell r="E343" t="str">
            <v>ТП-391</v>
          </cell>
          <cell r="F343" t="str">
            <v>ТП-391</v>
          </cell>
          <cell r="G343" t="str">
            <v>Силовое электрооборудование 10/0,4 кВ</v>
          </cell>
          <cell r="H343" t="str">
            <v>Выключатели нагрузки ВНП, силовые трансформаторы ТМГ, панели ЩО-70</v>
          </cell>
          <cell r="I343" t="str">
            <v>Выключатели нагрузки ВНП, силовые трансформаторы ТМГ, панели ЩО-70</v>
          </cell>
          <cell r="J343" t="str">
            <v>РУ-10 кВ, 1Т/2Т, РУ-0,4 кВ</v>
          </cell>
          <cell r="K343" t="str">
            <v>РУ-10 кВ, 1Т/2Т, РУ-0,4 кВ</v>
          </cell>
          <cell r="L343">
            <v>1982</v>
          </cell>
          <cell r="M343">
            <v>2022</v>
          </cell>
          <cell r="N343">
            <v>1982</v>
          </cell>
          <cell r="O343" t="str">
            <v>10 кВ</v>
          </cell>
          <cell r="P343" t="str">
            <v>10 кВ</v>
          </cell>
          <cell r="Q343">
            <v>1.26</v>
          </cell>
          <cell r="R343">
            <v>1.26</v>
          </cell>
          <cell r="S343">
            <v>2011</v>
          </cell>
          <cell r="T343" t="str">
            <v>-</v>
          </cell>
          <cell r="U343" t="str">
            <v>-</v>
          </cell>
          <cell r="V343" t="str">
            <v>-</v>
          </cell>
          <cell r="W343" t="str">
            <v>-</v>
          </cell>
          <cell r="X343" t="str">
            <v>Нормативный срок службы истек</v>
          </cell>
        </row>
        <row r="344">
          <cell r="A344" t="str">
            <v>1.2.1.105</v>
          </cell>
          <cell r="B344" t="str">
            <v>С_1.2.1.105</v>
          </cell>
          <cell r="C344" t="str">
            <v>Реконструкция ТП - 387 (замена оборудования РУ-10кВ, РУ-0,4кВ, замена 2ТМГ-630кВА)</v>
          </cell>
          <cell r="E344" t="str">
            <v>ТП-387</v>
          </cell>
          <cell r="F344" t="str">
            <v>ТП-387</v>
          </cell>
          <cell r="G344" t="str">
            <v>Силовое электрооборудование 10/0,4 кВ</v>
          </cell>
          <cell r="H344" t="str">
            <v>Выключатели нагрузки ВНП, силовые трансформаторы ТМГ, панели ЩО-70</v>
          </cell>
          <cell r="I344" t="str">
            <v>Выключатели нагрузки ВНП, силовые трансформаторы ТМГ, панели ЩО-70</v>
          </cell>
          <cell r="J344" t="str">
            <v>РУ-10 кВ, 1Т/2Т, РУ-0,4 кВ</v>
          </cell>
          <cell r="K344" t="str">
            <v>РУ-10 кВ, 1Т/2Т, РУ-0,4 кВ</v>
          </cell>
          <cell r="L344">
            <v>1974</v>
          </cell>
          <cell r="M344">
            <v>2022</v>
          </cell>
          <cell r="N344">
            <v>1974</v>
          </cell>
          <cell r="O344" t="str">
            <v>10 кВ</v>
          </cell>
          <cell r="P344" t="str">
            <v>10 кВ</v>
          </cell>
          <cell r="Q344">
            <v>1.26</v>
          </cell>
          <cell r="R344">
            <v>1.26</v>
          </cell>
          <cell r="S344">
            <v>2014</v>
          </cell>
          <cell r="T344" t="str">
            <v>-</v>
          </cell>
          <cell r="U344" t="str">
            <v>-</v>
          </cell>
          <cell r="V344" t="str">
            <v>-</v>
          </cell>
          <cell r="W344" t="str">
            <v>-</v>
          </cell>
          <cell r="X344" t="str">
            <v>Нормативный срок службы истек</v>
          </cell>
        </row>
        <row r="345">
          <cell r="A345" t="str">
            <v>1.2.1.106</v>
          </cell>
          <cell r="B345" t="str">
            <v>С_1.2.1.106</v>
          </cell>
          <cell r="C345" t="str">
            <v>Реконструкция ТП - 395 (замена оборудования РУ-10кВ, РУ-0,4кВ, замена 2ТМГ-1000кВА)</v>
          </cell>
          <cell r="E345" t="str">
            <v>ТП-395</v>
          </cell>
          <cell r="F345" t="str">
            <v>ТП-395</v>
          </cell>
          <cell r="G345" t="str">
            <v>Силовое электрооборудование 10/0,4 кВ</v>
          </cell>
          <cell r="H345" t="str">
            <v>Выключатели нагрузки ВНП, силовые трансформаторы ТМГ, панели ЩО-70</v>
          </cell>
          <cell r="I345" t="str">
            <v>Выключатели нагрузки ВНП, силовые трансформаторы ТМГ, панели ЩО-70</v>
          </cell>
          <cell r="J345" t="str">
            <v>РУ-10 кВ, 1Т/2Т, РУ-0,4 кВ</v>
          </cell>
          <cell r="K345" t="str">
            <v>РУ-10 кВ, 1Т/2Т, РУ-0,4 кВ</v>
          </cell>
          <cell r="L345">
            <v>1978</v>
          </cell>
          <cell r="M345">
            <v>2022</v>
          </cell>
          <cell r="N345">
            <v>1978</v>
          </cell>
          <cell r="O345" t="str">
            <v>10 кВ</v>
          </cell>
          <cell r="P345" t="str">
            <v>10 кВ</v>
          </cell>
          <cell r="Q345">
            <v>2</v>
          </cell>
          <cell r="R345">
            <v>2</v>
          </cell>
          <cell r="S345">
            <v>2013</v>
          </cell>
          <cell r="T345" t="str">
            <v>-</v>
          </cell>
          <cell r="U345" t="str">
            <v>-</v>
          </cell>
          <cell r="V345" t="str">
            <v>-</v>
          </cell>
          <cell r="W345" t="str">
            <v>-</v>
          </cell>
          <cell r="X345" t="str">
            <v>Нормативный срок службы истек</v>
          </cell>
        </row>
        <row r="346">
          <cell r="A346" t="str">
            <v>1.2.1.107</v>
          </cell>
          <cell r="B346" t="str">
            <v>С_1.2.1.107</v>
          </cell>
          <cell r="C346" t="str">
            <v>Реконструкция ТП - 396 (замена оборудования РУ-10кВ, РУ-0,4кВ, замена 2ТМГ-630кВА)</v>
          </cell>
          <cell r="E346" t="str">
            <v>ТП-396</v>
          </cell>
          <cell r="F346" t="str">
            <v>ТП-396</v>
          </cell>
          <cell r="G346" t="str">
            <v>Силовое электрооборудование 10/0,4 кВ</v>
          </cell>
          <cell r="H346" t="str">
            <v>Выключатели нагрузки ВНП, силовые трансформаторы ТМГ, панели ЩО-70</v>
          </cell>
          <cell r="I346" t="str">
            <v>Выключатели нагрузки ВНП, силовые трансформаторы ТМГ, панели ЩО-70</v>
          </cell>
          <cell r="J346" t="str">
            <v>РУ-10 кВ, 1Т/2Т, РУ-0,4 кВ</v>
          </cell>
          <cell r="K346" t="str">
            <v>РУ-10 кВ, 1Т/2Т, РУ-0,4 кВ</v>
          </cell>
          <cell r="L346">
            <v>1985</v>
          </cell>
          <cell r="M346">
            <v>2022</v>
          </cell>
          <cell r="N346">
            <v>1985</v>
          </cell>
          <cell r="O346" t="str">
            <v>10 кВ</v>
          </cell>
          <cell r="P346" t="str">
            <v>10 кВ</v>
          </cell>
          <cell r="Q346">
            <v>1.26</v>
          </cell>
          <cell r="R346">
            <v>1.26</v>
          </cell>
          <cell r="S346">
            <v>2013</v>
          </cell>
          <cell r="T346" t="str">
            <v>-</v>
          </cell>
          <cell r="U346" t="str">
            <v>-</v>
          </cell>
          <cell r="V346" t="str">
            <v>-</v>
          </cell>
          <cell r="W346" t="str">
            <v>-</v>
          </cell>
          <cell r="X346" t="str">
            <v>Нормативный срок службы истек</v>
          </cell>
        </row>
        <row r="347">
          <cell r="A347" t="str">
            <v>1.2.1.108</v>
          </cell>
          <cell r="B347" t="str">
            <v>С_1.2.1.108</v>
          </cell>
          <cell r="C347" t="str">
            <v>Реконструкция ТП - 407 (замена оборудования РУ-10кВ, РУ-0,4кВ, замена 2ТМГ-1000кВА)</v>
          </cell>
          <cell r="E347" t="str">
            <v>ТП-407</v>
          </cell>
          <cell r="F347" t="str">
            <v>ТП-407</v>
          </cell>
          <cell r="G347" t="str">
            <v>Силовое электрооборудование 10/0,4 кВ</v>
          </cell>
          <cell r="H347" t="str">
            <v>Выключатели нагрузки ВНП, силовые трансформаторы ТМГ, панели ЩО-70</v>
          </cell>
          <cell r="I347" t="str">
            <v>Выключатели нагрузки ВНП, силовые трансформаторы ТМГ, панели ЩО-70</v>
          </cell>
          <cell r="J347" t="str">
            <v>РУ-10 кВ, 1Т/2Т, РУ-0,4 кВ</v>
          </cell>
          <cell r="K347" t="str">
            <v>РУ-10 кВ, 1Т/2Т, РУ-0,4 кВ</v>
          </cell>
          <cell r="L347">
            <v>1988</v>
          </cell>
          <cell r="M347">
            <v>2022</v>
          </cell>
          <cell r="N347">
            <v>1988</v>
          </cell>
          <cell r="O347" t="str">
            <v>10 кВ</v>
          </cell>
          <cell r="P347" t="str">
            <v>10 кВ</v>
          </cell>
          <cell r="Q347">
            <v>2</v>
          </cell>
          <cell r="R347">
            <v>2</v>
          </cell>
          <cell r="S347">
            <v>2013</v>
          </cell>
          <cell r="T347" t="str">
            <v>-</v>
          </cell>
          <cell r="U347" t="str">
            <v>-</v>
          </cell>
          <cell r="V347" t="str">
            <v>-</v>
          </cell>
          <cell r="W347" t="str">
            <v>-</v>
          </cell>
          <cell r="X347" t="str">
            <v>Нормативный срок службы истек</v>
          </cell>
        </row>
        <row r="348">
          <cell r="A348" t="str">
            <v>1.2.1.109</v>
          </cell>
          <cell r="B348" t="str">
            <v>С_1.2.1.109</v>
          </cell>
          <cell r="C348" t="str">
            <v>Реконструкция ТП - 350 (замена оборудования РУ-10кВ, РУ-0,4кВ, замена 2ТМГ-630кВА)</v>
          </cell>
          <cell r="E348" t="str">
            <v>ТП-350</v>
          </cell>
          <cell r="F348" t="str">
            <v>ТП-350</v>
          </cell>
          <cell r="G348" t="str">
            <v>Силовое электрооборудование 10/0,4 кВ</v>
          </cell>
          <cell r="H348" t="str">
            <v>Выключатели нагрузки ВНП, силовые трансформаторы ТМГ, панели ЩО-70</v>
          </cell>
          <cell r="I348" t="str">
            <v>Выключатели нагрузки ВНП, силовые трансформаторы ТМГ, панели ЩО-70</v>
          </cell>
          <cell r="J348" t="str">
            <v>РУ-10 кВ, 1Т/2Т, РУ-0,4 кВ</v>
          </cell>
          <cell r="K348" t="str">
            <v>РУ-10 кВ, 1Т/2Т, РУ-0,4 кВ</v>
          </cell>
          <cell r="L348">
            <v>1987</v>
          </cell>
          <cell r="M348">
            <v>2022</v>
          </cell>
          <cell r="N348">
            <v>1987</v>
          </cell>
          <cell r="O348" t="str">
            <v>10 кВ</v>
          </cell>
          <cell r="P348" t="str">
            <v>10 кВ</v>
          </cell>
          <cell r="Q348">
            <v>1.26</v>
          </cell>
          <cell r="R348">
            <v>1.26</v>
          </cell>
          <cell r="S348">
            <v>2012</v>
          </cell>
          <cell r="T348" t="str">
            <v>-</v>
          </cell>
          <cell r="U348" t="str">
            <v>-</v>
          </cell>
          <cell r="V348" t="str">
            <v>-</v>
          </cell>
          <cell r="W348" t="str">
            <v>-</v>
          </cell>
          <cell r="X348" t="str">
            <v>Нормативный срок службы истек</v>
          </cell>
        </row>
        <row r="349">
          <cell r="A349" t="str">
            <v>1.2.1.110</v>
          </cell>
          <cell r="B349" t="str">
            <v>С_1.2.1.110</v>
          </cell>
          <cell r="C349" t="str">
            <v>Реконструкция ТП - 353 (замена оборудования РУ-10кВ, РУ-0,4кВ, замена 2ТМГ-630кВА)</v>
          </cell>
          <cell r="E349" t="str">
            <v>ТП-353</v>
          </cell>
          <cell r="F349" t="str">
            <v>ТП-353</v>
          </cell>
          <cell r="G349" t="str">
            <v>Силовое электрооборудование 10/0,4 кВ</v>
          </cell>
          <cell r="H349" t="str">
            <v>Выключатели нагрузки ВНП, силовые трансформаторы ТМГ, панели ЩО-70</v>
          </cell>
          <cell r="I349" t="str">
            <v>Выключатели нагрузки ВНП, силовые трансформаторы ТМГ, панели ЩО-70</v>
          </cell>
          <cell r="J349" t="str">
            <v>РУ-10 кВ, 1Т/2Т, РУ-0,4 кВ</v>
          </cell>
          <cell r="K349" t="str">
            <v>РУ-10 кВ, 1Т/2Т, РУ-0,4 кВ</v>
          </cell>
          <cell r="L349">
            <v>1987</v>
          </cell>
          <cell r="M349">
            <v>2022</v>
          </cell>
          <cell r="N349">
            <v>1987</v>
          </cell>
          <cell r="O349" t="str">
            <v>10 кВ</v>
          </cell>
          <cell r="P349" t="str">
            <v>10 кВ</v>
          </cell>
          <cell r="Q349">
            <v>1.26</v>
          </cell>
          <cell r="R349">
            <v>1.26</v>
          </cell>
          <cell r="S349">
            <v>2012</v>
          </cell>
          <cell r="T349" t="str">
            <v>-</v>
          </cell>
          <cell r="U349" t="str">
            <v>-</v>
          </cell>
          <cell r="V349" t="str">
            <v>-</v>
          </cell>
          <cell r="W349" t="str">
            <v>-</v>
          </cell>
          <cell r="X349" t="str">
            <v>Нормативный срок службы истек</v>
          </cell>
        </row>
        <row r="350">
          <cell r="A350" t="str">
            <v>1.2.1.111</v>
          </cell>
          <cell r="B350" t="str">
            <v>С_1.2.1.111</v>
          </cell>
          <cell r="C350" t="str">
            <v>Реконструкция ТП - 354 (замена оборудования РУ-10кВ, РУ-0,4кВ, замена 2ТМГ-630кВА)</v>
          </cell>
          <cell r="E350" t="str">
            <v>ТП-354</v>
          </cell>
          <cell r="F350" t="str">
            <v>ТП-354</v>
          </cell>
          <cell r="G350" t="str">
            <v>Силовое электрооборудование 10/0,4 кВ</v>
          </cell>
          <cell r="H350" t="str">
            <v>Выключатели нагрузки ВНП, силовые трансформаторы ТМГ, панели ЩО-70</v>
          </cell>
          <cell r="I350" t="str">
            <v>Выключатели нагрузки ВНП, силовые трансформаторы ТМГ, панели ЩО-70</v>
          </cell>
          <cell r="J350" t="str">
            <v>РУ-10 кВ, 1Т/2Т, РУ-0,4 кВ</v>
          </cell>
          <cell r="K350" t="str">
            <v>РУ-10 кВ, 1Т/2Т, РУ-0,4 кВ</v>
          </cell>
          <cell r="L350">
            <v>1985</v>
          </cell>
          <cell r="M350">
            <v>2022</v>
          </cell>
          <cell r="N350">
            <v>1985</v>
          </cell>
          <cell r="O350" t="str">
            <v>10 кВ</v>
          </cell>
          <cell r="P350" t="str">
            <v>10 кВ</v>
          </cell>
          <cell r="Q350">
            <v>1.26</v>
          </cell>
          <cell r="R350">
            <v>1.26</v>
          </cell>
          <cell r="S350">
            <v>2012</v>
          </cell>
          <cell r="T350" t="str">
            <v>-</v>
          </cell>
          <cell r="U350" t="str">
            <v>-</v>
          </cell>
          <cell r="V350" t="str">
            <v>-</v>
          </cell>
          <cell r="W350" t="str">
            <v>-</v>
          </cell>
          <cell r="X350" t="str">
            <v>Нормативный срок службы истек</v>
          </cell>
        </row>
        <row r="351">
          <cell r="A351" t="str">
            <v>1.2.1.112</v>
          </cell>
          <cell r="B351" t="str">
            <v>С_1.2.1.112</v>
          </cell>
          <cell r="C351" t="str">
            <v>Реконструкция ТП - 408 (замена оборудования РУ-10кВ, РУ-0,4кВ, замена 2ТМГ-630кВА)</v>
          </cell>
          <cell r="E351" t="str">
            <v>ТП-408</v>
          </cell>
          <cell r="F351" t="str">
            <v>ТП-408</v>
          </cell>
          <cell r="G351" t="str">
            <v>Силовое электрооборудование 10/0,4 кВ</v>
          </cell>
          <cell r="H351" t="str">
            <v>Выключатели нагрузки ВНП, силовые трансформаторы ТМГ, панели ЩО-70</v>
          </cell>
          <cell r="I351" t="str">
            <v>Выключатели нагрузки ВНП, силовые трансформаторы ТМГ, панели ЩО-70</v>
          </cell>
          <cell r="J351" t="str">
            <v>РУ-10 кВ, 1Т/2Т, РУ-0,4 кВ</v>
          </cell>
          <cell r="K351" t="str">
            <v>РУ-10 кВ, 1Т/2Т, РУ-0,4 кВ</v>
          </cell>
          <cell r="L351">
            <v>1990</v>
          </cell>
          <cell r="M351">
            <v>2022</v>
          </cell>
          <cell r="N351">
            <v>1990</v>
          </cell>
          <cell r="O351" t="str">
            <v>10 кВ</v>
          </cell>
          <cell r="P351" t="str">
            <v>10 кВ</v>
          </cell>
          <cell r="Q351">
            <v>1.26</v>
          </cell>
          <cell r="R351">
            <v>1.26</v>
          </cell>
          <cell r="S351">
            <v>2013</v>
          </cell>
          <cell r="T351" t="str">
            <v>-</v>
          </cell>
          <cell r="U351" t="str">
            <v>-</v>
          </cell>
          <cell r="V351" t="str">
            <v>-</v>
          </cell>
          <cell r="W351" t="str">
            <v>-</v>
          </cell>
          <cell r="X351" t="str">
            <v>Нормативный срок службы истек</v>
          </cell>
        </row>
        <row r="352">
          <cell r="A352" t="str">
            <v>1.2.1.113</v>
          </cell>
          <cell r="B352" t="str">
            <v>С_1.2.1.113</v>
          </cell>
          <cell r="C352" t="str">
            <v>Реконструкция ТП -366  (замена оборудования РУ-6кВ, РУ-0,4кВ, замена 2ТМГ-630кВА)</v>
          </cell>
          <cell r="E352" t="str">
            <v>ТП-366</v>
          </cell>
          <cell r="F352" t="str">
            <v>ТП-366</v>
          </cell>
          <cell r="G352" t="str">
            <v>Силовое электрооборудование 6/0,4 кВ</v>
          </cell>
          <cell r="H352" t="str">
            <v>Выключатели нагрузки ВНП, силовые трансформаторы ТМГ, панели ЩО-70</v>
          </cell>
          <cell r="I352" t="str">
            <v>Выключатели нагрузки ВНП, силовые трансформаторы ТМГ, панели ЩО-70</v>
          </cell>
          <cell r="J352" t="str">
            <v>РУ-6 кВ, 1Т/2Т, РУ-0,4 кВ</v>
          </cell>
          <cell r="K352" t="str">
            <v>РУ-6 кВ, 1Т/2Т, РУ-0,4 кВ</v>
          </cell>
          <cell r="L352">
            <v>1976</v>
          </cell>
          <cell r="M352">
            <v>2022</v>
          </cell>
          <cell r="N352">
            <v>1976</v>
          </cell>
          <cell r="O352" t="str">
            <v>6 кВ</v>
          </cell>
          <cell r="P352" t="str">
            <v>6 кВ</v>
          </cell>
          <cell r="Q352">
            <v>1.26</v>
          </cell>
          <cell r="R352">
            <v>1.26</v>
          </cell>
          <cell r="S352">
            <v>2010</v>
          </cell>
          <cell r="T352" t="str">
            <v>-</v>
          </cell>
          <cell r="U352" t="str">
            <v>-</v>
          </cell>
          <cell r="V352" t="str">
            <v>-</v>
          </cell>
          <cell r="W352" t="str">
            <v>-</v>
          </cell>
          <cell r="X352" t="str">
            <v>Нормативный срок службы истек</v>
          </cell>
        </row>
        <row r="353">
          <cell r="A353" t="str">
            <v>1.2.1.114</v>
          </cell>
          <cell r="B353" t="str">
            <v>С_1.2.1.114</v>
          </cell>
          <cell r="C353" t="str">
            <v>Реконструкция ТП - 371 (замена оборудования РУ-6кВ, РУ-0,4кВ, замена 2ТМГ-1000кВА)</v>
          </cell>
          <cell r="E353" t="str">
            <v>ТП-371</v>
          </cell>
          <cell r="F353" t="str">
            <v>ТП-371</v>
          </cell>
          <cell r="G353" t="str">
            <v>Силовое электрооборудование 6/0,4 кВ</v>
          </cell>
          <cell r="H353" t="str">
            <v>Выключатели нагрузки ВНП, силовые трансформаторы ТМГ, панели ЩО-70</v>
          </cell>
          <cell r="I353" t="str">
            <v>Выключатели нагрузки ВНП, силовые трансформаторы ТМГ, панели ЩО-70</v>
          </cell>
          <cell r="J353" t="str">
            <v>РУ-6 кВ, 1Т/2Т, РУ-0,4 кВ</v>
          </cell>
          <cell r="K353" t="str">
            <v>РУ-6 кВ, 1Т/2Т, РУ-0,4 кВ</v>
          </cell>
          <cell r="L353">
            <v>1972</v>
          </cell>
          <cell r="M353">
            <v>2022</v>
          </cell>
          <cell r="N353">
            <v>1972</v>
          </cell>
          <cell r="O353" t="str">
            <v>6 кВ</v>
          </cell>
          <cell r="P353" t="str">
            <v>6 кВ</v>
          </cell>
          <cell r="Q353">
            <v>2</v>
          </cell>
          <cell r="R353">
            <v>2</v>
          </cell>
          <cell r="S353">
            <v>2010</v>
          </cell>
          <cell r="T353" t="str">
            <v>-</v>
          </cell>
          <cell r="U353" t="str">
            <v>-</v>
          </cell>
          <cell r="V353" t="str">
            <v>-</v>
          </cell>
          <cell r="W353" t="str">
            <v>-</v>
          </cell>
          <cell r="X353" t="str">
            <v>Нормативный срок службы истек</v>
          </cell>
        </row>
        <row r="354">
          <cell r="A354" t="str">
            <v>1.2.1.115</v>
          </cell>
          <cell r="B354" t="str">
            <v>С_1.2.1.115</v>
          </cell>
          <cell r="C354" t="str">
            <v>Эл. Реконструкция  ТП - 505 (замена оборудования РУ-10кВ, РУ-0,4кВ, замена 2ТМГ-630кВА)</v>
          </cell>
          <cell r="E354" t="str">
            <v>ТП-505</v>
          </cell>
          <cell r="F354" t="str">
            <v>ТП-505</v>
          </cell>
          <cell r="G354" t="str">
            <v>Силовое электрооборудование 10/0,4 кВ</v>
          </cell>
          <cell r="H354" t="str">
            <v>Выключатели нагрузки ВНП, силовые трансформаторы ТМГ, панели ЩО-70</v>
          </cell>
          <cell r="I354" t="str">
            <v>Выключатели нагрузки ВНП, силовые трансформаторы ТМГ, панели ЩО-70</v>
          </cell>
          <cell r="J354" t="str">
            <v>РУ-10 кВ, 1Т/2Т, РУ-0,4 кВ</v>
          </cell>
          <cell r="K354" t="str">
            <v>РУ-10 кВ, 1Т/2Т, РУ-0,4 кВ</v>
          </cell>
          <cell r="L354">
            <v>1984</v>
          </cell>
          <cell r="M354">
            <v>2022</v>
          </cell>
          <cell r="N354">
            <v>1984</v>
          </cell>
          <cell r="O354" t="str">
            <v>10 кВ</v>
          </cell>
          <cell r="P354" t="str">
            <v>10 кВ</v>
          </cell>
          <cell r="Q354">
            <v>1.26</v>
          </cell>
          <cell r="R354">
            <v>1.26</v>
          </cell>
          <cell r="S354">
            <v>2012</v>
          </cell>
          <cell r="T354" t="str">
            <v>-</v>
          </cell>
          <cell r="U354" t="str">
            <v>-</v>
          </cell>
          <cell r="V354" t="str">
            <v>-</v>
          </cell>
          <cell r="W354" t="str">
            <v>-</v>
          </cell>
          <cell r="X354" t="str">
            <v>Нормативный срок службы истек</v>
          </cell>
        </row>
        <row r="355">
          <cell r="A355" t="str">
            <v>1.2.1.116</v>
          </cell>
          <cell r="B355" t="str">
            <v>С_1.2.1.116</v>
          </cell>
          <cell r="C355" t="str">
            <v>Реконструкция ТП - 356 (замена оборудования РУ-10кВ, РУ-0,4кВ, замена 2ТМГ-630кВА)</v>
          </cell>
          <cell r="E355" t="str">
            <v>ТП-356</v>
          </cell>
          <cell r="F355" t="str">
            <v>ТП-356</v>
          </cell>
          <cell r="G355" t="str">
            <v>Силовое электрооборудование 10/0,4 кВ</v>
          </cell>
          <cell r="H355" t="str">
            <v>Выключатели нагрузки ВНП, силовые трансформаторы ТМГ, панели ЩО-70</v>
          </cell>
          <cell r="I355" t="str">
            <v>Выключатели нагрузки ВНП, силовые трансформаторы ТМГ, панели ЩО-70</v>
          </cell>
          <cell r="J355" t="str">
            <v>РУ-10 кВ, 1Т/2Т, РУ-0,4 кВ</v>
          </cell>
          <cell r="K355" t="str">
            <v>РУ-10 кВ, 1Т/2Т, РУ-0,4 кВ</v>
          </cell>
          <cell r="L355">
            <v>1991</v>
          </cell>
          <cell r="M355">
            <v>2022</v>
          </cell>
          <cell r="N355">
            <v>1991</v>
          </cell>
          <cell r="O355" t="str">
            <v>10 кВ</v>
          </cell>
          <cell r="P355" t="str">
            <v>10 кВ</v>
          </cell>
          <cell r="Q355">
            <v>1.26</v>
          </cell>
          <cell r="R355">
            <v>1.26</v>
          </cell>
          <cell r="S355">
            <v>2012</v>
          </cell>
          <cell r="T355" t="str">
            <v>-</v>
          </cell>
          <cell r="U355" t="str">
            <v>-</v>
          </cell>
          <cell r="V355" t="str">
            <v>-</v>
          </cell>
          <cell r="W355" t="str">
            <v>-</v>
          </cell>
          <cell r="X355" t="str">
            <v>Нормативный срок службы истек</v>
          </cell>
        </row>
        <row r="356">
          <cell r="A356" t="str">
            <v>1.2.1.117</v>
          </cell>
          <cell r="B356" t="str">
            <v>С_1.2.1.117</v>
          </cell>
          <cell r="C356" t="str">
            <v>эл. Реконструкция ТП - 432 (замена оборудования РУ-10кВ, РУ-0,4кВ, замена 2ТМГ-630кВА)</v>
          </cell>
          <cell r="E356" t="str">
            <v>ТП-432</v>
          </cell>
          <cell r="F356" t="str">
            <v>ТП-432</v>
          </cell>
          <cell r="G356" t="str">
            <v>Силовое электрооборудование 10/0,4 кВ</v>
          </cell>
          <cell r="H356" t="str">
            <v>Выключатели нагрузки ВНП, силовые трансформаторы ТМГ, панели ЩО-70</v>
          </cell>
          <cell r="I356" t="str">
            <v>Выключатели нагрузки ВНП, силовые трансформаторы ТМГ, панели ЩО-70</v>
          </cell>
          <cell r="J356" t="str">
            <v>РУ-10 кВ, 1Т/2Т, РУ-0,4 кВ</v>
          </cell>
          <cell r="K356" t="str">
            <v>РУ-10 кВ, 1Т/2Т, РУ-0,4 кВ</v>
          </cell>
          <cell r="L356">
            <v>1985</v>
          </cell>
          <cell r="M356">
            <v>2022</v>
          </cell>
          <cell r="N356">
            <v>1985</v>
          </cell>
          <cell r="O356" t="str">
            <v>10 кВ</v>
          </cell>
          <cell r="P356" t="str">
            <v>10 кВ</v>
          </cell>
          <cell r="Q356">
            <v>1.26</v>
          </cell>
          <cell r="R356">
            <v>1.26</v>
          </cell>
          <cell r="S356">
            <v>2010</v>
          </cell>
          <cell r="T356" t="str">
            <v>-</v>
          </cell>
          <cell r="U356" t="str">
            <v>-</v>
          </cell>
          <cell r="V356" t="str">
            <v>-</v>
          </cell>
          <cell r="W356" t="str">
            <v>-</v>
          </cell>
          <cell r="X356" t="str">
            <v>Нормативный срок службы истек</v>
          </cell>
        </row>
        <row r="357">
          <cell r="A357" t="str">
            <v>1.2.1.118</v>
          </cell>
          <cell r="B357" t="str">
            <v>С_1.2.1.118</v>
          </cell>
          <cell r="C357" t="str">
            <v>Реконструкция ТП - 352 (замена оборудования РУ-10кВ, РУ-0,4кВ, замена 2ТМГ-630кВА)</v>
          </cell>
          <cell r="E357" t="str">
            <v>ТП-352</v>
          </cell>
          <cell r="F357" t="str">
            <v>ТП-352</v>
          </cell>
          <cell r="G357" t="str">
            <v>Силовое электрооборудование 10/0,4 кВ</v>
          </cell>
          <cell r="H357" t="str">
            <v>Выключатели нагрузки ВНП, силовые трансформаторы ТМГ, панели ЩО-70</v>
          </cell>
          <cell r="I357" t="str">
            <v>Выключатели нагрузки ВНП, силовые трансформаторы ТМГ, панели ЩО-70</v>
          </cell>
          <cell r="J357" t="str">
            <v>РУ-10 кВ, 1Т/2Т, РУ-0,4 кВ</v>
          </cell>
          <cell r="K357" t="str">
            <v>РУ-10 кВ, 1Т/2Т, РУ-0,4 кВ</v>
          </cell>
          <cell r="L357">
            <v>1987</v>
          </cell>
          <cell r="M357">
            <v>2022</v>
          </cell>
          <cell r="N357">
            <v>1987</v>
          </cell>
          <cell r="O357" t="str">
            <v>10 кВ</v>
          </cell>
          <cell r="P357" t="str">
            <v>10 кВ</v>
          </cell>
          <cell r="Q357">
            <v>1.26</v>
          </cell>
          <cell r="R357">
            <v>1.26</v>
          </cell>
          <cell r="S357">
            <v>2012</v>
          </cell>
          <cell r="T357" t="str">
            <v>-</v>
          </cell>
          <cell r="U357" t="str">
            <v>-</v>
          </cell>
          <cell r="V357" t="str">
            <v>-</v>
          </cell>
          <cell r="W357" t="str">
            <v>-</v>
          </cell>
          <cell r="X357" t="str">
            <v>Нормативный срок службы истек</v>
          </cell>
        </row>
        <row r="358">
          <cell r="A358" t="str">
            <v>1.2.1.119</v>
          </cell>
          <cell r="B358" t="str">
            <v>С_1.2.1.119</v>
          </cell>
          <cell r="C358" t="str">
            <v>Реконструкция ТП-226 (замена оборудования РУ-6кВ, РУ-0,4кВ, замена 2ТМГ-1000кВА)</v>
          </cell>
          <cell r="E358" t="str">
            <v>ТП-226</v>
          </cell>
          <cell r="F358" t="str">
            <v>ТП-226</v>
          </cell>
          <cell r="G358" t="str">
            <v>Силовое электрооборудование 6/0,4 кВ</v>
          </cell>
          <cell r="H358" t="str">
            <v>Выключатели нагрузки ВНП, силовые трансформаторы ТМГ, панели ЩО-70</v>
          </cell>
          <cell r="I358" t="str">
            <v>Выключатели нагрузки ВНП, силовые трансформаторы ТМГ, панели ЩО-70</v>
          </cell>
          <cell r="J358" t="str">
            <v>РУ-6 кВ, 1Т/2Т, РУ-0,4 кВ</v>
          </cell>
          <cell r="K358" t="str">
            <v>РУ-6 кВ, 1Т/2Т, РУ-0,4 кВ</v>
          </cell>
          <cell r="L358">
            <v>1981</v>
          </cell>
          <cell r="M358">
            <v>2022</v>
          </cell>
          <cell r="N358">
            <v>1981</v>
          </cell>
          <cell r="O358" t="str">
            <v>6 кВ</v>
          </cell>
          <cell r="P358" t="str">
            <v>6 кВ</v>
          </cell>
          <cell r="Q358">
            <v>2</v>
          </cell>
          <cell r="R358">
            <v>2</v>
          </cell>
          <cell r="S358">
            <v>2014</v>
          </cell>
          <cell r="T358" t="str">
            <v>-</v>
          </cell>
          <cell r="U358" t="str">
            <v>-</v>
          </cell>
          <cell r="V358" t="str">
            <v>-</v>
          </cell>
          <cell r="W358" t="str">
            <v>-</v>
          </cell>
          <cell r="X358" t="str">
            <v>Нормативный срок службы истек</v>
          </cell>
        </row>
        <row r="359">
          <cell r="A359" t="str">
            <v>1.2.1.120</v>
          </cell>
          <cell r="B359" t="str">
            <v>С_1.2.1.120</v>
          </cell>
          <cell r="C359" t="str">
            <v>Реконструкция ТП-376 (замена оборудования РУ-10кВ, РУ-0,4кВ, замена 2ТМГ-630кВА)</v>
          </cell>
          <cell r="E359" t="str">
            <v>ТП-376</v>
          </cell>
          <cell r="F359" t="str">
            <v>ТП-376</v>
          </cell>
          <cell r="G359" t="str">
            <v>Силовое электрооборудование 10/0,4 кВ</v>
          </cell>
          <cell r="H359" t="str">
            <v>Выключатели нагрузки ВНП, силовые трансформаторы ТМГ, панели ЩО-70</v>
          </cell>
          <cell r="I359" t="str">
            <v>Выключатели нагрузки ВНП, силовые трансформаторы ТМГ, панели ЩО-70</v>
          </cell>
          <cell r="J359" t="str">
            <v>РУ-10 кВ, 1Т/2Т, РУ-0,4 кВ</v>
          </cell>
          <cell r="K359" t="str">
            <v>РУ-10 кВ, 1Т/2Т, РУ-0,4 кВ</v>
          </cell>
          <cell r="L359">
            <v>1985</v>
          </cell>
          <cell r="M359">
            <v>2022</v>
          </cell>
          <cell r="N359">
            <v>1985</v>
          </cell>
          <cell r="O359" t="str">
            <v>10 кВ</v>
          </cell>
          <cell r="P359" t="str">
            <v>10 кВ</v>
          </cell>
          <cell r="Q359">
            <v>1.26</v>
          </cell>
          <cell r="R359">
            <v>1.26</v>
          </cell>
          <cell r="S359">
            <v>2010</v>
          </cell>
          <cell r="T359" t="str">
            <v>-</v>
          </cell>
          <cell r="U359" t="str">
            <v>-</v>
          </cell>
          <cell r="V359" t="str">
            <v>-</v>
          </cell>
          <cell r="W359" t="str">
            <v>-</v>
          </cell>
          <cell r="X359" t="str">
            <v>Нормативный срок службы истек</v>
          </cell>
        </row>
        <row r="360">
          <cell r="A360" t="str">
            <v>1.2.1.121</v>
          </cell>
          <cell r="B360" t="str">
            <v>С_1.2.1.121</v>
          </cell>
          <cell r="C360" t="str">
            <v>Реконструкция ТП-406 (замена оборудования РУ-10кВ, РУ-0,4кВ, замена 2ТМГ-630кВА)</v>
          </cell>
          <cell r="E360" t="str">
            <v>ТП-406</v>
          </cell>
          <cell r="F360" t="str">
            <v>ТП-406</v>
          </cell>
          <cell r="G360" t="str">
            <v>Силовое электрооборудование 10/0,4 кВ</v>
          </cell>
          <cell r="H360" t="str">
            <v>Выключатели нагрузки ВНП, силовые трансформаторы ТМГ, панели ЩО-70</v>
          </cell>
          <cell r="I360" t="str">
            <v>Выключатели нагрузки ВНП, силовые трансформаторы ТМГ, панели ЩО-70</v>
          </cell>
          <cell r="J360" t="str">
            <v>РУ-10 кВ, 1Т/2Т, РУ-0,4 кВ</v>
          </cell>
          <cell r="K360" t="str">
            <v>РУ-10 кВ, 1Т/2Т, РУ-0,4 кВ</v>
          </cell>
          <cell r="L360">
            <v>1988</v>
          </cell>
          <cell r="M360">
            <v>2022</v>
          </cell>
          <cell r="N360">
            <v>1988</v>
          </cell>
          <cell r="O360" t="str">
            <v>10 кВ</v>
          </cell>
          <cell r="P360" t="str">
            <v>10 кВ</v>
          </cell>
          <cell r="Q360">
            <v>1.26</v>
          </cell>
          <cell r="R360">
            <v>1.26</v>
          </cell>
          <cell r="S360">
            <v>2013</v>
          </cell>
          <cell r="T360" t="str">
            <v>-</v>
          </cell>
          <cell r="U360" t="str">
            <v>-</v>
          </cell>
          <cell r="V360" t="str">
            <v>-</v>
          </cell>
          <cell r="W360" t="str">
            <v>-</v>
          </cell>
          <cell r="X360" t="str">
            <v>Нормативный срок службы истек</v>
          </cell>
        </row>
        <row r="361">
          <cell r="A361" t="str">
            <v>1.2.1.122</v>
          </cell>
          <cell r="B361" t="str">
            <v>С_1.2.1.122</v>
          </cell>
          <cell r="C361" t="str">
            <v>Реконструкция ТП-433 (замена оборудования РУ-10кВ, РУ-0,4кВ, замена 2ТМГ-630кВА)</v>
          </cell>
          <cell r="E361" t="str">
            <v>ТП-433</v>
          </cell>
          <cell r="F361" t="str">
            <v>ТП-433</v>
          </cell>
          <cell r="G361" t="str">
            <v>Силовое электрооборудование 10/0,4 кВ</v>
          </cell>
          <cell r="H361" t="str">
            <v>Выключатели нагрузки ВНП, силовые трансформаторы ТМГ, панели ЩО-70</v>
          </cell>
          <cell r="I361" t="str">
            <v>Выключатели нагрузки ВНП, силовые трансформаторы ТМГ, панели ЩО-70</v>
          </cell>
          <cell r="J361" t="str">
            <v>РУ-10 кВ, 1Т/2Т, РУ-0,4 кВ</v>
          </cell>
          <cell r="K361" t="str">
            <v>РУ-10 кВ, 1Т/2Т, РУ-0,4 кВ</v>
          </cell>
          <cell r="L361">
            <v>1981</v>
          </cell>
          <cell r="M361">
            <v>2022</v>
          </cell>
          <cell r="N361">
            <v>1981</v>
          </cell>
          <cell r="O361" t="str">
            <v>10 кВ</v>
          </cell>
          <cell r="P361" t="str">
            <v>10 кВ</v>
          </cell>
          <cell r="Q361">
            <v>1.26</v>
          </cell>
          <cell r="R361">
            <v>1.26</v>
          </cell>
          <cell r="S361">
            <v>2010</v>
          </cell>
          <cell r="T361" t="str">
            <v>-</v>
          </cell>
          <cell r="U361" t="str">
            <v>-</v>
          </cell>
          <cell r="V361" t="str">
            <v>-</v>
          </cell>
          <cell r="W361" t="str">
            <v>-</v>
          </cell>
          <cell r="X361" t="str">
            <v>Нормативный срок службы истек</v>
          </cell>
        </row>
        <row r="362">
          <cell r="A362" t="str">
            <v>/1.2.2.1/</v>
          </cell>
          <cell r="B362">
            <v>0</v>
          </cell>
          <cell r="C362" t="str">
            <v>Реконструкция линий электропередачи, всего, в том числе:</v>
          </cell>
        </row>
        <row r="363">
          <cell r="A363" t="str">
            <v>1.2.2.1</v>
          </cell>
          <cell r="B363" t="str">
            <v>С_1.2.2.1</v>
          </cell>
          <cell r="C363" t="str">
            <v>Кабельные линии 6/10кВ</v>
          </cell>
        </row>
        <row r="364">
          <cell r="A364" t="str">
            <v>1.2.2.2</v>
          </cell>
          <cell r="B364" t="str">
            <v>С_1.2.2.2</v>
          </cell>
          <cell r="C364" t="str">
            <v>Реконструкция  КЛ-10кв от оп.47 ВЛ-10 на ТП-537</v>
          </cell>
          <cell r="X364" t="str">
            <v>Нормативный срок службы истек</v>
          </cell>
        </row>
        <row r="365">
          <cell r="A365" t="str">
            <v>1.2.2.3</v>
          </cell>
          <cell r="B365" t="str">
            <v>С_1.2.2.3</v>
          </cell>
          <cell r="C365" t="str">
            <v>Реконструкция  КЛ - 10кВ ТП - 390- ТП - 399 ЭСК № 49</v>
          </cell>
          <cell r="X365" t="str">
            <v>Нормативный срок службы истек</v>
          </cell>
        </row>
        <row r="366">
          <cell r="A366" t="str">
            <v>1.2.2.4</v>
          </cell>
          <cell r="B366" t="str">
            <v>С_1.2.2.4</v>
          </cell>
          <cell r="C366" t="str">
            <v>Реконструкция  КЛ-10кв от ТП-402  до ТП399  эск-46</v>
          </cell>
          <cell r="X366" t="str">
            <v>Нормативный срок службы истек</v>
          </cell>
        </row>
        <row r="367">
          <cell r="A367" t="str">
            <v>1.2.2.5</v>
          </cell>
          <cell r="B367" t="str">
            <v>С_1.2.2.5</v>
          </cell>
          <cell r="C367" t="str">
            <v>Реконструкция  КЛ-10 кв от ТП-390-оп.ВЛ-10 кВ-ТП -399   ЭСК № 49</v>
          </cell>
          <cell r="X367" t="str">
            <v>Нормативный срок службы истек</v>
          </cell>
        </row>
        <row r="368">
          <cell r="A368" t="str">
            <v>1.2.2.6</v>
          </cell>
          <cell r="B368" t="str">
            <v>С_1.2.2.6</v>
          </cell>
          <cell r="C368" t="str">
            <v>Реконструкция  КЛ-10 кв ввод с ЦРП - ТП - 504  ЭСК № 24</v>
          </cell>
          <cell r="X368" t="str">
            <v>Нормативный срок службы истек</v>
          </cell>
        </row>
        <row r="369">
          <cell r="A369" t="str">
            <v>1.2.2.7</v>
          </cell>
          <cell r="B369" t="str">
            <v>С_1.2.2.7</v>
          </cell>
          <cell r="C369" t="str">
            <v>Реконструкция  КЛ-10кв РП-138 яч.14-опора-37</v>
          </cell>
          <cell r="X369" t="str">
            <v>Нормативный срок службы истек</v>
          </cell>
        </row>
        <row r="370">
          <cell r="A370" t="str">
            <v>1.2.2.8</v>
          </cell>
          <cell r="B370" t="str">
            <v>С_1.2.2.8</v>
          </cell>
          <cell r="C370" t="str">
            <v>Реконструкция  КЛ-10кв РП-106 ТП-276</v>
          </cell>
          <cell r="X370" t="str">
            <v>Нормативный срок службы истек</v>
          </cell>
        </row>
        <row r="371">
          <cell r="A371" t="str">
            <v>1.2.2.9</v>
          </cell>
          <cell r="B371" t="str">
            <v>С_1.2.2.9</v>
          </cell>
          <cell r="C371" t="str">
            <v>Реконструкция  КЛ-10кв ТП-277   ТП-275</v>
          </cell>
          <cell r="X371" t="str">
            <v>Нормативный срок службы истек</v>
          </cell>
        </row>
        <row r="372">
          <cell r="A372" t="str">
            <v>1.2.2.10</v>
          </cell>
          <cell r="B372" t="str">
            <v>С_1.2.2.10</v>
          </cell>
          <cell r="C372" t="str">
            <v>Реконструкция  КЛ-10кв ТП-276 ТП-275</v>
          </cell>
          <cell r="X372" t="str">
            <v>Нормативный срок службы истек</v>
          </cell>
        </row>
        <row r="373">
          <cell r="A373" t="str">
            <v>1.2.2.11</v>
          </cell>
          <cell r="B373" t="str">
            <v>С_1.2.2.11</v>
          </cell>
          <cell r="C373" t="str">
            <v>Реконструкция  КЛ-10кв ТП-277 ТП-279</v>
          </cell>
          <cell r="X373" t="str">
            <v>Нормативный срок службы истек</v>
          </cell>
        </row>
        <row r="374">
          <cell r="A374" t="str">
            <v>1.2.2.12</v>
          </cell>
          <cell r="B374" t="str">
            <v>С_1.2.2.12</v>
          </cell>
          <cell r="C374" t="str">
            <v>Реконструкция  КЛ-10кв ТП-278 ТП-279</v>
          </cell>
          <cell r="X374" t="str">
            <v>Нормативный срок службы истек</v>
          </cell>
        </row>
        <row r="375">
          <cell r="A375" t="str">
            <v>1.2.2.13</v>
          </cell>
          <cell r="B375" t="str">
            <v>С_1.2.2.13</v>
          </cell>
          <cell r="C375" t="str">
            <v>Реконструкция  КЛ-10кв ТП-278 ТП-280</v>
          </cell>
          <cell r="X375" t="str">
            <v>Нормативный срок службы истек</v>
          </cell>
        </row>
        <row r="376">
          <cell r="A376" t="str">
            <v>1.2.2.14</v>
          </cell>
          <cell r="B376" t="str">
            <v>С_1.2.2.14</v>
          </cell>
          <cell r="C376" t="str">
            <v>Реконструкция КЛ-10кв ТП-284 РП-106</v>
          </cell>
          <cell r="X376" t="str">
            <v>Нормативный срок службы истек</v>
          </cell>
        </row>
        <row r="377">
          <cell r="A377" t="str">
            <v>1.2.2.15</v>
          </cell>
          <cell r="B377" t="str">
            <v>С_1.2.2.15</v>
          </cell>
          <cell r="C377" t="str">
            <v>Реконструкция КЛ-10кв ТП-281 ТП-285</v>
          </cell>
          <cell r="X377" t="str">
            <v>Нормативный срок службы истек</v>
          </cell>
        </row>
        <row r="378">
          <cell r="A378" t="str">
            <v>1.2.2.16</v>
          </cell>
          <cell r="B378" t="str">
            <v>С_1.2.2.16</v>
          </cell>
          <cell r="C378" t="str">
            <v>Реконструкция КЛ-10кв ТП-284 ТП-286</v>
          </cell>
          <cell r="X378" t="str">
            <v>Нормативный срок службы истек</v>
          </cell>
        </row>
        <row r="379">
          <cell r="A379" t="str">
            <v>1.2.2.17</v>
          </cell>
          <cell r="B379" t="str">
            <v>С_1.2.2.17</v>
          </cell>
          <cell r="C379" t="str">
            <v>Реконструкция КЛ-10кв ТП-281 ТП-283 мкр.12</v>
          </cell>
          <cell r="X379" t="str">
            <v>Нормативный срок службы истек</v>
          </cell>
        </row>
        <row r="380">
          <cell r="A380" t="str">
            <v>1.2.2.18</v>
          </cell>
          <cell r="B380" t="str">
            <v>С_1.2.2.18</v>
          </cell>
          <cell r="C380" t="str">
            <v>Реконструкция  КЛ-10кв РП-103 ТП-246</v>
          </cell>
          <cell r="X380" t="str">
            <v>Нормативный срок службы истек</v>
          </cell>
        </row>
        <row r="381">
          <cell r="A381" t="str">
            <v>1.2.2.19</v>
          </cell>
          <cell r="B381" t="str">
            <v>С_1.2.2.19</v>
          </cell>
          <cell r="C381" t="str">
            <v>Реконструкция КЛ-10кв ПС 5 портал-1ф.х.з М/у Аэроф</v>
          </cell>
          <cell r="X381" t="str">
            <v>Нормативный срок службы истек</v>
          </cell>
        </row>
        <row r="382">
          <cell r="A382" t="str">
            <v>1.2.2.20</v>
          </cell>
          <cell r="B382" t="str">
            <v>С_1.2.2.20</v>
          </cell>
          <cell r="C382" t="str">
            <v>Реконструкция КЛ-10кв  РП-103  -ТП-242</v>
          </cell>
          <cell r="X382" t="str">
            <v>Нормативный срок службы истек</v>
          </cell>
        </row>
        <row r="383">
          <cell r="A383" t="str">
            <v>1.2.2.21</v>
          </cell>
          <cell r="B383" t="str">
            <v>С_1.2.2.21</v>
          </cell>
          <cell r="C383" t="str">
            <v>Реконструкция  КЛ-10кв  РП-103   до ТП243</v>
          </cell>
          <cell r="X383" t="str">
            <v>Нормативный срок службы истек</v>
          </cell>
        </row>
        <row r="384">
          <cell r="A384" t="str">
            <v>1.2.2.22</v>
          </cell>
          <cell r="B384" t="str">
            <v>С_1.2.2.22</v>
          </cell>
          <cell r="C384" t="str">
            <v>Реконструкция КЛ-10кв ТП-242 до ТП-240</v>
          </cell>
          <cell r="X384" t="str">
            <v>Нормативный срок службы истек</v>
          </cell>
        </row>
        <row r="385">
          <cell r="A385" t="str">
            <v>1.2.2.23</v>
          </cell>
          <cell r="B385" t="str">
            <v>С_1.2.2.23</v>
          </cell>
          <cell r="C385" t="str">
            <v>Реконструкция КЛ-10кв от оп.31 ВЛ-10 до ТП-536</v>
          </cell>
          <cell r="X385" t="str">
            <v>Нормативный срок службы истек</v>
          </cell>
        </row>
        <row r="386">
          <cell r="A386" t="str">
            <v>1.2.2.24</v>
          </cell>
          <cell r="B386" t="str">
            <v>С_1.2.2.24</v>
          </cell>
          <cell r="C386" t="str">
            <v>Реконструкция КЛ - 10 кВ от ТП - 461 до ТП-464 мкр. 27</v>
          </cell>
          <cell r="X386" t="str">
            <v>Нормативный срок службы истек</v>
          </cell>
        </row>
        <row r="387">
          <cell r="A387" t="str">
            <v>1.2.2.25</v>
          </cell>
          <cell r="B387" t="str">
            <v>С_1.2.2.25</v>
          </cell>
          <cell r="C387" t="str">
            <v>Реконструкция КЛ - 10 кВ от ТП - 426 до ТП - 427</v>
          </cell>
          <cell r="X387" t="str">
            <v>Нормативный срок службы истек</v>
          </cell>
        </row>
        <row r="388">
          <cell r="A388" t="str">
            <v>1.2.2.26</v>
          </cell>
          <cell r="B388" t="str">
            <v>С_1.2.2.26</v>
          </cell>
          <cell r="C388" t="str">
            <v>Реконструкция КЛ -10 кВ ТП - 428- ТП - 433</v>
          </cell>
          <cell r="X388" t="str">
            <v>Нормативный срок службы истек</v>
          </cell>
        </row>
        <row r="389">
          <cell r="A389" t="str">
            <v>1.2.2.27</v>
          </cell>
          <cell r="B389" t="str">
            <v>С_1.2.2.27</v>
          </cell>
          <cell r="C389" t="str">
            <v>Реконструкция КЛ -10 кВ ТП - 432 -ТП - 434</v>
          </cell>
          <cell r="X389" t="str">
            <v>Нормативный срок службы истек</v>
          </cell>
        </row>
        <row r="390">
          <cell r="A390" t="str">
            <v>1.2.2.28</v>
          </cell>
          <cell r="B390" t="str">
            <v>С_1.2.2.28</v>
          </cell>
          <cell r="C390" t="str">
            <v>Реконструкция КЛ - 10 кВ ТП - 433 - ТП - 434 мкр. 23</v>
          </cell>
          <cell r="X390" t="str">
            <v>Нормативный срок службы истек</v>
          </cell>
        </row>
        <row r="391">
          <cell r="A391" t="str">
            <v>1.2.2.29</v>
          </cell>
          <cell r="B391" t="str">
            <v>С_1.2.2.29</v>
          </cell>
          <cell r="C391" t="str">
            <v>Реконструкция КЛ-10кв от РП-121 до  ТП-462 мкр,27</v>
          </cell>
          <cell r="X391" t="str">
            <v>Нормативный срок службы истек</v>
          </cell>
        </row>
        <row r="392">
          <cell r="A392" t="str">
            <v>1.2.2.30</v>
          </cell>
          <cell r="B392" t="str">
            <v>С_1.2.2.30</v>
          </cell>
          <cell r="C392" t="str">
            <v>Реконструкция  КЛ-10кв  РП-109   до ТП-309 мкр.11А</v>
          </cell>
          <cell r="X392" t="str">
            <v>Нормативный срок службы истек</v>
          </cell>
        </row>
        <row r="393">
          <cell r="A393" t="str">
            <v>1.2.2.31</v>
          </cell>
          <cell r="B393" t="str">
            <v>С_1.2.2.31</v>
          </cell>
          <cell r="C393" t="str">
            <v>Реконструкция КЛ - 10кВ РП - 115 -ТП - 398 ЭСК № 49</v>
          </cell>
          <cell r="X393" t="str">
            <v>Нормативный срок службы истек</v>
          </cell>
        </row>
        <row r="394">
          <cell r="A394" t="str">
            <v>1.2.2.32</v>
          </cell>
          <cell r="B394" t="str">
            <v>С_1.2.2.32</v>
          </cell>
          <cell r="C394" t="str">
            <v>Реконструкция КЛ - 10кВ РП - 115 -ТП- 395 ЭСК № 49</v>
          </cell>
          <cell r="X394" t="str">
            <v>Нормативный срок службы истек</v>
          </cell>
        </row>
        <row r="395">
          <cell r="A395" t="str">
            <v>1.2.2.33</v>
          </cell>
          <cell r="B395" t="str">
            <v>С_1.2.2.33</v>
          </cell>
          <cell r="C395" t="str">
            <v>Реконструкция КЛ - 10кВ РП - 115 -ТП - 390  ЭСК № 49</v>
          </cell>
          <cell r="X395" t="str">
            <v>Нормативный срок службы истек</v>
          </cell>
        </row>
        <row r="396">
          <cell r="A396" t="str">
            <v>1.2.2.34</v>
          </cell>
          <cell r="B396" t="str">
            <v>С_1.2.2.34</v>
          </cell>
          <cell r="C396" t="str">
            <v>Реконструкция КЛ - 10кВ РП - 115 -ТП - 406  ЭСК № 49</v>
          </cell>
          <cell r="X396" t="str">
            <v>Нормативный срок службы истек</v>
          </cell>
        </row>
        <row r="397">
          <cell r="A397" t="str">
            <v>1.2.2.35</v>
          </cell>
          <cell r="B397" t="str">
            <v>С_1.2.2.35</v>
          </cell>
          <cell r="C397" t="str">
            <v>Реконструкция КЛ - 10кВ РП - 115 -ТП - 396 ЭСК № 49</v>
          </cell>
          <cell r="X397" t="str">
            <v>Нормативный срок службы истек</v>
          </cell>
        </row>
        <row r="398">
          <cell r="A398" t="str">
            <v>1.2.2.36</v>
          </cell>
          <cell r="B398" t="str">
            <v>С_1.2.2.36</v>
          </cell>
          <cell r="C398" t="str">
            <v>Реконструкция КЛ - 10кВ ТП - 390-ТП - 391 ЭСК № 49</v>
          </cell>
          <cell r="X398" t="str">
            <v>Нормативный срок службы истек</v>
          </cell>
        </row>
        <row r="399">
          <cell r="A399" t="str">
            <v>1.2.2.37</v>
          </cell>
          <cell r="B399" t="str">
            <v>С_1.2.2.37</v>
          </cell>
          <cell r="C399" t="str">
            <v>Реконструкция КЛ-10в от РП-111 до ТП-294  ЭСК-40</v>
          </cell>
          <cell r="X399" t="str">
            <v>Нормативный срок службы истек</v>
          </cell>
        </row>
        <row r="400">
          <cell r="A400" t="str">
            <v>1.2.2.38</v>
          </cell>
          <cell r="B400" t="str">
            <v>С_1.2.2.38</v>
          </cell>
          <cell r="C400" t="str">
            <v>Реконструкция КЛ-10кВ от ТП-299  до ТП-297  эск-40</v>
          </cell>
          <cell r="X400" t="str">
            <v>Нормативный срок службы истек</v>
          </cell>
        </row>
        <row r="401">
          <cell r="A401" t="str">
            <v>1.2.2.39</v>
          </cell>
          <cell r="B401" t="str">
            <v>С_1.2.2.39</v>
          </cell>
          <cell r="C401" t="str">
            <v>Реконструкция КЛ- 10 кВ ТП - 392ТП - 393 ЭСК № 49</v>
          </cell>
          <cell r="X401" t="str">
            <v>Нормативный срок службы истек</v>
          </cell>
        </row>
        <row r="402">
          <cell r="A402" t="str">
            <v>1.2.2.40</v>
          </cell>
          <cell r="B402" t="str">
            <v>С_1.2.2.40</v>
          </cell>
          <cell r="C402" t="str">
            <v>Реконструкция КЛ-10 кВ от РП-111  до ТП-298 ЭСК № 40</v>
          </cell>
          <cell r="X402" t="str">
            <v>Нормативный срок службы истек</v>
          </cell>
        </row>
        <row r="403">
          <cell r="A403" t="str">
            <v>1.2.2.41</v>
          </cell>
          <cell r="B403" t="str">
            <v>С_1.2.2.41</v>
          </cell>
          <cell r="C403" t="str">
            <v>Реконструкция КЛ-10 кв от ТП295 -ТП - 296  ЭСК № 40</v>
          </cell>
          <cell r="X403" t="str">
            <v>Нормативный срок службы истек</v>
          </cell>
        </row>
        <row r="404">
          <cell r="A404" t="str">
            <v>1.2.2.42</v>
          </cell>
          <cell r="B404" t="str">
            <v>С_1.2.2.42</v>
          </cell>
          <cell r="C404" t="str">
            <v>Реконструкция КЛ-10 кв от ТП-406-ТП-407  ЭСК №49</v>
          </cell>
          <cell r="X404" t="str">
            <v>Нормативный срок службы истек</v>
          </cell>
        </row>
        <row r="405">
          <cell r="A405" t="str">
            <v>1.2.2.43</v>
          </cell>
          <cell r="B405" t="str">
            <v>С_1.2.2.43</v>
          </cell>
          <cell r="C405" t="str">
            <v>Реконструкция КЛ-10 кв ЦРП - ТП - 503  ЭСК № 24</v>
          </cell>
          <cell r="X405" t="str">
            <v>Нормативный срок службы истек</v>
          </cell>
        </row>
        <row r="406">
          <cell r="A406" t="str">
            <v>1.2.2.44</v>
          </cell>
          <cell r="B406" t="str">
            <v>С_1.2.2.44</v>
          </cell>
          <cell r="C406" t="str">
            <v>Реконструкция КЛ-10 кв ЦРП - ТП - 505  ЭСК № 24</v>
          </cell>
          <cell r="X406" t="str">
            <v>Нормативный срок службы истек</v>
          </cell>
        </row>
        <row r="407">
          <cell r="A407" t="str">
            <v>1.2.2.45</v>
          </cell>
          <cell r="B407" t="str">
            <v>С_1.2.2.45</v>
          </cell>
          <cell r="C407" t="str">
            <v>Реконструкция КЛ-10 кв ТП - 505 с РП -133  1   ЭСК № 24</v>
          </cell>
          <cell r="X407" t="str">
            <v>Нормативный срок службы истек</v>
          </cell>
        </row>
        <row r="408">
          <cell r="A408" t="str">
            <v>1.2.2.46</v>
          </cell>
          <cell r="B408" t="str">
            <v>С_1.2.2.46</v>
          </cell>
          <cell r="C408" t="str">
            <v>Реконструкция КЛ-10кв  ТП-299  ТП-300</v>
          </cell>
          <cell r="X408" t="str">
            <v>Нормативный срок службы истек</v>
          </cell>
        </row>
        <row r="409">
          <cell r="A409" t="str">
            <v>1.2.2.47</v>
          </cell>
          <cell r="B409" t="str">
            <v>С_1.2.2.47</v>
          </cell>
          <cell r="C409" t="str">
            <v>Реконструкция КЛ-6кв ф.1-10(ПС-П-2 яч.22) ВЛ-6кв ТП-212</v>
          </cell>
          <cell r="X409" t="str">
            <v>Нормативный срок службы истек</v>
          </cell>
        </row>
        <row r="410">
          <cell r="A410" t="str">
            <v>1.2.2.48</v>
          </cell>
          <cell r="B410" t="str">
            <v>С_1.2.2.48</v>
          </cell>
          <cell r="C410" t="str">
            <v>Кабельные линии 0,4кВ</v>
          </cell>
          <cell r="X410">
            <v>0</v>
          </cell>
        </row>
        <row r="411">
          <cell r="A411" t="str">
            <v>1.2.2.49</v>
          </cell>
          <cell r="B411" t="str">
            <v>С_1.2.2.49</v>
          </cell>
          <cell r="C411" t="str">
            <v>Реконструкция КЛ-0,4 кВ РП-113 - ул. Майская, 5</v>
          </cell>
          <cell r="X411" t="str">
            <v>Нормативный срок службы истек</v>
          </cell>
        </row>
        <row r="412">
          <cell r="A412" t="str">
            <v>1.2.2.50</v>
          </cell>
          <cell r="B412" t="str">
            <v>С_1.2.2.50</v>
          </cell>
          <cell r="C412" t="str">
            <v>Реконструкция КЛ-0,4 кВ РП-113 - ул. Майская, 7</v>
          </cell>
          <cell r="X412" t="str">
            <v>Нормативный срок службы истек</v>
          </cell>
        </row>
        <row r="413">
          <cell r="A413" t="str">
            <v>1.2.2.51</v>
          </cell>
          <cell r="B413" t="str">
            <v>С_1.2.2.51</v>
          </cell>
          <cell r="C413" t="str">
            <v>Реконструкция КЛ-0,4 кВ ТП-204 - ул. 60 лет Октября, 3</v>
          </cell>
          <cell r="X413" t="str">
            <v>Нормативный срок службы истек</v>
          </cell>
        </row>
        <row r="414">
          <cell r="A414" t="str">
            <v>1.2.2.52</v>
          </cell>
          <cell r="B414" t="str">
            <v>С_1.2.2.52</v>
          </cell>
          <cell r="C414" t="str">
            <v>Реконструкция КЛ-0,4 кВ ТП-205 - пр-т. Набережный, 72;74</v>
          </cell>
          <cell r="X414" t="str">
            <v>Нормативный срок службы истек</v>
          </cell>
        </row>
        <row r="415">
          <cell r="A415" t="str">
            <v>1.2.2.53</v>
          </cell>
          <cell r="B415" t="str">
            <v>С_1.2.2.53</v>
          </cell>
          <cell r="C415" t="str">
            <v>Реконструкция КЛ-0,4 кВ ТП-205 - пр-т. Набережный, 80</v>
          </cell>
          <cell r="X415" t="str">
            <v>Нормативный срок службы истек</v>
          </cell>
        </row>
        <row r="416">
          <cell r="A416" t="str">
            <v>1.2.2.54</v>
          </cell>
          <cell r="B416" t="str">
            <v>С_1.2.2.54</v>
          </cell>
          <cell r="C416" t="str">
            <v>Реконструкция КЛ-0,4 кВ ТП-205 - ул. Энтузиастов, 53</v>
          </cell>
          <cell r="X416" t="str">
            <v>Нормативный срок службы истек</v>
          </cell>
        </row>
        <row r="417">
          <cell r="A417" t="str">
            <v>1.2.2.55</v>
          </cell>
          <cell r="B417" t="str">
            <v>С_1.2.2.55</v>
          </cell>
          <cell r="C417" t="str">
            <v>Реконструкция КЛ-0,4 кВ ТП-212 - ул. Нефтяников, 29А</v>
          </cell>
          <cell r="X417" t="str">
            <v>Нормативный срок службы истек</v>
          </cell>
        </row>
        <row r="418">
          <cell r="A418" t="str">
            <v>1.2.2.56</v>
          </cell>
          <cell r="B418" t="str">
            <v>С_1.2.2.56</v>
          </cell>
          <cell r="C418" t="str">
            <v>Реконструкция КЛ-0,4 кВ ТП-214 - ул. Энтузиастов, 40</v>
          </cell>
          <cell r="X418" t="str">
            <v>Нормативный срок службы истек</v>
          </cell>
        </row>
        <row r="419">
          <cell r="A419" t="str">
            <v>1.2.2.57</v>
          </cell>
          <cell r="B419" t="str">
            <v>С_1.2.2.57</v>
          </cell>
          <cell r="C419" t="str">
            <v>Реконструкция КЛ-0,4 кВ ТП-221 - ул. Губкина, 3</v>
          </cell>
          <cell r="X419" t="str">
            <v>Нормативный срок службы истек</v>
          </cell>
        </row>
        <row r="420">
          <cell r="A420" t="str">
            <v>1.2.2.58</v>
          </cell>
          <cell r="B420" t="str">
            <v>С_1.2.2.58</v>
          </cell>
          <cell r="C420" t="str">
            <v>Реконструкция КЛ-0,4 кВ ТП-221 - ул. Губкина, 5</v>
          </cell>
          <cell r="X420" t="str">
            <v>Нормативный срок службы истек</v>
          </cell>
        </row>
        <row r="421">
          <cell r="A421" t="str">
            <v>1.2.2.59</v>
          </cell>
          <cell r="B421" t="str">
            <v>С_1.2.2.59</v>
          </cell>
          <cell r="C421" t="str">
            <v>Реконструкция КЛ-0,4 кВ ТП-221 - ул. Губкина, 9</v>
          </cell>
          <cell r="X421" t="str">
            <v>Нормативный срок службы истек</v>
          </cell>
        </row>
        <row r="422">
          <cell r="A422" t="str">
            <v>1.2.2.60</v>
          </cell>
          <cell r="B422" t="str">
            <v>С_1.2.2.60</v>
          </cell>
          <cell r="C422" t="str">
            <v>Реконструкция КЛ-0,4 кВ ТП-221 - ул. Губкина, 11</v>
          </cell>
          <cell r="X422" t="str">
            <v>Нормативный срок службы истек</v>
          </cell>
        </row>
        <row r="423">
          <cell r="A423" t="str">
            <v>1.2.2.61</v>
          </cell>
          <cell r="B423" t="str">
            <v>С_1.2.2.61</v>
          </cell>
          <cell r="C423" t="str">
            <v>Реконструкция КЛ-0,4 кВ ТП-221 - ул. Энтузиастов, 55</v>
          </cell>
          <cell r="X423" t="str">
            <v>Нормативный срок службы истек</v>
          </cell>
        </row>
        <row r="424">
          <cell r="A424" t="str">
            <v>1.2.2.62</v>
          </cell>
          <cell r="B424" t="str">
            <v>С_1.2.2.62</v>
          </cell>
          <cell r="C424" t="str">
            <v>Реконструкция КЛ-0,4 кВ ТП-221 - ЦТП-5</v>
          </cell>
          <cell r="X424" t="str">
            <v>Нормативный срок службы истек</v>
          </cell>
        </row>
        <row r="425">
          <cell r="A425" t="str">
            <v>1.2.2.63</v>
          </cell>
          <cell r="B425" t="str">
            <v>С_1.2.2.63</v>
          </cell>
          <cell r="C425" t="str">
            <v>Реконструкция КЛ-0,4 кВ ТП-223 - ул. Ленина, 65/1</v>
          </cell>
          <cell r="X425" t="str">
            <v>Нормативный срок службы истек</v>
          </cell>
        </row>
        <row r="426">
          <cell r="A426" t="str">
            <v>1.2.2.64</v>
          </cell>
          <cell r="B426" t="str">
            <v>С_1.2.2.64</v>
          </cell>
          <cell r="C426" t="str">
            <v>Реконструкция КЛ-0,4 кВ ТП-223 - ул. Ленина, 65/2</v>
          </cell>
          <cell r="X426" t="str">
            <v>Нормативный срок службы истек</v>
          </cell>
        </row>
        <row r="427">
          <cell r="A427" t="str">
            <v>1.2.2.65</v>
          </cell>
          <cell r="B427" t="str">
            <v>С_1.2.2.65</v>
          </cell>
          <cell r="C427" t="str">
            <v>Реконструкция КЛ-0,4 кВ ТП-223 - ул. Ленина, 67/4</v>
          </cell>
          <cell r="X427" t="str">
            <v>Нормативный срок службы истек</v>
          </cell>
        </row>
        <row r="428">
          <cell r="A428" t="str">
            <v>1.2.2.66</v>
          </cell>
          <cell r="B428" t="str">
            <v>С_1.2.2.66</v>
          </cell>
          <cell r="C428" t="str">
            <v xml:space="preserve">Реконструкция КЛ-0,4 кВ ТП-226 - МГБ-1 Гл. корпус </v>
          </cell>
          <cell r="X428" t="str">
            <v>Нормативный срок службы истек</v>
          </cell>
        </row>
        <row r="429">
          <cell r="A429" t="str">
            <v>1.2.2.67</v>
          </cell>
          <cell r="B429" t="str">
            <v>С_1.2.2.67</v>
          </cell>
          <cell r="C429" t="str">
            <v>Реконструкция КЛ-0,4 кВ ТП-242 - ул. Дзержинского, 8А</v>
          </cell>
          <cell r="X429" t="str">
            <v>Нормативный срок службы истек</v>
          </cell>
        </row>
        <row r="430">
          <cell r="A430" t="str">
            <v>1.2.2.68</v>
          </cell>
          <cell r="B430" t="str">
            <v>С_1.2.2.68</v>
          </cell>
          <cell r="C430" t="str">
            <v>Реконструкция КЛ-0,4 кВ ТП-242 - ул. Дзержинского, 8</v>
          </cell>
          <cell r="X430" t="str">
            <v>Нормативный срок службы истек</v>
          </cell>
        </row>
        <row r="431">
          <cell r="A431" t="str">
            <v>1.2.2.69</v>
          </cell>
          <cell r="B431" t="str">
            <v>С_1.2.2.69</v>
          </cell>
          <cell r="C431" t="str">
            <v>Реконструкция КЛ-0,4 кВ ТП-276 - ул. Бажова, 10</v>
          </cell>
          <cell r="X431" t="str">
            <v>Нормативный срок службы истек</v>
          </cell>
        </row>
        <row r="432">
          <cell r="A432" t="str">
            <v>1.2.2.70</v>
          </cell>
          <cell r="B432" t="str">
            <v>С_1.2.2.70</v>
          </cell>
          <cell r="C432" t="str">
            <v>Реконструкция КЛ-0,4 кВ ТП-276 - ул. Бажова, 14</v>
          </cell>
          <cell r="X432" t="str">
            <v>Нормативный срок службы истек</v>
          </cell>
        </row>
        <row r="433">
          <cell r="A433" t="str">
            <v>1.2.2.71</v>
          </cell>
          <cell r="B433" t="str">
            <v>С_1.2.2.71</v>
          </cell>
          <cell r="C433" t="str">
            <v>Реконструкция КЛ-0,4 кВ ТП-295 - ул. Студенческая, 19</v>
          </cell>
          <cell r="X433" t="str">
            <v>Нормативный срок службы истек</v>
          </cell>
        </row>
        <row r="434">
          <cell r="A434" t="str">
            <v>1.2.2.72</v>
          </cell>
          <cell r="B434" t="str">
            <v>С_1.2.2.72</v>
          </cell>
          <cell r="C434" t="str">
            <v>Реконструкция КЛ-0,4 кВ ТП-366 - ул. Майская, 1</v>
          </cell>
          <cell r="X434" t="str">
            <v>Нормативный срок службы истек</v>
          </cell>
        </row>
        <row r="435">
          <cell r="A435" t="str">
            <v>1.2.2.73</v>
          </cell>
          <cell r="B435" t="str">
            <v>С_1.2.2.73</v>
          </cell>
          <cell r="C435" t="str">
            <v>Реконструкция КЛ-0,4 кВ ТП-366 - ул. Майская, 3</v>
          </cell>
          <cell r="X435" t="str">
            <v>Нормативный срок службы истек</v>
          </cell>
        </row>
        <row r="436">
          <cell r="A436" t="str">
            <v>1.2.2.74</v>
          </cell>
          <cell r="B436" t="str">
            <v>С_1.2.2.74</v>
          </cell>
          <cell r="C436" t="str">
            <v>Реконструкция КЛ-0,4 кВ ТП-366 - ул. Энергетиков, 53 бл.А</v>
          </cell>
          <cell r="X436" t="str">
            <v>Нормативный срок службы истек</v>
          </cell>
        </row>
        <row r="437">
          <cell r="A437" t="str">
            <v>1.2.2.75</v>
          </cell>
          <cell r="B437" t="str">
            <v>С_1.2.2.75</v>
          </cell>
          <cell r="C437" t="str">
            <v>Реконструкция КЛ-0,4 кВ ТП-366 - ул. Энергетиков, 53 бл.Б</v>
          </cell>
          <cell r="X437" t="str">
            <v>Нормативный срок службы истек</v>
          </cell>
        </row>
        <row r="438">
          <cell r="A438" t="str">
            <v>1.2.2.76</v>
          </cell>
          <cell r="B438" t="str">
            <v>С_1.2.2.76</v>
          </cell>
          <cell r="C438" t="str">
            <v>Реконструкция КЛ-0,4 кВ ТП-368 - ул. Республики, 80</v>
          </cell>
          <cell r="X438" t="str">
            <v>Нормативный срок службы истек</v>
          </cell>
        </row>
        <row r="439">
          <cell r="A439" t="str">
            <v>1.2.2.77</v>
          </cell>
          <cell r="B439" t="str">
            <v>С_1.2.2.77</v>
          </cell>
          <cell r="C439" t="str">
            <v>Реконструкция КЛ-0,4 кВ ТП-368 - ул. Республики, 82</v>
          </cell>
          <cell r="X439" t="str">
            <v>Нормативный срок службы истек</v>
          </cell>
        </row>
        <row r="440">
          <cell r="A440" t="str">
            <v>1.2.2.78</v>
          </cell>
          <cell r="B440" t="str">
            <v>С_1.2.2.78</v>
          </cell>
          <cell r="C440" t="str">
            <v>Реконструкция КЛ-0,4 кВ ТП-368 - ул. Республики, 84</v>
          </cell>
          <cell r="X440" t="str">
            <v>Нормативный срок службы истек</v>
          </cell>
        </row>
        <row r="441">
          <cell r="A441" t="str">
            <v>1.2.2.79</v>
          </cell>
          <cell r="B441" t="str">
            <v>С_1.2.2.79</v>
          </cell>
          <cell r="C441" t="str">
            <v>Реконструкция КЛ-0,4 кВ ТП-368 - ул. Республики, 86</v>
          </cell>
          <cell r="X441" t="str">
            <v>Нормативный срок службы истек</v>
          </cell>
        </row>
        <row r="442">
          <cell r="A442" t="str">
            <v>1.2.2.80</v>
          </cell>
          <cell r="B442" t="str">
            <v>С_1.2.2.80</v>
          </cell>
          <cell r="C442" t="str">
            <v xml:space="preserve">Реконструкция КЛ-0,4 кВ ТП-370 - ул. Энергетиков, 33 </v>
          </cell>
          <cell r="X442" t="str">
            <v>Нормативный срок службы истек</v>
          </cell>
        </row>
        <row r="443">
          <cell r="A443" t="str">
            <v>1.2.2.81</v>
          </cell>
          <cell r="B443" t="str">
            <v>С_1.2.2.81</v>
          </cell>
          <cell r="C443" t="str">
            <v>Реконструкция КЛ-0,4 кВ ТП-370 - ул. Энергетиков, 35</v>
          </cell>
          <cell r="X443" t="str">
            <v>Нормативный срок службы истек</v>
          </cell>
        </row>
        <row r="444">
          <cell r="A444" t="str">
            <v>1.2.2.82</v>
          </cell>
          <cell r="B444" t="str">
            <v>С_1.2.2.82</v>
          </cell>
          <cell r="C444" t="str">
            <v>Реконструкция КЛ-0,4 кВ ТП-370 - ул. Энергетиков, 37</v>
          </cell>
          <cell r="X444" t="str">
            <v>Нормативный срок службы истек</v>
          </cell>
        </row>
        <row r="445">
          <cell r="A445" t="str">
            <v>1.2.2.83</v>
          </cell>
          <cell r="B445" t="str">
            <v>С_1.2.2.83</v>
          </cell>
          <cell r="C445" t="str">
            <v>Реконструкция КЛ-0,4 кВ ТП-371 - ул. Республики, 70</v>
          </cell>
          <cell r="X445" t="str">
            <v>Нормативный срок службы истек</v>
          </cell>
        </row>
        <row r="446">
          <cell r="A446" t="str">
            <v>1.2.2.84</v>
          </cell>
          <cell r="B446" t="str">
            <v>С_1.2.2.84</v>
          </cell>
          <cell r="C446" t="str">
            <v>Реконструкция КЛ-0,4 кВ ТП-388 - ул. Энергетиков, 20</v>
          </cell>
          <cell r="X446" t="str">
            <v>Нормативный срок службы истек</v>
          </cell>
        </row>
        <row r="447">
          <cell r="A447" t="str">
            <v>1.2.2.85</v>
          </cell>
          <cell r="B447" t="str">
            <v>С_1.2.2.85</v>
          </cell>
          <cell r="C447" t="str">
            <v>Реконструкция КЛ-0,4 кВ ТП-390 - пр-д. Дружбы, 10</v>
          </cell>
          <cell r="X447" t="str">
            <v>Нормативный срок службы истек</v>
          </cell>
        </row>
        <row r="448">
          <cell r="A448" t="str">
            <v>1.2.2.86</v>
          </cell>
          <cell r="B448" t="str">
            <v>С_1.2.2.86</v>
          </cell>
          <cell r="C448" t="str">
            <v>Реконструкция КЛ-0,4 кВ ТП-390 - пр-д. Дружбы, 12</v>
          </cell>
          <cell r="X448" t="str">
            <v>Нормативный срок службы истек</v>
          </cell>
        </row>
        <row r="449">
          <cell r="A449" t="str">
            <v>1.2.2.87</v>
          </cell>
          <cell r="B449" t="str">
            <v>С_1.2.2.87</v>
          </cell>
          <cell r="C449" t="str">
            <v>Реконструкция КЛ-0,4 кВ ТП-390 - ул. 30 лет Победы, 9</v>
          </cell>
          <cell r="X449" t="str">
            <v>Нормативный срок службы истек</v>
          </cell>
        </row>
        <row r="450">
          <cell r="A450" t="str">
            <v>1.2.2.88</v>
          </cell>
          <cell r="B450" t="str">
            <v>С_1.2.2.88</v>
          </cell>
          <cell r="C450" t="str">
            <v>Реконструкция КЛ-0,4 кВ ТП-390 - ул. 30 лет Победы, 9А</v>
          </cell>
          <cell r="X450" t="str">
            <v>Нормативный срок службы истек</v>
          </cell>
        </row>
        <row r="451">
          <cell r="A451" t="str">
            <v>1.2.2.89</v>
          </cell>
          <cell r="B451" t="str">
            <v>С_1.2.2.89</v>
          </cell>
          <cell r="C451" t="str">
            <v>Реконструкция КЛ-0,4 кВ ТП-390 - ул. 30 лет Победы, 11</v>
          </cell>
          <cell r="X451" t="str">
            <v>Нормативный срок службы истек</v>
          </cell>
        </row>
        <row r="452">
          <cell r="A452" t="str">
            <v>1.2.2.90</v>
          </cell>
          <cell r="B452" t="str">
            <v>С_1.2.2.90</v>
          </cell>
          <cell r="C452" t="str">
            <v>Реконструкция КЛ-0,4 кВ ТП-390 - ул. 30 лет Победы, 13</v>
          </cell>
          <cell r="X452" t="str">
            <v>Нормативный срок службы истек</v>
          </cell>
        </row>
        <row r="453">
          <cell r="A453" t="str">
            <v>1.2.2.91</v>
          </cell>
          <cell r="B453" t="str">
            <v>С_1.2.2.91</v>
          </cell>
          <cell r="C453" t="str">
            <v>Реконструкция КЛ-0,4 кВ ТП-393 - пр-д. Дружбы, 5</v>
          </cell>
          <cell r="X453" t="str">
            <v>Нормативный срок службы истек</v>
          </cell>
        </row>
        <row r="454">
          <cell r="A454" t="str">
            <v>1.2.2.92</v>
          </cell>
          <cell r="B454" t="str">
            <v>С_1.2.2.92</v>
          </cell>
          <cell r="C454" t="str">
            <v>Реконструкция КЛ-0,4 кВ ТП-393 - ул. 50 лет ВЛКСМ, 13</v>
          </cell>
          <cell r="X454" t="str">
            <v>Нормативный срок службы истек</v>
          </cell>
        </row>
        <row r="455">
          <cell r="A455" t="str">
            <v>1.2.2.93</v>
          </cell>
          <cell r="B455" t="str">
            <v>С_1.2.2.93</v>
          </cell>
          <cell r="C455" t="str">
            <v>Реконструкция КЛ-0,4 кВ ТП-393 - ул. Северная, 72</v>
          </cell>
          <cell r="X455" t="str">
            <v>Нормативный срок службы истек</v>
          </cell>
        </row>
        <row r="456">
          <cell r="A456" t="str">
            <v>1.2.2.94</v>
          </cell>
          <cell r="B456" t="str">
            <v>С_1.2.2.94</v>
          </cell>
          <cell r="C456" t="str">
            <v>Реконструкция КЛ-0,4 кВ ТП-393 - ул. Северная, 74</v>
          </cell>
          <cell r="X456" t="str">
            <v>Нормативный срок службы истек</v>
          </cell>
        </row>
        <row r="457">
          <cell r="A457" t="str">
            <v>1.2.2.95</v>
          </cell>
          <cell r="B457" t="str">
            <v>С_1.2.2.95</v>
          </cell>
          <cell r="C457" t="str">
            <v>Реконструкция КЛ-0,4 кВ ТП-394 - пр-д. Дружбы, 9</v>
          </cell>
          <cell r="X457" t="str">
            <v>Нормативный срок службы истек</v>
          </cell>
        </row>
        <row r="458">
          <cell r="A458" t="str">
            <v>1.2.2.96</v>
          </cell>
          <cell r="B458" t="str">
            <v>С_1.2.2.96</v>
          </cell>
          <cell r="C458" t="str">
            <v>Реконструкция КЛ-0,4 кВ ТП-394 - пр-д. Дружбы, 11</v>
          </cell>
          <cell r="X458" t="str">
            <v>Нормативный срок службы истек</v>
          </cell>
        </row>
        <row r="459">
          <cell r="A459" t="str">
            <v>1.2.2.97</v>
          </cell>
          <cell r="B459" t="str">
            <v>С_1.2.2.97</v>
          </cell>
          <cell r="C459" t="str">
            <v>Реконструкция КЛ-0,4 кВ ТП-394 - ул. 50 лет ВЛКСМ, 5</v>
          </cell>
          <cell r="X459" t="str">
            <v>Нормативный срок службы истек</v>
          </cell>
        </row>
        <row r="460">
          <cell r="A460" t="str">
            <v>1.2.2.98</v>
          </cell>
          <cell r="B460" t="str">
            <v>С_1.2.2.98</v>
          </cell>
          <cell r="C460" t="str">
            <v>Реконструкция КЛ-0,4 кВ ТП-394 - ул. 50 лет ВЛКСМ, 7</v>
          </cell>
          <cell r="X460" t="str">
            <v>Нормативный срок службы истек</v>
          </cell>
        </row>
        <row r="461">
          <cell r="A461" t="str">
            <v>1.2.2.99</v>
          </cell>
          <cell r="B461" t="str">
            <v>С_1.2.2.99</v>
          </cell>
          <cell r="C461" t="str">
            <v>Реконструкция КЛ-0,4 кВ ТП-394 - ул. 50 лет ВЛКСМ, 9</v>
          </cell>
          <cell r="X461" t="str">
            <v>Нормативный срок службы истек</v>
          </cell>
        </row>
        <row r="462">
          <cell r="A462" t="str">
            <v>1.2.2.100</v>
          </cell>
          <cell r="B462" t="str">
            <v>С_1.2.2.100</v>
          </cell>
          <cell r="C462" t="str">
            <v>Реконструкция КЛ-0,4 кВ ТП-394 - ул. 50 лет ВЛКСМ, 11</v>
          </cell>
          <cell r="X462" t="str">
            <v>Нормативный срок службы истек</v>
          </cell>
        </row>
        <row r="463">
          <cell r="A463" t="str">
            <v>1.2.2.101</v>
          </cell>
          <cell r="B463" t="str">
            <v>С_1.2.2.101</v>
          </cell>
          <cell r="C463" t="str">
            <v>Реконструкция КЛ-0,4 кВ ТП-402 - ул. Рабочая, 31А</v>
          </cell>
          <cell r="X463" t="str">
            <v>Нормативный срок службы истек</v>
          </cell>
        </row>
        <row r="464">
          <cell r="A464" t="str">
            <v>1.2.2.102</v>
          </cell>
          <cell r="B464" t="str">
            <v>С_1.2.2.102</v>
          </cell>
          <cell r="C464" t="str">
            <v>Реконструкция КЛ-0,4 кВ ТП-501 - д/с №122</v>
          </cell>
          <cell r="X464" t="str">
            <v>Нормативный срок службы истек</v>
          </cell>
        </row>
        <row r="465">
          <cell r="A465" t="str">
            <v>1.2.2.103</v>
          </cell>
          <cell r="B465" t="str">
            <v>С_1.2.2.103</v>
          </cell>
          <cell r="C465" t="str">
            <v>Реконструкция КЛ-0,4 кВ ТП-501 - Школа №20</v>
          </cell>
          <cell r="X465" t="str">
            <v>Нормативный срок службы истек</v>
          </cell>
        </row>
        <row r="466">
          <cell r="A466" t="str">
            <v>1.2.2.104</v>
          </cell>
          <cell r="B466" t="str">
            <v>С_1.2.2.104</v>
          </cell>
          <cell r="C466" t="str">
            <v>Реконструкция КЛ-0,4 кВ ТП-504 - ул. Мечникова, 8</v>
          </cell>
          <cell r="X466" t="str">
            <v>Нормативный срок службы истек</v>
          </cell>
        </row>
        <row r="467">
          <cell r="A467" t="str">
            <v>1.2.2.105</v>
          </cell>
          <cell r="B467" t="str">
            <v>С_1.2.2.105</v>
          </cell>
          <cell r="C467" t="str">
            <v>Реконструкция КЛ-0,4 кВ ТП-504 - ЦТП-81</v>
          </cell>
          <cell r="X467" t="str">
            <v>Нормативный срок службы истек</v>
          </cell>
        </row>
        <row r="468">
          <cell r="A468" t="str">
            <v>1.2.2.106</v>
          </cell>
          <cell r="B468" t="str">
            <v>С_1.2.2.106</v>
          </cell>
          <cell r="C468" t="str">
            <v>Реконструкция КЛ - 0,4 кВ ТП -246 Дзержинского, 6</v>
          </cell>
          <cell r="X468" t="str">
            <v>Нормативный срок службы истек</v>
          </cell>
        </row>
        <row r="469">
          <cell r="A469" t="str">
            <v>1.2.2.107</v>
          </cell>
          <cell r="B469" t="str">
            <v>С_1.2.2.107</v>
          </cell>
          <cell r="C469" t="str">
            <v>Реконструкция КЛ - 0,4 кВ ТП - 246 Дзержинского, 6/1</v>
          </cell>
          <cell r="X469" t="str">
            <v>Нормативный срок службы истек</v>
          </cell>
        </row>
        <row r="470">
          <cell r="A470" t="str">
            <v>1.2.2.108</v>
          </cell>
          <cell r="B470" t="str">
            <v>С_1.2.2.108</v>
          </cell>
          <cell r="C470" t="str">
            <v>Реконструкция КЛ - 0,4 кВ ТП - 341 Мира- 35/3</v>
          </cell>
          <cell r="X470" t="str">
            <v>Нормативный срок службы истек</v>
          </cell>
        </row>
        <row r="471">
          <cell r="A471" t="str">
            <v>1.2.2.109</v>
          </cell>
          <cell r="B471" t="str">
            <v>С_1.2.2.109</v>
          </cell>
          <cell r="C471" t="str">
            <v>Реконструкция КЛ - 0,4 кВ ТП - 341 Мира - 35/2</v>
          </cell>
          <cell r="X471" t="str">
            <v>Нормативный срок службы истек</v>
          </cell>
        </row>
        <row r="472">
          <cell r="A472" t="str">
            <v>1.2.2.110</v>
          </cell>
          <cell r="B472" t="str">
            <v>С_1.2.2.110</v>
          </cell>
          <cell r="C472" t="str">
            <v>Реконструкция КЛ - 0,4 кВ ТП - 341 Мира -35/1</v>
          </cell>
          <cell r="X472" t="str">
            <v>Нормативный срок службы истек</v>
          </cell>
        </row>
        <row r="473">
          <cell r="A473" t="str">
            <v>1.2.2.111</v>
          </cell>
          <cell r="B473" t="str">
            <v>С_1.2.2.111</v>
          </cell>
          <cell r="C473" t="str">
            <v>Реконструкция КЛ - 0,4 кВ ТП - 342 Мира -37/1</v>
          </cell>
          <cell r="X473" t="str">
            <v>Нормативный срок службы истек</v>
          </cell>
        </row>
        <row r="474">
          <cell r="A474" t="str">
            <v>1.2.2.112</v>
          </cell>
          <cell r="B474" t="str">
            <v>С_1.2.2.112</v>
          </cell>
          <cell r="C474" t="str">
            <v>Реконструкция КЛ - 0,4 кВ ТП - 342 Мира -37/2</v>
          </cell>
          <cell r="X474" t="str">
            <v>Нормативный срок службы истек</v>
          </cell>
        </row>
        <row r="475">
          <cell r="A475" t="str">
            <v>1.2.2.113</v>
          </cell>
          <cell r="B475" t="str">
            <v>С_1.2.2.113</v>
          </cell>
          <cell r="C475" t="str">
            <v>Реконструкция КЛ - 0,4 кВ ТП - 342 Пушкина 1</v>
          </cell>
          <cell r="X475" t="str">
            <v>Нормативный срок службы истек</v>
          </cell>
        </row>
        <row r="476">
          <cell r="A476" t="str">
            <v>1.2.2.114</v>
          </cell>
          <cell r="B476" t="str">
            <v>С_1.2.2.114</v>
          </cell>
          <cell r="C476" t="str">
            <v>Реконструкция КЛ-0,4 кВ РП-103 - д/с Солнышко</v>
          </cell>
          <cell r="X476" t="str">
            <v>Нормативный срок службы истек</v>
          </cell>
        </row>
        <row r="477">
          <cell r="A477" t="str">
            <v>1.2.2.115</v>
          </cell>
          <cell r="B477" t="str">
            <v>С_1.2.2.115</v>
          </cell>
          <cell r="C477" t="str">
            <v>Реконструкция КЛ-0,4 кВ РП-103 - ул. Дзержинского, 14В</v>
          </cell>
          <cell r="X477" t="str">
            <v>Нормативный срок службы истек</v>
          </cell>
        </row>
        <row r="478">
          <cell r="A478" t="str">
            <v>1.2.2.116</v>
          </cell>
          <cell r="B478" t="str">
            <v>С_1.2.2.116</v>
          </cell>
          <cell r="C478" t="str">
            <v>Реконструкция КЛ-0,4 кВ РП-114 - ул. Гагарина, 26</v>
          </cell>
          <cell r="X478" t="str">
            <v>Нормативный срок службы истек</v>
          </cell>
        </row>
        <row r="479">
          <cell r="A479" t="str">
            <v>1.2.2.117</v>
          </cell>
          <cell r="B479" t="str">
            <v>С_1.2.2.117</v>
          </cell>
          <cell r="C479" t="str">
            <v>Реконструкция КЛ-0,4 кВ РП-114 - ул. Просвещения, 33</v>
          </cell>
          <cell r="X479" t="str">
            <v>Нормативный срок службы истек</v>
          </cell>
        </row>
        <row r="480">
          <cell r="A480" t="str">
            <v>1.2.2.118</v>
          </cell>
          <cell r="B480" t="str">
            <v>С_1.2.2.118</v>
          </cell>
          <cell r="C480" t="str">
            <v>Реконструкция КЛ-0,4 кВ РП-114 - ул. Просвещения, 35</v>
          </cell>
          <cell r="X480" t="str">
            <v>Нормативный срок службы истек</v>
          </cell>
        </row>
        <row r="481">
          <cell r="A481" t="str">
            <v>1.2.2.119</v>
          </cell>
          <cell r="B481" t="str">
            <v>С_1.2.2.119</v>
          </cell>
          <cell r="C481" t="str">
            <v>Реконструкция КЛ-0,4 кВ РП-114 - ул. Просвещения, 39</v>
          </cell>
          <cell r="X481" t="str">
            <v>Нормативный срок службы истек</v>
          </cell>
        </row>
        <row r="482">
          <cell r="A482" t="str">
            <v>1.2.2.120</v>
          </cell>
          <cell r="B482" t="str">
            <v>С_1.2.2.120</v>
          </cell>
          <cell r="C482" t="str">
            <v>Реконструкция КЛ-0,4 кВ РП-114 - ул. Просвещения, 41</v>
          </cell>
          <cell r="X482" t="str">
            <v>Нормативный срок службы истек</v>
          </cell>
        </row>
        <row r="483">
          <cell r="A483" t="str">
            <v>1.2.2.121</v>
          </cell>
          <cell r="B483" t="str">
            <v>С_1.2.2.121</v>
          </cell>
          <cell r="C483" t="str">
            <v>Реконструкция КЛ-0,4 кВ РП-123 - пр-д. Первопроходцев, 14/1</v>
          </cell>
          <cell r="X483" t="str">
            <v>Нормативный срок службы истек</v>
          </cell>
        </row>
        <row r="484">
          <cell r="A484" t="str">
            <v>1.2.2.122</v>
          </cell>
          <cell r="B484" t="str">
            <v>С_1.2.2.122</v>
          </cell>
          <cell r="C484" t="str">
            <v>Реконструкция КЛ-0,4 кВ ТП-201 - ул. 60 лет Октября, 14</v>
          </cell>
          <cell r="X484" t="str">
            <v>Нормативный срок службы истек</v>
          </cell>
        </row>
        <row r="485">
          <cell r="A485" t="str">
            <v>1.2.2.123</v>
          </cell>
          <cell r="B485" t="str">
            <v>С_1.2.2.123</v>
          </cell>
          <cell r="C485" t="str">
            <v>Реконструкция КЛ-0,4 кВ ТП-218 - Сберкасса</v>
          </cell>
          <cell r="X485" t="str">
            <v>Нормативный срок службы истек</v>
          </cell>
        </row>
        <row r="486">
          <cell r="A486" t="str">
            <v>1.2.2.124</v>
          </cell>
          <cell r="B486" t="str">
            <v>С_1.2.2.124</v>
          </cell>
          <cell r="C486" t="str">
            <v>Реконструкция КЛ-0,4 кВ ТП-237 - пр-т. Набережный, 4В</v>
          </cell>
          <cell r="X486" t="str">
            <v>Нормативный срок службы истек</v>
          </cell>
        </row>
        <row r="487">
          <cell r="A487" t="str">
            <v>1.2.2.125</v>
          </cell>
          <cell r="B487" t="str">
            <v>С_1.2.2.125</v>
          </cell>
          <cell r="C487" t="str">
            <v>Реконструкция КЛ-0,4 кВ ТП-238 - пр-т. Набережный, 10</v>
          </cell>
          <cell r="X487" t="str">
            <v>Нормативный срок службы истек</v>
          </cell>
        </row>
        <row r="488">
          <cell r="A488" t="str">
            <v>1.2.2.126</v>
          </cell>
          <cell r="B488" t="str">
            <v>С_1.2.2.126</v>
          </cell>
          <cell r="C488" t="str">
            <v>Реконструкция КЛ-0,4 кВ ТП-240 - ул. Ленинградская, 5</v>
          </cell>
          <cell r="X488" t="str">
            <v>Нормативный срок службы истек</v>
          </cell>
        </row>
        <row r="489">
          <cell r="A489" t="str">
            <v>1.2.2.127</v>
          </cell>
          <cell r="B489" t="str">
            <v>С_1.2.2.127</v>
          </cell>
          <cell r="C489" t="str">
            <v>Реконструкция КЛ-0,4 кВ ТП-241 - пр-т. Набережный, 4</v>
          </cell>
          <cell r="X489" t="str">
            <v>Нормативный срок службы истек</v>
          </cell>
        </row>
        <row r="490">
          <cell r="A490" t="str">
            <v>1.2.2.128</v>
          </cell>
          <cell r="B490" t="str">
            <v>С_1.2.2.128</v>
          </cell>
          <cell r="C490" t="str">
            <v>Реконструкция КЛ-0,4 кВ ТП-241 - пр-т. Набережный, 4Б</v>
          </cell>
          <cell r="X490" t="str">
            <v>Нормативный срок службы истек</v>
          </cell>
        </row>
        <row r="491">
          <cell r="A491" t="str">
            <v>1.2.2.129</v>
          </cell>
          <cell r="B491" t="str">
            <v>С_1.2.2.129</v>
          </cell>
          <cell r="C491" t="str">
            <v>Реконструкция КЛ-0,4 кВ ТП-241 - ул. Ленинградская, 1</v>
          </cell>
          <cell r="X491" t="str">
            <v>Нормативный срок службы истек</v>
          </cell>
        </row>
        <row r="492">
          <cell r="A492" t="str">
            <v>1.2.2.130</v>
          </cell>
          <cell r="B492" t="str">
            <v>С_1.2.2.130</v>
          </cell>
          <cell r="C492" t="str">
            <v>Реконструкция КЛ-0,4 кВ ТП-241 - ул. Ленинградская, 3</v>
          </cell>
          <cell r="X492" t="str">
            <v>Нормативный срок службы истек</v>
          </cell>
        </row>
        <row r="493">
          <cell r="A493" t="str">
            <v>1.2.2.131</v>
          </cell>
          <cell r="B493" t="str">
            <v>С_1.2.2.131</v>
          </cell>
          <cell r="C493" t="str">
            <v>Реконструкция КЛ-0,4 кВ ТП-243 - ул. Дзержинского, 16</v>
          </cell>
          <cell r="X493" t="str">
            <v>Нормативный срок службы истек</v>
          </cell>
        </row>
        <row r="494">
          <cell r="A494" t="str">
            <v>1.2.2.132</v>
          </cell>
          <cell r="B494" t="str">
            <v>С_1.2.2.132</v>
          </cell>
          <cell r="C494" t="str">
            <v>Реконструкция КЛ-0,4 кВ ТП-244 - ул. Кукуевицкого, 10</v>
          </cell>
          <cell r="X494" t="str">
            <v>Нормативный срок службы истек</v>
          </cell>
        </row>
        <row r="495">
          <cell r="A495" t="str">
            <v>1.2.2.133</v>
          </cell>
          <cell r="B495" t="str">
            <v>С_1.2.2.133</v>
          </cell>
          <cell r="C495" t="str">
            <v>Реконструкция КЛ-0,4 кВ ТП-244 - ул. Кукуевицкого, 10/1</v>
          </cell>
          <cell r="X495" t="str">
            <v>Нормативный срок службы истек</v>
          </cell>
        </row>
        <row r="496">
          <cell r="A496" t="str">
            <v>1.2.2.134</v>
          </cell>
          <cell r="B496" t="str">
            <v>С_1.2.2.134</v>
          </cell>
          <cell r="C496" t="str">
            <v>Реконструкция КЛ-0,4 кВ ТП-244 - ул. Кукуевицкого, 10/2</v>
          </cell>
          <cell r="X496" t="str">
            <v>Нормативный срок службы истек</v>
          </cell>
        </row>
        <row r="497">
          <cell r="A497" t="str">
            <v>1.2.2.135</v>
          </cell>
          <cell r="B497" t="str">
            <v>С_1.2.2.135</v>
          </cell>
          <cell r="C497" t="str">
            <v>Реконструкция КЛ-0,4 кВ ТП-244 - ул. Кукуевицкого, 12</v>
          </cell>
          <cell r="X497" t="str">
            <v>Нормативный срок службы истек</v>
          </cell>
        </row>
        <row r="498">
          <cell r="A498" t="str">
            <v>1.2.2.136</v>
          </cell>
          <cell r="B498" t="str">
            <v>С_1.2.2.136</v>
          </cell>
          <cell r="C498" t="str">
            <v>Реконструкция КЛ-0,4 кВ ТП-264 - ул. Майская, 4</v>
          </cell>
          <cell r="X498" t="str">
            <v>Нормативный срок службы истек</v>
          </cell>
        </row>
        <row r="499">
          <cell r="A499" t="str">
            <v>1.2.2.137</v>
          </cell>
          <cell r="B499" t="str">
            <v>С_1.2.2.137</v>
          </cell>
          <cell r="C499" t="str">
            <v>Реконструкция КЛ-0,4 кВ ТП-276 - ЦТП-28</v>
          </cell>
          <cell r="X499" t="str">
            <v>Нормативный срок службы истек</v>
          </cell>
        </row>
        <row r="500">
          <cell r="A500" t="str">
            <v>1.2.2.138</v>
          </cell>
          <cell r="B500" t="str">
            <v>С_1.2.2.138</v>
          </cell>
          <cell r="C500" t="str">
            <v>Реконструкция КЛ-0,4 кВ ТП-277 - ул. Бажова, 20</v>
          </cell>
          <cell r="X500" t="str">
            <v>Нормативный срок службы истек</v>
          </cell>
        </row>
        <row r="501">
          <cell r="A501" t="str">
            <v>1.2.2.139</v>
          </cell>
          <cell r="B501" t="str">
            <v>С_1.2.2.139</v>
          </cell>
          <cell r="C501" t="str">
            <v>Реконструкция КЛ-0,4 кВ ТП-277 - ул. Бажова, 22</v>
          </cell>
          <cell r="X501" t="str">
            <v>Нормативный срок службы истек</v>
          </cell>
        </row>
        <row r="502">
          <cell r="A502" t="str">
            <v>1.2.2.140</v>
          </cell>
          <cell r="B502" t="str">
            <v>С_1.2.2.140</v>
          </cell>
          <cell r="C502" t="str">
            <v>Реконструкция КЛ-0,4 кВ ТП-277 - ул. Бажова, 24</v>
          </cell>
          <cell r="X502" t="str">
            <v>Нормативный срок службы истек</v>
          </cell>
        </row>
        <row r="503">
          <cell r="A503" t="str">
            <v>1.2.2.141</v>
          </cell>
          <cell r="B503" t="str">
            <v>С_1.2.2.141</v>
          </cell>
          <cell r="C503" t="str">
            <v>Реконструкция КЛ-0,4 кВ ТП-277 - ЦТП-27</v>
          </cell>
          <cell r="X503" t="str">
            <v>Нормативный срок службы истек</v>
          </cell>
        </row>
        <row r="504">
          <cell r="A504" t="str">
            <v>1.2.2.142</v>
          </cell>
          <cell r="B504" t="str">
            <v>С_1.2.2.142</v>
          </cell>
          <cell r="C504" t="str">
            <v>Реконструкция КЛ-0,4 кВ ТП-278 - пр-т. Мира, 4</v>
          </cell>
          <cell r="X504" t="str">
            <v>Нормативный срок службы истек</v>
          </cell>
        </row>
        <row r="505">
          <cell r="A505" t="str">
            <v>1.2.2.143</v>
          </cell>
          <cell r="B505" t="str">
            <v>С_1.2.2.143</v>
          </cell>
          <cell r="C505" t="str">
            <v>Реконструкция КЛ-0,4 кВ ТП-278 - ул. Бажова, 29</v>
          </cell>
          <cell r="X505" t="str">
            <v>Нормативный срок службы истек</v>
          </cell>
        </row>
        <row r="506">
          <cell r="A506" t="str">
            <v>1.2.2.144</v>
          </cell>
          <cell r="B506" t="str">
            <v>С_1.2.2.144</v>
          </cell>
          <cell r="C506" t="str">
            <v>Реконструкция КЛ-0,4 кВ ТП-280 - д/с Росинка</v>
          </cell>
          <cell r="X506" t="str">
            <v>Нормативный срок службы истек</v>
          </cell>
        </row>
        <row r="507">
          <cell r="A507" t="str">
            <v>1.2.2.145</v>
          </cell>
          <cell r="B507" t="str">
            <v>С_1.2.2.145</v>
          </cell>
          <cell r="C507" t="str">
            <v>Реконструкция КЛ-0,4 кВ ТП-280 - ул. Бажова, 21</v>
          </cell>
          <cell r="X507" t="str">
            <v>Нормативный срок службы истек</v>
          </cell>
        </row>
        <row r="508">
          <cell r="A508" t="str">
            <v>1.2.2.146</v>
          </cell>
          <cell r="B508" t="str">
            <v>С_1.2.2.146</v>
          </cell>
          <cell r="C508" t="str">
            <v>Реконструкция КЛ-0,4 кВ ТП-280 - ул. Бажова, 23</v>
          </cell>
          <cell r="X508" t="str">
            <v>Нормативный срок службы истек</v>
          </cell>
        </row>
        <row r="509">
          <cell r="A509" t="str">
            <v>1.2.2.147</v>
          </cell>
          <cell r="B509" t="str">
            <v>С_1.2.2.147</v>
          </cell>
          <cell r="C509" t="str">
            <v>Реконструкция КЛ-0,4 кВ ТП-281 - ул. Бажова, 2В</v>
          </cell>
          <cell r="X509" t="str">
            <v>Нормативный срок службы истек</v>
          </cell>
        </row>
        <row r="510">
          <cell r="A510" t="str">
            <v>1.2.2.148</v>
          </cell>
          <cell r="B510" t="str">
            <v>С_1.2.2.148</v>
          </cell>
          <cell r="C510" t="str">
            <v>Реконструкция КЛ-0,4 кВ ТП-281 - ул. Бажова, 2Б</v>
          </cell>
          <cell r="X510" t="str">
            <v>Нормативный срок службы истек</v>
          </cell>
        </row>
        <row r="511">
          <cell r="A511" t="str">
            <v>1.2.2.149</v>
          </cell>
          <cell r="B511" t="str">
            <v>С_1.2.2.149</v>
          </cell>
          <cell r="C511" t="str">
            <v>Реконструкция КЛ-0,4 кВ ТП-282 - ул. Бажова, 8</v>
          </cell>
          <cell r="X511" t="str">
            <v>Нормативный срок службы истек</v>
          </cell>
        </row>
        <row r="512">
          <cell r="A512" t="str">
            <v>1.2.2.150</v>
          </cell>
          <cell r="B512" t="str">
            <v>С_1.2.2.150</v>
          </cell>
          <cell r="C512" t="str">
            <v>Реконструкция КЛ-0,4 кВ ТП-282 - ул. Бахилова, 4</v>
          </cell>
          <cell r="X512" t="str">
            <v>Нормативный срок службы истек</v>
          </cell>
        </row>
        <row r="513">
          <cell r="A513" t="str">
            <v>1.2.2.151</v>
          </cell>
          <cell r="B513" t="str">
            <v>С_1.2.2.151</v>
          </cell>
          <cell r="C513" t="str">
            <v>Реконструкция КЛ-0,4 кВ ТП-282 - ул. Бахилова, 6</v>
          </cell>
          <cell r="X513" t="str">
            <v>Нормативный срок службы истек</v>
          </cell>
        </row>
        <row r="514">
          <cell r="A514" t="str">
            <v>1.2.2.152</v>
          </cell>
          <cell r="B514" t="str">
            <v>С_1.2.2.152</v>
          </cell>
          <cell r="C514" t="str">
            <v>Реконструкция КЛ-0,4 кВ ТП-282 - ЦТП-7</v>
          </cell>
          <cell r="X514" t="str">
            <v>Нормативный срок службы истек</v>
          </cell>
        </row>
        <row r="515">
          <cell r="A515" t="str">
            <v>1.2.2.153</v>
          </cell>
          <cell r="B515" t="str">
            <v>С_1.2.2.153</v>
          </cell>
          <cell r="C515" t="str">
            <v>Реконструкция КЛ-0,4 кВ ТП-284 - ул. Бажова, 15</v>
          </cell>
          <cell r="X515" t="str">
            <v>Нормативный срок службы истек</v>
          </cell>
        </row>
        <row r="516">
          <cell r="A516" t="str">
            <v>1.2.2.154</v>
          </cell>
          <cell r="B516" t="str">
            <v>С_1.2.2.154</v>
          </cell>
          <cell r="C516" t="str">
            <v>Реконструкция КЛ-0,4 кВ ТП-284 - ул. Бажова, 17А</v>
          </cell>
          <cell r="X516" t="str">
            <v>Нормативный срок службы истек</v>
          </cell>
        </row>
        <row r="517">
          <cell r="A517" t="str">
            <v>1.2.2.155</v>
          </cell>
          <cell r="B517" t="str">
            <v>С_1.2.2.155</v>
          </cell>
          <cell r="C517" t="str">
            <v>Реконструкция КЛ-0,4 кВ ТП-284 - ЦТП-9</v>
          </cell>
          <cell r="X517" t="str">
            <v>Нормативный срок службы истек</v>
          </cell>
        </row>
        <row r="518">
          <cell r="A518" t="str">
            <v>1.2.2.156</v>
          </cell>
          <cell r="B518" t="str">
            <v>С_1.2.2.156</v>
          </cell>
          <cell r="C518" t="str">
            <v>Реконструкция КЛ-0,4 кВ ТП-285 - ул. Бажова, 7</v>
          </cell>
          <cell r="X518" t="str">
            <v>Нормативный срок службы истек</v>
          </cell>
        </row>
        <row r="519">
          <cell r="A519" t="str">
            <v>1.2.2.157</v>
          </cell>
          <cell r="B519" t="str">
            <v>С_1.2.2.157</v>
          </cell>
          <cell r="C519" t="str">
            <v>Реконструкция КЛ-0,4 кВ ТП-285 - ул. Островского, 11</v>
          </cell>
          <cell r="X519" t="str">
            <v>Нормативный срок службы истек</v>
          </cell>
        </row>
        <row r="520">
          <cell r="A520" t="str">
            <v>1.2.2.158</v>
          </cell>
          <cell r="B520" t="str">
            <v>С_1.2.2.158</v>
          </cell>
          <cell r="C520" t="str">
            <v>Реконструкция КЛ-0,4 кВ ТП-285 - пр-т. Мира, 20</v>
          </cell>
          <cell r="X520" t="str">
            <v>Нормативный срок службы истек</v>
          </cell>
        </row>
        <row r="521">
          <cell r="A521" t="str">
            <v>1.2.2.159</v>
          </cell>
          <cell r="B521" t="str">
            <v>С_1.2.2.159</v>
          </cell>
          <cell r="C521" t="str">
            <v>Реконструкция КЛ-0,4 кВ ТП-295 - ул. Студенческая, 21</v>
          </cell>
          <cell r="X521" t="str">
            <v>Нормативный срок службы истек</v>
          </cell>
        </row>
        <row r="522">
          <cell r="A522" t="str">
            <v>1.2.2.160</v>
          </cell>
          <cell r="B522" t="str">
            <v>С_1.2.2.160</v>
          </cell>
          <cell r="C522" t="str">
            <v>Реконструкция КЛ-0,4 кВ ТП-296 - ул. Студенческая, 13</v>
          </cell>
          <cell r="X522" t="str">
            <v>Нормативный срок службы истек</v>
          </cell>
        </row>
        <row r="523">
          <cell r="A523" t="str">
            <v>1.2.2.161</v>
          </cell>
          <cell r="B523" t="str">
            <v>С_1.2.2.161</v>
          </cell>
          <cell r="C523" t="str">
            <v>Реконструкция КЛ-0,4 кВ ТП-296 - ул. Студенческая, 21</v>
          </cell>
          <cell r="X523" t="str">
            <v>Нормативный срок службы истек</v>
          </cell>
        </row>
        <row r="524">
          <cell r="A524" t="str">
            <v>1.2.2.162</v>
          </cell>
          <cell r="B524" t="str">
            <v>С_1.2.2.162</v>
          </cell>
          <cell r="C524" t="str">
            <v>Реконструкция КЛ-0,4 кВ ТП-297 - пр-т. Мира, 36</v>
          </cell>
          <cell r="X524" t="str">
            <v>Нормативный срок службы истек</v>
          </cell>
        </row>
        <row r="525">
          <cell r="A525" t="str">
            <v>1.2.2.163</v>
          </cell>
          <cell r="B525" t="str">
            <v>С_1.2.2.163</v>
          </cell>
          <cell r="C525" t="str">
            <v xml:space="preserve">Реконструкция КЛ-0,4 кВ ТП-298 Мира 30 </v>
          </cell>
          <cell r="X525" t="str">
            <v>Нормативный срок службы истек</v>
          </cell>
        </row>
        <row r="526">
          <cell r="A526" t="str">
            <v>1.2.2.164</v>
          </cell>
          <cell r="B526" t="str">
            <v>С_1.2.2.164</v>
          </cell>
          <cell r="C526" t="str">
            <v xml:space="preserve">Реконструкция КЛ-0,4 кВ ТП-298 Мира 30/1 </v>
          </cell>
          <cell r="X526" t="str">
            <v>Нормативный срок службы истек</v>
          </cell>
        </row>
        <row r="527">
          <cell r="A527" t="str">
            <v>1.2.2.165</v>
          </cell>
          <cell r="B527" t="str">
            <v>С_1.2.2.165</v>
          </cell>
          <cell r="C527" t="str">
            <v xml:space="preserve">Реконструкция КЛ-0,4 кВ ТП-298 ЦТП-75 </v>
          </cell>
          <cell r="X527" t="str">
            <v>Нормативный срок службы истек</v>
          </cell>
        </row>
        <row r="528">
          <cell r="A528" t="str">
            <v>1.2.2.166</v>
          </cell>
          <cell r="B528" t="str">
            <v>С_1.2.2.166</v>
          </cell>
          <cell r="C528" t="str">
            <v>Реконструкция КЛ-0,4 кВ ТП-300 - ул. 50 лет ВЛКСМ, 6</v>
          </cell>
          <cell r="X528" t="str">
            <v>Нормативный срок службы истек</v>
          </cell>
        </row>
        <row r="529">
          <cell r="A529" t="str">
            <v>1.2.2.167</v>
          </cell>
          <cell r="B529" t="str">
            <v>С_1.2.2.167</v>
          </cell>
          <cell r="C529" t="str">
            <v>Реконструкция КЛ-0,4 кВ ТП-343 - ул. Островского, 20</v>
          </cell>
          <cell r="X529" t="str">
            <v>Нормативный срок службы истек</v>
          </cell>
        </row>
        <row r="530">
          <cell r="A530" t="str">
            <v>1.2.2.168</v>
          </cell>
          <cell r="B530" t="str">
            <v>С_1.2.2.168</v>
          </cell>
          <cell r="C530" t="str">
            <v>Реконструкция КЛ-0,4 кВ ТП-344 - ул. Островского, 30</v>
          </cell>
          <cell r="X530" t="str">
            <v>Нормативный срок службы истек</v>
          </cell>
        </row>
        <row r="531">
          <cell r="A531" t="str">
            <v>1.2.2.169</v>
          </cell>
          <cell r="B531" t="str">
            <v>С_1.2.2.169</v>
          </cell>
          <cell r="C531" t="str">
            <v>Реконструкция КЛ-0,4 кВ ТП-344 - ул. Островского, 32</v>
          </cell>
          <cell r="X531" t="str">
            <v>Нормативный срок службы истек</v>
          </cell>
        </row>
        <row r="532">
          <cell r="A532" t="str">
            <v>1.2.2.170</v>
          </cell>
          <cell r="B532" t="str">
            <v>С_1.2.2.170</v>
          </cell>
          <cell r="C532" t="str">
            <v>Реконструкция КЛ-0,4 кВ ТП-346 - ул. Островского, 38</v>
          </cell>
          <cell r="X532" t="str">
            <v>Нормативный срок службы истек</v>
          </cell>
        </row>
        <row r="533">
          <cell r="A533" t="str">
            <v>1.2.2.171</v>
          </cell>
          <cell r="B533" t="str">
            <v>С_1.2.2.171</v>
          </cell>
          <cell r="C533" t="str">
            <v>Реконструкция КЛ-0,4 кВ ТП-347 - д/с Искорка</v>
          </cell>
          <cell r="X533" t="str">
            <v>Нормативный срок службы истек</v>
          </cell>
        </row>
        <row r="534">
          <cell r="A534" t="str">
            <v>1.2.2.172</v>
          </cell>
          <cell r="B534" t="str">
            <v>С_1.2.2.172</v>
          </cell>
          <cell r="C534" t="str">
            <v>Реконструкция КЛ-0,4 кВ ТП-348 - ул. Пушкина, 25</v>
          </cell>
          <cell r="X534" t="str">
            <v>Нормативный срок службы истек</v>
          </cell>
        </row>
        <row r="535">
          <cell r="A535" t="str">
            <v>1.2.2.173</v>
          </cell>
          <cell r="B535" t="str">
            <v>С_1.2.2.173</v>
          </cell>
          <cell r="C535" t="str">
            <v>Реконструкция КЛ-0,4 кВ ТП-349 - пр-т. Мира, 31</v>
          </cell>
          <cell r="X535" t="str">
            <v>Нормативный срок службы истек</v>
          </cell>
        </row>
        <row r="536">
          <cell r="A536" t="str">
            <v>1.2.2.174</v>
          </cell>
          <cell r="B536" t="str">
            <v>С_1.2.2.174</v>
          </cell>
          <cell r="C536" t="str">
            <v>Реконструкция КЛ-0,4 кВ ТП-349 - ул. Островского, 16 СГП</v>
          </cell>
          <cell r="X536" t="str">
            <v>Нормативный срок службы истек</v>
          </cell>
        </row>
        <row r="537">
          <cell r="A537" t="str">
            <v>1.2.2.175</v>
          </cell>
          <cell r="B537" t="str">
            <v>С_1.2.2.175</v>
          </cell>
          <cell r="C537" t="str">
            <v>Реконструкция КЛ-0,4 кВ ТП-374 - ул. Просвещения, 43</v>
          </cell>
          <cell r="X537" t="str">
            <v>Нормативный срок службы истек</v>
          </cell>
        </row>
        <row r="538">
          <cell r="A538" t="str">
            <v>1.2.2.176</v>
          </cell>
          <cell r="B538" t="str">
            <v>С_1.2.2.176</v>
          </cell>
          <cell r="C538" t="str">
            <v>Реконструкция КЛ-0,4 кВ ТП-374 - ул. Просвещения, 45</v>
          </cell>
          <cell r="X538" t="str">
            <v>Нормативный срок службы истек</v>
          </cell>
        </row>
        <row r="539">
          <cell r="A539" t="str">
            <v>1.2.2.177</v>
          </cell>
          <cell r="B539" t="str">
            <v>С_1.2.2.177</v>
          </cell>
          <cell r="C539" t="str">
            <v>Реконструкция КЛ-0,4 кВ ТП-375 - ул. Энгельса, 9</v>
          </cell>
          <cell r="X539" t="str">
            <v>Нормативный срок службы истек</v>
          </cell>
        </row>
        <row r="540">
          <cell r="A540" t="str">
            <v>1.2.2.178</v>
          </cell>
          <cell r="B540" t="str">
            <v>С_1.2.2.178</v>
          </cell>
          <cell r="C540" t="str">
            <v>Реконструкция КЛ-0,4 кВ ТП-378 - ул. Энергетиков, 5</v>
          </cell>
          <cell r="X540" t="str">
            <v>Нормативный срок службы истек</v>
          </cell>
        </row>
        <row r="541">
          <cell r="A541" t="str">
            <v>1.2.2.179</v>
          </cell>
          <cell r="B541" t="str">
            <v>С_1.2.2.179</v>
          </cell>
          <cell r="C541" t="str">
            <v>Реконструкция КЛ-0,4 кВ ТП-382 - ул. Энергетиков, 29;29А;29В</v>
          </cell>
          <cell r="X541" t="str">
            <v>Нормативный срок службы истек</v>
          </cell>
        </row>
        <row r="542">
          <cell r="A542" t="str">
            <v>1.2.2.180</v>
          </cell>
          <cell r="B542" t="str">
            <v>С_1.2.2.180</v>
          </cell>
          <cell r="C542" t="str">
            <v>Реконструкция КЛ-0,4 кВ ТП-389 - ул. 30 лет Победы, 28</v>
          </cell>
          <cell r="X542" t="str">
            <v>Нормативный срок службы истек</v>
          </cell>
        </row>
        <row r="543">
          <cell r="A543" t="str">
            <v>1.2.2.181</v>
          </cell>
          <cell r="B543" t="str">
            <v>С_1.2.2.181</v>
          </cell>
          <cell r="C543" t="str">
            <v>Реконструкция КЛ-0,4 кВ ТП-391 - пр-д. Дружбы, 6</v>
          </cell>
          <cell r="X543" t="str">
            <v>Нормативный срок службы истек</v>
          </cell>
        </row>
        <row r="544">
          <cell r="A544" t="str">
            <v>1.2.2.182</v>
          </cell>
          <cell r="B544" t="str">
            <v>С_1.2.2.182</v>
          </cell>
          <cell r="C544" t="str">
            <v>Реконструкция КЛ-0,4 кВ ТП-392 - ул. 30 лет Победы, 5</v>
          </cell>
          <cell r="X544" t="str">
            <v>Нормативный срок службы истек</v>
          </cell>
        </row>
        <row r="545">
          <cell r="A545" t="str">
            <v>1.2.2.183</v>
          </cell>
          <cell r="B545" t="str">
            <v>С_1.2.2.183</v>
          </cell>
          <cell r="C545" t="str">
            <v>Реконструкция КЛ-0,4 кВ ТП-392 - ул. Северная, 70</v>
          </cell>
          <cell r="X545" t="str">
            <v>Нормативный срок службы истек</v>
          </cell>
        </row>
        <row r="546">
          <cell r="A546" t="str">
            <v>1.2.2.184</v>
          </cell>
          <cell r="B546" t="str">
            <v>С_1.2.2.184</v>
          </cell>
          <cell r="C546" t="str">
            <v>Реконструкция КЛ-0,4 кВ ТП-393 - ул. 50 лет ВЛКСМ, 11А</v>
          </cell>
          <cell r="X546" t="str">
            <v>Нормативный срок службы истек</v>
          </cell>
        </row>
        <row r="547">
          <cell r="A547" t="str">
            <v>1.2.2.185</v>
          </cell>
          <cell r="B547" t="str">
            <v>С_1.2.2.185</v>
          </cell>
          <cell r="C547" t="str">
            <v>Реконструкция КЛ-0,4 кВ ТП-395 - пр-д. Дружбы, 13</v>
          </cell>
          <cell r="X547" t="str">
            <v>Нормативный срок службы истек</v>
          </cell>
        </row>
        <row r="548">
          <cell r="A548" t="str">
            <v>1.2.2.186</v>
          </cell>
          <cell r="B548" t="str">
            <v>С_1.2.2.186</v>
          </cell>
          <cell r="C548" t="str">
            <v>Реконструкция КЛ-0,4 кВ ТП-395 - пр-д. Дружбы, 15</v>
          </cell>
          <cell r="X548" t="str">
            <v>Нормативный срок службы истек</v>
          </cell>
        </row>
        <row r="549">
          <cell r="A549" t="str">
            <v>1.2.2.187</v>
          </cell>
          <cell r="B549" t="str">
            <v>С_1.2.2.187</v>
          </cell>
          <cell r="C549" t="str">
            <v>Реконструкция КЛ-0,4 кВ ТП-448 - пр-д. Первопроходцев, 10</v>
          </cell>
          <cell r="X549" t="str">
            <v>Нормативный срок службы истек</v>
          </cell>
        </row>
        <row r="550">
          <cell r="A550" t="str">
            <v>1.2.2.188</v>
          </cell>
          <cell r="B550" t="str">
            <v>С_1.2.2.188</v>
          </cell>
          <cell r="C550" t="str">
            <v>Реконструкция КЛ-0,4 кВ ТП-502 - ул. Грибоедова, 5</v>
          </cell>
          <cell r="X550" t="str">
            <v>Нормативный срок службы истек</v>
          </cell>
        </row>
        <row r="551">
          <cell r="A551" t="str">
            <v>1.2.2.189</v>
          </cell>
          <cell r="B551" t="str">
            <v>С_1.2.2.189</v>
          </cell>
          <cell r="C551" t="str">
            <v>Реконструкция КЛ-0,4 кВ ТП-502 - ул. Грибоедова, 9</v>
          </cell>
          <cell r="X551" t="str">
            <v>Нормативный срок службы истек</v>
          </cell>
        </row>
        <row r="552">
          <cell r="A552" t="str">
            <v>1.2.2.190</v>
          </cell>
          <cell r="B552" t="str">
            <v>С_1.2.2.190</v>
          </cell>
          <cell r="C552" t="str">
            <v>Реконструкция КЛ-0,4 кВ ТП-504 - ул. Грибоедова, 11</v>
          </cell>
          <cell r="X552" t="str">
            <v>Нормативный срок службы истек</v>
          </cell>
        </row>
        <row r="553">
          <cell r="A553" t="str">
            <v>1.2.2.191</v>
          </cell>
          <cell r="B553" t="str">
            <v>С_1.2.2.191</v>
          </cell>
          <cell r="C553" t="str">
            <v>Реконструкция КЛ-0,4 кВ ТП-505 - ул. Толстого, 18</v>
          </cell>
          <cell r="X553" t="str">
            <v>Нормативный срок службы истек</v>
          </cell>
        </row>
        <row r="554">
          <cell r="A554" t="str">
            <v>1.2.2.192</v>
          </cell>
          <cell r="B554" t="str">
            <v>С_1.2.2.192</v>
          </cell>
          <cell r="C554" t="str">
            <v>Реконструкция КЛ-0,4 кВ ТП-505 - ул. Толстого, 24</v>
          </cell>
          <cell r="X554" t="str">
            <v>Нормативный срок службы истек</v>
          </cell>
        </row>
        <row r="555">
          <cell r="A555" t="str">
            <v>1.2.2.193</v>
          </cell>
          <cell r="B555" t="str">
            <v>С_1.2.2.193</v>
          </cell>
          <cell r="C555" t="str">
            <v>Реконструкция КЛ-0,4 кВ ТП-508 - ул. Грибоедова, 1</v>
          </cell>
          <cell r="X555" t="str">
            <v>Нормативный срок службы истек</v>
          </cell>
        </row>
        <row r="556">
          <cell r="A556" t="str">
            <v>1.2.2.194</v>
          </cell>
          <cell r="B556" t="str">
            <v>С_1.2.2.194</v>
          </cell>
          <cell r="C556" t="str">
            <v>Реконструкция КЛ-0,4 кВ ТП-508 - ул. Крылова, 13</v>
          </cell>
          <cell r="X556" t="str">
            <v>Нормативный срок службы истек</v>
          </cell>
        </row>
        <row r="557">
          <cell r="A557" t="str">
            <v>1.2.2.195</v>
          </cell>
          <cell r="B557" t="str">
            <v>С_1.2.2.195</v>
          </cell>
          <cell r="C557" t="str">
            <v>Реконструкция КЛ-0,4 кВ ТП-508 - ул. Крылова, 15</v>
          </cell>
          <cell r="X557" t="str">
            <v>Нормативный срок службы истек</v>
          </cell>
        </row>
        <row r="558">
          <cell r="A558" t="str">
            <v>1.2.2.196</v>
          </cell>
          <cell r="B558" t="str">
            <v>С_1.2.2.196</v>
          </cell>
          <cell r="C558" t="str">
            <v>Реконструкция КЛ-0,4 кВ ТП-473 - ЦТП-61</v>
          </cell>
          <cell r="X558" t="str">
            <v>Нормативный срок службы истек</v>
          </cell>
        </row>
        <row r="559">
          <cell r="A559" t="str">
            <v>1.2.2.197</v>
          </cell>
          <cell r="B559" t="str">
            <v>С_1.2.2.197</v>
          </cell>
          <cell r="C559" t="str">
            <v>Воздушные линии 6/10кВ</v>
          </cell>
          <cell r="X559">
            <v>0</v>
          </cell>
        </row>
        <row r="560">
          <cell r="A560" t="str">
            <v>1.2.2.198</v>
          </cell>
          <cell r="B560" t="str">
            <v>С_1.2.2.198</v>
          </cell>
          <cell r="C560" t="str">
            <v xml:space="preserve">Реконструкция ВЛ-10 кВ ПС-5-РП-137 </v>
          </cell>
          <cell r="X560" t="str">
            <v>Нормативный срок службы истек</v>
          </cell>
        </row>
        <row r="561">
          <cell r="A561" t="str">
            <v>1.2.2.199</v>
          </cell>
          <cell r="B561" t="str">
            <v>С_1.2.2.199</v>
          </cell>
          <cell r="C561" t="str">
            <v xml:space="preserve">Реконструкция ВЛ-10кв ПС-9 ф. 17 от п.на  КТПН-635,636 ,639  </v>
          </cell>
          <cell r="X561" t="str">
            <v>Нормативный срок службы истек</v>
          </cell>
        </row>
        <row r="562">
          <cell r="A562" t="str">
            <v>1.2.2.200</v>
          </cell>
          <cell r="B562" t="str">
            <v>С_1.2.2.200</v>
          </cell>
          <cell r="C562" t="str">
            <v>Реконструкция ВЛ-10кв  от ПС-9  ф.17 РП-124   эск-16 (ВЛ-10 кВ ф. Черный Мыс-307 до оп. №9)</v>
          </cell>
          <cell r="X562" t="str">
            <v>Нормативный срок службы истек</v>
          </cell>
        </row>
        <row r="563">
          <cell r="A563" t="str">
            <v>1.2.2.201</v>
          </cell>
          <cell r="B563" t="str">
            <v>С_1.2.2.201</v>
          </cell>
          <cell r="C563" t="str">
            <v xml:space="preserve">Реконструкция ВЛ-10кв   ТП-384  КТПН-633 </v>
          </cell>
          <cell r="X563" t="str">
            <v>Нормативный срок службы истек</v>
          </cell>
        </row>
        <row r="564">
          <cell r="A564" t="str">
            <v>1.2.2.202</v>
          </cell>
          <cell r="B564" t="str">
            <v>С_1.2.2.202</v>
          </cell>
          <cell r="C564" t="str">
            <v>Реконструкция ВЛ-10кв  ПС-5  ф. Х.завод -I,II</v>
          </cell>
          <cell r="X564" t="str">
            <v>Нормативный срок службы истек</v>
          </cell>
        </row>
        <row r="565">
          <cell r="A565" t="str">
            <v>1.2.2.203</v>
          </cell>
          <cell r="B565" t="str">
            <v>С_1.2.2.203</v>
          </cell>
          <cell r="C565" t="str">
            <v xml:space="preserve">Реконструкция ВЛ-10 кВ ПС-5  ф.Чернореченский отп.  </v>
          </cell>
          <cell r="X565" t="str">
            <v>Нормативный срок службы истек</v>
          </cell>
        </row>
        <row r="566">
          <cell r="A566" t="str">
            <v>1.2.2.204</v>
          </cell>
          <cell r="B566" t="str">
            <v>С_1.2.2.204</v>
          </cell>
          <cell r="C566" t="str">
            <v xml:space="preserve">Реконструкция ВЛ- 6кв РП-100 яч. 18 </v>
          </cell>
          <cell r="X566" t="str">
            <v>Нормативный срок службы истек</v>
          </cell>
        </row>
        <row r="567">
          <cell r="A567" t="str">
            <v>1.2.2.205</v>
          </cell>
          <cell r="B567" t="str">
            <v>С_1.2.2.205</v>
          </cell>
          <cell r="C567" t="str">
            <v xml:space="preserve">Реконструкция ВЛ-10кв  РП-138  ф.Вост. гр. скажин. </v>
          </cell>
          <cell r="X567" t="str">
            <v>Нормативный срок службы истек</v>
          </cell>
        </row>
        <row r="568">
          <cell r="A568" t="str">
            <v>1.2.2.206</v>
          </cell>
          <cell r="B568" t="str">
            <v>С_1.2.2.206</v>
          </cell>
          <cell r="C568" t="str">
            <v>Реконструкция ВЛ-6кв п/ст 46 яч. 20</v>
          </cell>
          <cell r="X568" t="str">
            <v>Нормативный срок службы истек</v>
          </cell>
        </row>
        <row r="569">
          <cell r="A569" t="str">
            <v>1.2.2.207</v>
          </cell>
          <cell r="B569" t="str">
            <v>С_1.2.2.207</v>
          </cell>
          <cell r="C569" t="str">
            <v>Реконструкция КВЛ-6кв  от КРУПЭ до ТП-489</v>
          </cell>
          <cell r="X569" t="str">
            <v>Нормативный срок службы истек</v>
          </cell>
        </row>
        <row r="570">
          <cell r="A570" t="str">
            <v>/1.2.3/</v>
          </cell>
          <cell r="B570">
            <v>0</v>
          </cell>
          <cell r="C570" t="str">
            <v>Развитие и модернизация учета электрической энергии (мощности), всего, в том числе:</v>
          </cell>
        </row>
        <row r="571">
          <cell r="A571" t="str">
            <v>1.2.3.1</v>
          </cell>
          <cell r="B571" t="str">
            <v>С_1.2.3.1</v>
          </cell>
          <cell r="C571" t="str">
            <v>Монтаж системы АИИС КУЭ ВРУ жилых домов</v>
          </cell>
          <cell r="X571" t="str">
            <v>Энергосбережение и повышение энергоэффективности согласно ФЗ-261 от 23.11.09 г.Для сбора и передачи информации с узлов учета жилого фонда города</v>
          </cell>
        </row>
        <row r="572">
          <cell r="A572" t="str">
            <v>1.2.3.2</v>
          </cell>
          <cell r="B572" t="str">
            <v>С_1.2.3.2</v>
          </cell>
          <cell r="C572" t="str">
            <v>Монтаж системы АИИС КУЭ РП; ТП; КТПН</v>
          </cell>
          <cell r="X572" t="str">
            <v>Энергосбережение и повышение энергоэффективности согласно ФЗ-261 от 23.11.09 г.Для сбора и передачи информации с узлов учета жилого фонда города</v>
          </cell>
        </row>
        <row r="573">
          <cell r="A573" t="str">
            <v>1.2.3.3</v>
          </cell>
          <cell r="B573" t="str">
            <v>С_1.2.3.3</v>
          </cell>
          <cell r="C573" t="str">
            <v xml:space="preserve">Энергоаудит сетей ООО "СГЭС" с административными и производственными помещениями </v>
          </cell>
          <cell r="X573" t="str">
            <v>Федеральный Закон N 261 «Об энергосбережении и о повышении энергетической эффективности и о внесении изменений в отдельные Законодательные акты Российской Федерации» (от 23 ноября 2009 года)</v>
          </cell>
        </row>
        <row r="574">
          <cell r="A574" t="str">
            <v>1.2.3.4</v>
          </cell>
          <cell r="B574" t="str">
            <v>С_1.2.3.4</v>
          </cell>
          <cell r="C574" t="str">
            <v>Сертификация качества электроэнергии  сетей ООО "СГЭС" от центров питания (ПС-110/10кВ)</v>
          </cell>
          <cell r="X574" t="str">
            <v xml:space="preserve">Проведение сертификационных испытаний электроэнергии на соответствие требованиям ГОСТ 54149-2010 . Постановлением Правительства РФ от 01.12.2009 г. № 982 «Об утверждении единого перечня продукции, подлежащей обязательной сертификации, и единого перечня продукции, подтверждение соответствия которой осуществляется в форме принятия декларации о соответствии» </v>
          </cell>
        </row>
        <row r="575">
          <cell r="A575" t="str">
            <v>1.2.3.5</v>
          </cell>
          <cell r="B575" t="str">
            <v>С_1.2.3.5</v>
          </cell>
          <cell r="C575" t="str">
            <v>Техническое освидетельствование объектов с истекшим сроком эксплуатации</v>
          </cell>
          <cell r="X575" t="str">
            <v>Правила технической эксплуатации электроустановок п.1.6.7.</v>
          </cell>
        </row>
        <row r="576">
          <cell r="A576" t="str">
            <v>1.2.3.6</v>
          </cell>
          <cell r="B576" t="str">
            <v>С_1.2.3.6</v>
          </cell>
          <cell r="C576" t="str">
            <v>Монтаж телемеханики на РП; ТП</v>
          </cell>
          <cell r="X576" t="str">
            <v>Увеличение количества узлов учета, согласно ФЗ-261" Об Энергосбережение и повышение энергоэффективности"</v>
          </cell>
        </row>
        <row r="577">
          <cell r="A577" t="str">
            <v>1.2.3.7</v>
          </cell>
          <cell r="B577" t="str">
            <v>С_1.2.3.7</v>
          </cell>
          <cell r="C577" t="str">
            <v>Монтаж устройств компенсации реактивной мощности на РП</v>
          </cell>
          <cell r="X577" t="str">
            <v>Увеличение количества узлов учета, согласно ФЗ-261" Об Энергосбережение и повышение энергоэффективности"</v>
          </cell>
        </row>
        <row r="578">
          <cell r="A578" t="str">
            <v>/1.4/</v>
          </cell>
          <cell r="B578">
            <v>0</v>
          </cell>
          <cell r="C578" t="str">
            <v>Прочее новое строительство объектов электросетевого хозяйства, всего, в том числе:</v>
          </cell>
        </row>
        <row r="579">
          <cell r="A579" t="str">
            <v>1.4</v>
          </cell>
          <cell r="B579" t="str">
            <v>С_1.4</v>
          </cell>
          <cell r="C579" t="str">
            <v>Наименование инвестиционного проекта</v>
          </cell>
        </row>
        <row r="580">
          <cell r="A580" t="str">
            <v>1.4</v>
          </cell>
          <cell r="B580" t="str">
            <v>С_1.4</v>
          </cell>
          <cell r="C580" t="str">
            <v>Наименование инвестиционного проекта</v>
          </cell>
        </row>
        <row r="581">
          <cell r="A581" t="str">
            <v>/1.6/</v>
          </cell>
          <cell r="B581">
            <v>0</v>
          </cell>
          <cell r="C581" t="str">
            <v>Прочие инвестиционные проекты, всего, в том числе:</v>
          </cell>
        </row>
        <row r="582">
          <cell r="A582" t="str">
            <v>1.6.1</v>
          </cell>
          <cell r="B582" t="str">
            <v>С_1.6.1</v>
          </cell>
          <cell r="C582" t="str">
            <v>Производственных помещений, г.Сургут</v>
          </cell>
          <cell r="X582" t="str">
            <v xml:space="preserve">Помещения производственного назначения для персонала </v>
          </cell>
        </row>
        <row r="583">
          <cell r="A583" t="str">
            <v>1.6.2</v>
          </cell>
          <cell r="B583" t="str">
            <v>С_1.6.2</v>
          </cell>
          <cell r="C583" t="str">
            <v>Монтаж диспетчерского щита</v>
          </cell>
          <cell r="X583" t="str">
            <v xml:space="preserve">многофункциональное универсальное устройство, для оперативного визуального контроля и автоматической регистрации информации о состоянии объектов, которые непосредственно входят в систему диспетчерского управления. </v>
          </cell>
        </row>
        <row r="584">
          <cell r="A584" t="str">
            <v>1.6.3</v>
          </cell>
          <cell r="B584" t="str">
            <v>С_1.6.3</v>
          </cell>
          <cell r="C584" t="str">
            <v>АГП ВС-22-06 ЭИ КАМАЗ 43502 4х4 - 2шт.</v>
          </cell>
          <cell r="X584" t="str">
            <v>В соответствии с Общероссийским классификатором основных фондов срок полезного использования ТС 5лет. В связи с большим износом парка автомобилей, большими затратами на ремонт и эксплуатацию. Возникла необходимость в приобретении техники взамен устаревшей</v>
          </cell>
        </row>
        <row r="585">
          <cell r="A585" t="str">
            <v>1.6.4</v>
          </cell>
          <cell r="B585" t="str">
            <v>С_1.6.4</v>
          </cell>
          <cell r="C585" t="str">
            <v>АГП ПСС121-28 КАМАЗ 5350 6х6</v>
          </cell>
          <cell r="X585" t="str">
            <v>В соответствии с Общероссийским классификатором основных фондов срок полезного использования ТС 5лет. В связи с большим износом парка автомобилей, большими затратами на ремонт и эксплуатацию. Возникла необходимость в приобретении техники взамен устаревшей</v>
          </cell>
        </row>
        <row r="586">
          <cell r="A586" t="str">
            <v>1.6.5</v>
          </cell>
          <cell r="B586" t="str">
            <v>С_1.6.5</v>
          </cell>
          <cell r="C586" t="str">
            <v>Газель-Next цельнометалическая-6шт.</v>
          </cell>
          <cell r="X586" t="str">
            <v>В соответствии с Общероссийским классификатором основных фондов срок полезного использования ТС 5лет. В связи с большим износом парка автомобилей, большими затратами на ремонт и эксплуатацию. Возникла необходимость в приобретении техники взамен устаревшей</v>
          </cell>
        </row>
        <row r="587">
          <cell r="A587" t="str">
            <v>1.6.6</v>
          </cell>
          <cell r="B587" t="str">
            <v>С_1.6.6</v>
          </cell>
          <cell r="C587" t="str">
            <v>Шевроле – Нива GLC-7шт.</v>
          </cell>
          <cell r="X587" t="str">
            <v>В соответствии с Общероссийским классификатором основных фондов срок полезного использования ТС 5лет. В связи с большим износом парка автомобилей, большими затратами на ремонт и эксплуатацию. Возникла необходимость в приобретении техники взамен устаревшей</v>
          </cell>
        </row>
        <row r="588">
          <cell r="A588" t="str">
            <v>1.6.7</v>
          </cell>
          <cell r="B588" t="str">
            <v>С_1.6.7</v>
          </cell>
          <cell r="C588" t="str">
            <v xml:space="preserve">Погрузчик фронтальный «Амкадор-352» г.п. 5 тн. </v>
          </cell>
          <cell r="X588" t="str">
            <v>В соответствии с Общероссийским классификатором основных фондов срок полезного использования ТС 5лет. В связи с большим износом парка автомобилей, большими затратами на ремонт и эксплуатацию. Возникла необходимость в приобретении техники взамен устаревшей</v>
          </cell>
        </row>
        <row r="589">
          <cell r="A589" t="str">
            <v>1.6.8</v>
          </cell>
          <cell r="B589" t="str">
            <v>С_1.6.8</v>
          </cell>
          <cell r="C589" t="str">
            <v>КС 65717-34 (50 тонн) КАМАЗ 6560 8х8</v>
          </cell>
          <cell r="X589" t="str">
            <v>В соответствии с Общероссийским классификатором основных фондов срок полезного использования ТС 5лет. В связи с большим износом парка автомобилей, большими затратами на ремонт и эксплуатацию. Возникла необходимость в приобретении техники взамен устаревшей</v>
          </cell>
        </row>
        <row r="590">
          <cell r="A590" t="str">
            <v>1.6.9</v>
          </cell>
          <cell r="B590" t="str">
            <v>С_1.6.9</v>
          </cell>
          <cell r="C590" t="str">
            <v>БКМ 517 КАМАЗ 43502</v>
          </cell>
          <cell r="X590" t="str">
            <v>В соответствии с Общероссийским классификатором основных фондов срок полезного использования ТС 5лет. В связи с большим износом парка автомобилей, большими затратами на ремонт и эксплуатацию. Возникла необходимость в приобретении техники взамен устаревшей</v>
          </cell>
        </row>
        <row r="591">
          <cell r="A591" t="str">
            <v>1.6.10</v>
          </cell>
          <cell r="B591" t="str">
            <v>С_1.6.10</v>
          </cell>
          <cell r="C591" t="str">
            <v>Мини погрузчик МКСМ-800-2шт.</v>
          </cell>
          <cell r="X591" t="str">
            <v>В соответствии с Общероссийским классификатором основных фондов срок полезного использования ТС 5лет. В связи с большим износом парка автомобилей, большими затратами на ремонт и эксплуатацию. Возникла необходимость в приобретении техники взамен устаревшей</v>
          </cell>
        </row>
        <row r="592">
          <cell r="A592" t="str">
            <v>1.6.11</v>
          </cell>
          <cell r="B592" t="str">
            <v>С_1.6.11</v>
          </cell>
          <cell r="C592" t="str">
            <v>Лаборатории на базе КАМАЗ 4х4- 2шт.</v>
          </cell>
          <cell r="X592" t="str">
            <v>В соответствии с Общероссийским классификатором основных фондов срок полезного использования ТС 5лет. В связи с большим износом парка автомобилей, большими затратами на ремонт и эксплуатацию. Возникла необходимость в приобретении техники взамен устаревшей</v>
          </cell>
        </row>
        <row r="593">
          <cell r="A593" t="str">
            <v>1.6.12</v>
          </cell>
          <cell r="B593" t="str">
            <v>С_1.6.12</v>
          </cell>
          <cell r="C593" t="str">
            <v>Газель-Next автобус 4шт.</v>
          </cell>
          <cell r="X593" t="str">
            <v>В соответствии с Общероссийским классификатором основных фондов срок полезного использования ТС 5лет. В связи с большим износом парка автомобилей, большими затратами на ремонт и эксплуатацию. Возникла необходимость в приобретении техники взамен устаревшей</v>
          </cell>
        </row>
        <row r="594">
          <cell r="A594" t="str">
            <v>1.6.13</v>
          </cell>
          <cell r="B594" t="str">
            <v>С_1.6.13</v>
          </cell>
          <cell r="C594" t="str">
            <v>Микроавтобус Фольцваген - Мультивен</v>
          </cell>
          <cell r="X594" t="str">
            <v>В соответствии с Общероссийским классификатором основных фондов срок полезного использования ТС 5лет. В связи с большим износом парка автомобилей, большими затратами на ремонт и эксплуатацию. Возникла необходимость в приобретении техники взамен устаревшей</v>
          </cell>
        </row>
        <row r="595">
          <cell r="A595" t="str">
            <v>1.6.14</v>
          </cell>
          <cell r="B595" t="str">
            <v>С_1.6.14</v>
          </cell>
          <cell r="C595" t="str">
            <v>Кран манипулятор КАМАЗ 43118 г/п 2,9т</v>
          </cell>
          <cell r="X595" t="str">
            <v>В соответствии с Общероссийским классификатором основных фондов срок полезного использования ТС 5лет. В связи с большим износом парка автомобилей, большими затратами на ремонт и эксплуатацию. Возникла необходимость в приобретении техники взамен устаревшей</v>
          </cell>
        </row>
        <row r="596">
          <cell r="A596" t="str">
            <v>1.6.15</v>
          </cell>
          <cell r="B596" t="str">
            <v>С_1.6.15</v>
          </cell>
          <cell r="C596" t="str">
            <v>Гильотина</v>
          </cell>
          <cell r="X596" t="str">
            <v>Взамен устаревшей модели, требуется дорогой ремонт (снята с производства)</v>
          </cell>
        </row>
        <row r="597">
          <cell r="A597" t="str">
            <v>1.6.16</v>
          </cell>
          <cell r="B597" t="str">
            <v>С_1.6.16</v>
          </cell>
          <cell r="C597" t="str">
            <v>Пресс ножницы</v>
          </cell>
          <cell r="X597" t="str">
            <v>Взамен устаревшей модели, требуется дорогой ремонт (снята с производства)</v>
          </cell>
        </row>
        <row r="598">
          <cell r="A598" t="str">
            <v>1.6.17</v>
          </cell>
          <cell r="B598" t="str">
            <v>С_1.6.17</v>
          </cell>
          <cell r="C598" t="str">
            <v>Сварочный аппарат</v>
          </cell>
          <cell r="X598" t="str">
            <v>Взамен устаревшего аппарата</v>
          </cell>
        </row>
        <row r="599">
          <cell r="A599" t="str">
            <v>1.6.18</v>
          </cell>
          <cell r="B599" t="str">
            <v>С_1.6.18</v>
          </cell>
          <cell r="C599" t="str">
            <v>Трубогибный станок универсальный</v>
          </cell>
          <cell r="X599" t="str">
            <v>Взамен устаревшей модели, требуется дорогой ремонт (снята с производства)</v>
          </cell>
        </row>
        <row r="600">
          <cell r="A600" t="str">
            <v>1.6.19</v>
          </cell>
          <cell r="B600" t="str">
            <v>С_1.6.19</v>
          </cell>
          <cell r="C600" t="str">
            <v>Профессиональный алкотестер</v>
          </cell>
          <cell r="X600" t="str">
            <v>Простые алкотестеры ненадежны – часто выходят из строя, требуют калибровки – половина стоимости нового.</v>
          </cell>
        </row>
        <row r="601">
          <cell r="A601" t="str">
            <v>1.6.20</v>
          </cell>
          <cell r="B601" t="str">
            <v>С_1.6.20</v>
          </cell>
          <cell r="C601" t="str">
            <v>Автомобильный диагностический компьютер</v>
          </cell>
          <cell r="X601" t="str">
            <v>Диагностика оборудования всех автомобилей.</v>
          </cell>
        </row>
        <row r="602">
          <cell r="A602" t="str">
            <v>1.6.21</v>
          </cell>
          <cell r="B602" t="str">
            <v>С_1.6.21</v>
          </cell>
          <cell r="C602" t="str">
            <v>Стенд проверки генераторов стартеров</v>
          </cell>
          <cell r="X602" t="str">
            <v>Проверка работоспособности стартеров генераторов</v>
          </cell>
        </row>
        <row r="603">
          <cell r="A603" t="str">
            <v>1.6.22</v>
          </cell>
          <cell r="B603" t="str">
            <v>С_1.6.22</v>
          </cell>
          <cell r="C603" t="str">
            <v>Зарядное оборудование</v>
          </cell>
          <cell r="X603" t="str">
            <v>Зарядка проверка работоспособности аккумуляторов</v>
          </cell>
        </row>
        <row r="604">
          <cell r="A604" t="str">
            <v>1.6.23</v>
          </cell>
          <cell r="B604" t="str">
            <v>С_1.6.23</v>
          </cell>
          <cell r="C604" t="str">
            <v>Вентиляция цеха</v>
          </cell>
          <cell r="X604" t="str">
            <v>Замена имеющейся устаревшей вентиляции цеха</v>
          </cell>
        </row>
        <row r="605">
          <cell r="A605" t="str">
            <v>1.6.24</v>
          </cell>
          <cell r="B605" t="str">
            <v>С_1.6.24</v>
          </cell>
          <cell r="C605" t="str">
            <v>Шиномонтажный станок (для легкового транспорта)</v>
          </cell>
          <cell r="X605" t="str">
            <v>Взамен устаревшего шиномотажного станка.</v>
          </cell>
        </row>
        <row r="606">
          <cell r="A606" t="str">
            <v>1.6.25</v>
          </cell>
          <cell r="B606" t="str">
            <v>С_1.6.25</v>
          </cell>
          <cell r="C606" t="str">
            <v>Балансировочный станок (для легкового транспорта)</v>
          </cell>
          <cell r="X606" t="str">
            <v>Балансировка колес легковых автомобилей</v>
          </cell>
        </row>
        <row r="607">
          <cell r="A607" t="str">
            <v>1.6.26</v>
          </cell>
          <cell r="B607" t="str">
            <v>С_1.6.26</v>
          </cell>
          <cell r="C607" t="str">
            <v>Балансировочный станок (для грузового транспорта)</v>
          </cell>
          <cell r="X607" t="str">
            <v>Балансировка колес грузовых автомобилей</v>
          </cell>
        </row>
        <row r="608">
          <cell r="A608" t="str">
            <v>1.6.27</v>
          </cell>
          <cell r="B608" t="str">
            <v>С_1.6.27</v>
          </cell>
          <cell r="C608" t="str">
            <v>Компрессор V-110л.</v>
          </cell>
          <cell r="X608" t="str">
            <v>Взамен устаревшего, часто выходящего из  строя, маломощного.</v>
          </cell>
        </row>
      </sheetData>
      <sheetData sheetId="35" refreshError="1">
        <row r="21">
          <cell r="D21" t="str">
            <v>№ пп</v>
          </cell>
          <cell r="E21" t="str">
            <v xml:space="preserve">Диспетчерское наименование линии электропередачи </v>
          </cell>
          <cell r="G21" t="str">
            <v>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v>
          </cell>
          <cell r="I21" t="str">
            <v>Напряжение, кВ</v>
          </cell>
          <cell r="M21" t="str">
            <v>Год ввода в эксплуатацию участка линии электропередачи</v>
          </cell>
          <cell r="N21" t="str">
            <v>Цепность участка линии электропередачи</v>
          </cell>
          <cell r="P21" t="str">
            <v>Сечение провода на участке линии электропередачи</v>
          </cell>
          <cell r="R21" t="str">
            <v>Тип линии</v>
          </cell>
          <cell r="T21" t="str">
            <v>Протяженность по трассе, м</v>
          </cell>
          <cell r="V21" t="str">
            <v>Год реконструкции (модернизации)</v>
          </cell>
          <cell r="W21" t="str">
            <v>Год последнего капитального ремонта  участка линии электропередачи</v>
          </cell>
          <cell r="X21" t="str">
            <v>Количество капитальных ремонтов участка линии электропередачи  с начала
эксплуатации</v>
          </cell>
          <cell r="Y21" t="str">
            <v>Тип опор (преобладающий вид
прокладки КЛ)</v>
          </cell>
          <cell r="AA21" t="str">
            <v>Техническое освидетельствование (далее - ТО)</v>
          </cell>
          <cell r="AC21" t="str">
            <v>Техническое обследование (далее - ТОБ)</v>
          </cell>
        </row>
        <row r="22">
          <cell r="I22" t="str">
            <v>проектное</v>
          </cell>
          <cell r="K22" t="str">
            <v>рабочее</v>
          </cell>
          <cell r="AA22" t="str">
            <v>наименование, номер и дата регистрации документа
по результатам ТО, организация, проводившая ТО</v>
          </cell>
          <cell r="AB22" t="str">
            <v>заключение, принятое
по результатам ТО</v>
          </cell>
          <cell r="AC22" t="str">
            <v>наименование, номер и дата регистрации документа
по результатам ТОБ, организация, проводившая ТОБ</v>
          </cell>
          <cell r="AD22" t="str">
            <v>заключение, принятое
по результатам ТОБ</v>
          </cell>
        </row>
        <row r="23">
          <cell r="E23" t="str">
            <v>До</v>
          </cell>
          <cell r="F23" t="str">
            <v>После</v>
          </cell>
          <cell r="G23" t="str">
            <v>До</v>
          </cell>
          <cell r="H23" t="str">
            <v>После</v>
          </cell>
          <cell r="I23" t="str">
            <v>До</v>
          </cell>
          <cell r="J23" t="str">
            <v>После</v>
          </cell>
          <cell r="K23" t="str">
            <v>До</v>
          </cell>
          <cell r="L23" t="str">
            <v>После</v>
          </cell>
          <cell r="M23" t="str">
            <v>До</v>
          </cell>
          <cell r="N23" t="str">
            <v>До</v>
          </cell>
          <cell r="O23" t="str">
            <v>После</v>
          </cell>
          <cell r="P23" t="str">
            <v>До</v>
          </cell>
          <cell r="Q23" t="str">
            <v>После</v>
          </cell>
          <cell r="R23" t="str">
            <v>До</v>
          </cell>
          <cell r="S23" t="str">
            <v>После</v>
          </cell>
          <cell r="T23" t="str">
            <v>До</v>
          </cell>
          <cell r="U23" t="str">
            <v>После</v>
          </cell>
          <cell r="V23" t="str">
            <v>До</v>
          </cell>
          <cell r="W23" t="str">
            <v>До</v>
          </cell>
          <cell r="X23" t="str">
            <v>До</v>
          </cell>
          <cell r="Y23" t="str">
            <v>До</v>
          </cell>
          <cell r="Z23" t="str">
            <v>После</v>
          </cell>
          <cell r="AA23" t="str">
            <v>До</v>
          </cell>
          <cell r="AB23" t="str">
            <v>До</v>
          </cell>
          <cell r="AC23" t="str">
            <v>До</v>
          </cell>
          <cell r="AD23" t="str">
            <v>До</v>
          </cell>
        </row>
        <row r="24">
          <cell r="D24">
            <v>1</v>
          </cell>
          <cell r="E24">
            <v>2</v>
          </cell>
          <cell r="F24">
            <v>3</v>
          </cell>
          <cell r="G24">
            <v>4</v>
          </cell>
          <cell r="H24">
            <v>5</v>
          </cell>
          <cell r="I24">
            <v>6</v>
          </cell>
          <cell r="J24">
            <v>7</v>
          </cell>
          <cell r="K24">
            <v>8</v>
          </cell>
          <cell r="L24">
            <v>9</v>
          </cell>
          <cell r="M24">
            <v>10</v>
          </cell>
          <cell r="N24">
            <v>11</v>
          </cell>
          <cell r="O24">
            <v>12</v>
          </cell>
          <cell r="P24">
            <v>13</v>
          </cell>
          <cell r="Q24">
            <v>14</v>
          </cell>
          <cell r="R24">
            <v>15</v>
          </cell>
          <cell r="S24">
            <v>16</v>
          </cell>
          <cell r="T24">
            <v>19</v>
          </cell>
          <cell r="U24">
            <v>20</v>
          </cell>
          <cell r="V24">
            <v>21</v>
          </cell>
          <cell r="W24">
            <v>22</v>
          </cell>
          <cell r="X24">
            <v>23</v>
          </cell>
          <cell r="Y24">
            <v>24</v>
          </cell>
          <cell r="Z24">
            <v>25</v>
          </cell>
          <cell r="AA24">
            <v>26</v>
          </cell>
          <cell r="AB24">
            <v>27</v>
          </cell>
          <cell r="AC24">
            <v>28</v>
          </cell>
          <cell r="AD24">
            <v>29</v>
          </cell>
        </row>
        <row r="25">
          <cell r="A25" t="str">
            <v>1.1.4.1</v>
          </cell>
          <cell r="B25" t="str">
            <v>С_1.1.4.1</v>
          </cell>
          <cell r="C25" t="str">
            <v>Строительство КТПН№1 2х250кВА, для электроснабжения п.Лунный</v>
          </cell>
        </row>
        <row r="26">
          <cell r="A26" t="str">
            <v>1.1.4.2</v>
          </cell>
          <cell r="B26" t="str">
            <v>С_1.1.4.2</v>
          </cell>
          <cell r="C26" t="str">
            <v>Строительство КТПН№2 2х250кВА, для электроснабжения п.Лунный</v>
          </cell>
        </row>
        <row r="27">
          <cell r="A27" t="str">
            <v>1.1.4.3</v>
          </cell>
          <cell r="B27" t="str">
            <v>С_1.1.4.3</v>
          </cell>
          <cell r="C27" t="str">
            <v>Строительство КТПН-2х400кВА, для электроснабжения п.Кедровый-1</v>
          </cell>
        </row>
        <row r="28">
          <cell r="A28" t="str">
            <v>1.1.4.4</v>
          </cell>
          <cell r="B28" t="str">
            <v>С_1.1.4.4</v>
          </cell>
          <cell r="C28" t="str">
            <v>Строительство КТПН-2х250кВА, для электроснабжения п.Кедровый-1</v>
          </cell>
        </row>
        <row r="29">
          <cell r="A29" t="str">
            <v>1.1.4.5</v>
          </cell>
          <cell r="B29" t="str">
            <v>С_1.1.4.5</v>
          </cell>
          <cell r="C29" t="str">
            <v>Строительство КРУН1, для электроснабжения п.Кедровый-1</v>
          </cell>
        </row>
        <row r="30">
          <cell r="A30" t="str">
            <v>1.1.4.6</v>
          </cell>
          <cell r="B30" t="str">
            <v>С_1.1.4.6</v>
          </cell>
          <cell r="C30" t="str">
            <v>Строительство КРУН2, для электроснабжения п.Кедровый-1</v>
          </cell>
        </row>
        <row r="31">
          <cell r="A31" t="str">
            <v>1.1.4.7</v>
          </cell>
          <cell r="B31" t="str">
            <v>С_1.1.4.7</v>
          </cell>
          <cell r="C31" t="str">
            <v>Строительство КТПН№1 2х400кВА ДНТ "Барсовское"</v>
          </cell>
        </row>
        <row r="32">
          <cell r="A32" t="str">
            <v>1.1.4.8</v>
          </cell>
          <cell r="B32" t="str">
            <v>С_1.1.4.8</v>
          </cell>
          <cell r="C32" t="str">
            <v>Строительство КТПН№2 2х400кВА ДНТ "Барсовское"</v>
          </cell>
        </row>
        <row r="33">
          <cell r="A33" t="str">
            <v>1.1.4.9</v>
          </cell>
          <cell r="B33" t="str">
            <v>С_1.1.4.9</v>
          </cell>
          <cell r="C33" t="str">
            <v>Строительство КТПН-400кВА ДНТ "Чистые пруды"</v>
          </cell>
        </row>
        <row r="34">
          <cell r="A34" t="str">
            <v>1.1.4.10</v>
          </cell>
          <cell r="B34" t="str">
            <v>С_1.1.4.10</v>
          </cell>
          <cell r="C34" t="str">
            <v>Строительство КТПН-400кВА Садоводческое товарищество "Энергетик-2" рабочих и служащих Сургутской ГРЭС-1</v>
          </cell>
        </row>
        <row r="35">
          <cell r="A35" t="str">
            <v>1.1.4.11</v>
          </cell>
          <cell r="B35" t="str">
            <v>С_1.1.4.11</v>
          </cell>
          <cell r="C35" t="str">
            <v>Строительство КТПН-400кВА ПСТ  "№30 Дорожник"</v>
          </cell>
        </row>
        <row r="36">
          <cell r="A36" t="str">
            <v>1.1.4.12</v>
          </cell>
          <cell r="B36" t="str">
            <v>С_1.1.4.12</v>
          </cell>
          <cell r="C36" t="str">
            <v>Строительство КТПН-400кВА ДНТ  "ДРУЖБА"</v>
          </cell>
        </row>
        <row r="37">
          <cell r="A37" t="str">
            <v>1.1.4.13</v>
          </cell>
          <cell r="B37" t="str">
            <v>С_1.1.4.13</v>
          </cell>
          <cell r="C37" t="str">
            <v>Строительство КТПН-400кВА ПКС "Крылья Сургута",</v>
          </cell>
        </row>
        <row r="38">
          <cell r="A38" t="str">
            <v>1.1.4.14</v>
          </cell>
          <cell r="B38" t="str">
            <v>С_1.1.4.14</v>
          </cell>
          <cell r="C38" t="str">
            <v>Строительство КТПН-400кВА СТ № 52 "Лесное"</v>
          </cell>
        </row>
        <row r="39">
          <cell r="A39" t="str">
            <v>1.1.4.15</v>
          </cell>
          <cell r="B39" t="str">
            <v>С_1.1.4.15</v>
          </cell>
          <cell r="C39" t="str">
            <v>Строительство КТПН-400кВА СНТ  "Чистые пруды"</v>
          </cell>
        </row>
        <row r="40">
          <cell r="A40" t="str">
            <v>1.1.4.16</v>
          </cell>
          <cell r="B40" t="str">
            <v>С_1.1.4.16</v>
          </cell>
          <cell r="C40" t="str">
            <v>Строительство КТПН-400кВА ПССК "Чернореченский"</v>
          </cell>
        </row>
        <row r="41">
          <cell r="A41" t="str">
            <v>1.1.4.17</v>
          </cell>
          <cell r="B41" t="str">
            <v>С_1.1.4.17</v>
          </cell>
          <cell r="C41" t="str">
            <v>Строительство КТПН-400кВА ПСДСК    "ПОДВОДНИК"</v>
          </cell>
        </row>
        <row r="42">
          <cell r="A42" t="str">
            <v>1.1.4.18</v>
          </cell>
          <cell r="B42" t="str">
            <v>С_1.1.4.18</v>
          </cell>
          <cell r="C42" t="str">
            <v>Строительство КТПН-400кВА СОПК "Родничок" № 61</v>
          </cell>
        </row>
        <row r="43">
          <cell r="A43" t="str">
            <v>1.1.4.19</v>
          </cell>
          <cell r="B43" t="str">
            <v>С_1.1.4.19</v>
          </cell>
          <cell r="C43" t="str">
            <v>Строительство КТПН-400кВА СНТ "Газовик"</v>
          </cell>
        </row>
        <row r="44">
          <cell r="A44" t="str">
            <v>1.1.4.20</v>
          </cell>
          <cell r="B44" t="str">
            <v>С_1.1.4.20</v>
          </cell>
          <cell r="C44" t="str">
            <v>Строительство КТПН-400кВА СТ  № 13 "МАЙ"</v>
          </cell>
        </row>
        <row r="45">
          <cell r="A45" t="str">
            <v>1.1.4.21</v>
          </cell>
          <cell r="B45" t="str">
            <v>С_1.1.4.21</v>
          </cell>
          <cell r="C45" t="str">
            <v>Строительство КТПН-400кВА ПДК "Крылья Сургута"-2</v>
          </cell>
        </row>
        <row r="46">
          <cell r="A46" t="str">
            <v>1.1.4.22</v>
          </cell>
          <cell r="B46" t="str">
            <v>С_1.1.4.22</v>
          </cell>
          <cell r="C46" t="str">
            <v>Строительство КТПН-400кВА ПДК "Крылья Сургута - Кафт"</v>
          </cell>
        </row>
        <row r="47">
          <cell r="A47" t="str">
            <v>1.1.4.23</v>
          </cell>
          <cell r="B47" t="str">
            <v>С_1.1.4.23</v>
          </cell>
          <cell r="C47" t="str">
            <v>Строительство КТПН-400кВА ДНТ "Тихий Бор"</v>
          </cell>
        </row>
        <row r="48">
          <cell r="A48" t="str">
            <v>1.1.4.24</v>
          </cell>
          <cell r="B48" t="str">
            <v>С_1.1.4.24</v>
          </cell>
          <cell r="C48" t="str">
            <v>Строительство КТПН-400кВА ДПК "Жемчужина"</v>
          </cell>
        </row>
        <row r="49">
          <cell r="A49" t="str">
            <v>1.1.4.25</v>
          </cell>
          <cell r="B49" t="str">
            <v>С_1.1.4.25</v>
          </cell>
          <cell r="C49" t="str">
            <v>Строительство КТПН-400кВА ПСК Искра</v>
          </cell>
        </row>
        <row r="50">
          <cell r="A50" t="str">
            <v>1.1.4.26</v>
          </cell>
          <cell r="B50" t="str">
            <v>С_1.1.4.26</v>
          </cell>
          <cell r="C50" t="str">
            <v>Строительство КТПН-400кВА ПК Садовое товарищество № 7</v>
          </cell>
        </row>
        <row r="51">
          <cell r="A51" t="str">
            <v>1.1.4.27</v>
          </cell>
          <cell r="B51" t="str">
            <v>С_1.1.4.27</v>
          </cell>
          <cell r="C51" t="str">
            <v>Строительство КТПН-400кВА ПСК № 71 Зеленое</v>
          </cell>
        </row>
        <row r="52">
          <cell r="A52" t="str">
            <v>1.1.4.28</v>
          </cell>
          <cell r="B52" t="str">
            <v>С_1.1.4.28</v>
          </cell>
          <cell r="C52" t="str">
            <v>Строительство КТПН-400кВА ПДК Сосновый бор</v>
          </cell>
        </row>
        <row r="53">
          <cell r="A53" t="str">
            <v>1.1.4.29</v>
          </cell>
          <cell r="B53" t="str">
            <v>С_1.1.4.29</v>
          </cell>
          <cell r="C53" t="str">
            <v>Строительство КТПН-400кВА ПСК Березовый</v>
          </cell>
        </row>
        <row r="54">
          <cell r="A54" t="str">
            <v>1.1.4.30</v>
          </cell>
          <cell r="B54" t="str">
            <v>С_1.1.4.30</v>
          </cell>
          <cell r="C54" t="str">
            <v>Строительство КТПН-400кВА ПСК Пищевик</v>
          </cell>
        </row>
        <row r="55">
          <cell r="A55" t="str">
            <v>1.1.4.31</v>
          </cell>
          <cell r="B55" t="str">
            <v>С_1.1.4.31</v>
          </cell>
          <cell r="C55" t="str">
            <v>Строительство КТПН-400кВА ПСК Кедровый</v>
          </cell>
        </row>
        <row r="56">
          <cell r="A56" t="str">
            <v>1.1.4.32</v>
          </cell>
          <cell r="B56" t="str">
            <v>С_1.1.4.32</v>
          </cell>
          <cell r="C56" t="str">
            <v>Строительство КТПН-400кВА ПСК Рябиновое</v>
          </cell>
        </row>
        <row r="57">
          <cell r="A57" t="str">
            <v>1.1.4.33</v>
          </cell>
          <cell r="B57" t="str">
            <v>С_1.1.4.33</v>
          </cell>
          <cell r="C57" t="str">
            <v>Строительство КТПН-400кВА ПСК Виктория</v>
          </cell>
        </row>
        <row r="58">
          <cell r="A58" t="str">
            <v>1.1.4.34</v>
          </cell>
          <cell r="B58" t="str">
            <v>С_1.1.4.34</v>
          </cell>
          <cell r="C58" t="str">
            <v>Строительство КТПН-400кВА СТСН Летние Юрты</v>
          </cell>
        </row>
        <row r="59">
          <cell r="A59" t="str">
            <v>1.1.4.35</v>
          </cell>
          <cell r="B59" t="str">
            <v>С_1.1.4.35</v>
          </cell>
          <cell r="C59" t="str">
            <v>Строительство КТПН-400кВА СТ Ягодное</v>
          </cell>
        </row>
        <row r="60">
          <cell r="A60" t="str">
            <v>1.1.4.36</v>
          </cell>
          <cell r="B60" t="str">
            <v>С_1.1.4.36</v>
          </cell>
          <cell r="C60" t="str">
            <v>Строительство КТПН-400кВА СТ Сириус</v>
          </cell>
        </row>
        <row r="61">
          <cell r="A61" t="str">
            <v>1.1.4.37</v>
          </cell>
          <cell r="B61" t="str">
            <v>С_1.1.4.37</v>
          </cell>
          <cell r="C61" t="str">
            <v>Строительство КТПН-400кВА СТ Берендей</v>
          </cell>
        </row>
        <row r="62">
          <cell r="A62" t="str">
            <v>1.1.4.38</v>
          </cell>
          <cell r="B62" t="str">
            <v>С_1.1.4.38</v>
          </cell>
          <cell r="C62" t="str">
            <v>Строительство КТПН-400кВА СТ Тюльпан</v>
          </cell>
        </row>
        <row r="63">
          <cell r="A63" t="str">
            <v>1.1.4.39</v>
          </cell>
          <cell r="B63" t="str">
            <v>С_1.1.4.39</v>
          </cell>
          <cell r="C63" t="str">
            <v>Строительство КТПН-400кВА СОТ Энергостроитель</v>
          </cell>
        </row>
        <row r="64">
          <cell r="A64" t="str">
            <v>1.1.4.40</v>
          </cell>
          <cell r="B64" t="str">
            <v>С_1.1.4.40</v>
          </cell>
          <cell r="C64" t="str">
            <v>Строительство КТПН-400кВА СОТ Прибрежный</v>
          </cell>
        </row>
        <row r="65">
          <cell r="A65" t="str">
            <v>1.1.4.41</v>
          </cell>
          <cell r="B65" t="str">
            <v>С_1.1.4.41</v>
          </cell>
          <cell r="C65" t="str">
            <v>Строительство КТПН-400кВА СОТ Прибрежный-2</v>
          </cell>
        </row>
        <row r="66">
          <cell r="A66" t="str">
            <v>1.1.4.42</v>
          </cell>
          <cell r="B66" t="str">
            <v>С_1.1.4.42</v>
          </cell>
          <cell r="C66" t="str">
            <v>Строительство КТПН-400кВА СОТ Прибрежный-3</v>
          </cell>
        </row>
        <row r="67">
          <cell r="A67" t="str">
            <v>1.1.4.43</v>
          </cell>
          <cell r="B67" t="str">
            <v>С_1.1.4.43</v>
          </cell>
          <cell r="C67" t="str">
            <v>Строительство КТПН-400кВА СТ Полимер</v>
          </cell>
        </row>
        <row r="68">
          <cell r="A68" t="str">
            <v>1.1.4.44</v>
          </cell>
          <cell r="B68" t="str">
            <v>С_1.1.4.44</v>
          </cell>
          <cell r="C68" t="str">
            <v>Строительство КТПН-400кВА СОТ Заречный</v>
          </cell>
        </row>
        <row r="69">
          <cell r="A69" t="str">
            <v>1.1.4.45</v>
          </cell>
          <cell r="B69" t="str">
            <v>С_1.1.4.45</v>
          </cell>
          <cell r="C69" t="str">
            <v>Строительство КТПН-400кВА СОТ Север</v>
          </cell>
        </row>
        <row r="70">
          <cell r="A70" t="str">
            <v>1.1.4.46</v>
          </cell>
          <cell r="B70" t="str">
            <v>С_1.1.4.46</v>
          </cell>
          <cell r="C70" t="str">
            <v>Строительство КТПН-400кВА СОТ Север-1</v>
          </cell>
        </row>
        <row r="71">
          <cell r="A71" t="str">
            <v>1.1.4.47</v>
          </cell>
          <cell r="B71" t="str">
            <v>С_1.1.4.47</v>
          </cell>
          <cell r="C71" t="str">
            <v>Строительство КТПН-400кВА СОТ Черемушки</v>
          </cell>
        </row>
        <row r="72">
          <cell r="A72" t="str">
            <v>1.1.4.48</v>
          </cell>
          <cell r="B72" t="str">
            <v>С_1.1.4.48</v>
          </cell>
          <cell r="C72" t="str">
            <v>Строительство КТПН-400кВА ПДК Черемушки-2</v>
          </cell>
        </row>
        <row r="73">
          <cell r="A73" t="str">
            <v>1.1.4.49</v>
          </cell>
          <cell r="B73" t="str">
            <v>С_1.1.4.49</v>
          </cell>
          <cell r="C73" t="str">
            <v>Строительство КТПН-400кВА СПК Авиатор-34</v>
          </cell>
        </row>
        <row r="74">
          <cell r="A74" t="str">
            <v>1.1.4.50</v>
          </cell>
          <cell r="B74" t="str">
            <v>С_1.1.4.50</v>
          </cell>
          <cell r="C74" t="str">
            <v>Строительство КТПН-400кВА СНТ Дзержинец</v>
          </cell>
        </row>
        <row r="75">
          <cell r="A75" t="str">
            <v>1.1.4.51</v>
          </cell>
          <cell r="B75" t="str">
            <v>С_1.1.4.51</v>
          </cell>
          <cell r="C75" t="str">
            <v>Строительство КТПН-400кВА ПСОК №8</v>
          </cell>
        </row>
        <row r="76">
          <cell r="A76" t="str">
            <v>1.1.4.52</v>
          </cell>
          <cell r="B76" t="str">
            <v>С_1.1.4.52</v>
          </cell>
          <cell r="C76" t="str">
            <v>Строительство КТПН-400кВА СТ № 4</v>
          </cell>
        </row>
        <row r="77">
          <cell r="A77" t="str">
            <v>1.1.4.53</v>
          </cell>
          <cell r="B77" t="str">
            <v>С_1.1.4.53</v>
          </cell>
          <cell r="C77" t="str">
            <v>Строительство КТПН-400кВА СТ № 5</v>
          </cell>
        </row>
        <row r="78">
          <cell r="A78" t="str">
            <v>1.1.4.54</v>
          </cell>
          <cell r="B78" t="str">
            <v>С_1.1.4.54</v>
          </cell>
          <cell r="C78" t="str">
            <v>Строительство КТПН-400кВА СТ № 3</v>
          </cell>
        </row>
        <row r="79">
          <cell r="A79" t="str">
            <v>1.1.4.55</v>
          </cell>
          <cell r="B79" t="str">
            <v>С_1.1.4.55</v>
          </cell>
          <cell r="C79" t="str">
            <v>Строительство КТПН-400кВА СТ № 2</v>
          </cell>
        </row>
        <row r="80">
          <cell r="A80" t="str">
            <v>1.1.4.56</v>
          </cell>
          <cell r="B80" t="str">
            <v>С_1.1.4.56</v>
          </cell>
          <cell r="C80" t="str">
            <v>Строительство КТПН-400кВА СТ Ручеек</v>
          </cell>
        </row>
        <row r="81">
          <cell r="A81" t="str">
            <v>1.1.4.57</v>
          </cell>
          <cell r="B81" t="str">
            <v>С_1.1.4.57</v>
          </cell>
          <cell r="C81" t="str">
            <v>Строительство КТПН-400кВА СОТ Кооператор</v>
          </cell>
        </row>
        <row r="82">
          <cell r="A82" t="str">
            <v>1.1.4.58</v>
          </cell>
          <cell r="B82" t="str">
            <v>С_1.1.4.58</v>
          </cell>
          <cell r="C82" t="str">
            <v>Строительство КТПН-400кВА СОТ Монтажник-40</v>
          </cell>
        </row>
        <row r="83">
          <cell r="A83" t="str">
            <v>1.1.4.59</v>
          </cell>
          <cell r="B83" t="str">
            <v>С_1.1.4.59</v>
          </cell>
          <cell r="C83" t="str">
            <v>Строительство КТПН-400кВА СОТ Магистраль</v>
          </cell>
        </row>
        <row r="84">
          <cell r="A84" t="str">
            <v>1.1.4.60</v>
          </cell>
          <cell r="B84" t="str">
            <v>С_1.1.4.60</v>
          </cell>
          <cell r="C84" t="str">
            <v>Строительство КТПН-400кВА СОТ Кедр</v>
          </cell>
        </row>
        <row r="85">
          <cell r="A85" t="str">
            <v>1.1.4.61</v>
          </cell>
          <cell r="B85" t="str">
            <v>С_1.1.4.61</v>
          </cell>
          <cell r="C85" t="str">
            <v>Строительство КТПН-400кВА СОТ Мостовик-1</v>
          </cell>
        </row>
        <row r="86">
          <cell r="A86" t="str">
            <v>1.1.4.62</v>
          </cell>
          <cell r="B86" t="str">
            <v>С_1.1.4.62</v>
          </cell>
          <cell r="C86" t="str">
            <v>Строительство КТПН-400кВА ДНТ Калинка</v>
          </cell>
        </row>
        <row r="87">
          <cell r="A87" t="str">
            <v>1.1.4.63</v>
          </cell>
          <cell r="B87" t="str">
            <v>С_1.1.4.63</v>
          </cell>
          <cell r="C87" t="str">
            <v>Строительство КТПН-400кВА ДНТ Тихое</v>
          </cell>
        </row>
        <row r="88">
          <cell r="A88" t="str">
            <v>1.1.4.64</v>
          </cell>
          <cell r="B88" t="str">
            <v>С_1.1.4.64</v>
          </cell>
          <cell r="C88" t="str">
            <v>Строительство КТПН-400кВА СТ Зори Сургута</v>
          </cell>
        </row>
        <row r="89">
          <cell r="A89" t="str">
            <v>1.1.4.65</v>
          </cell>
          <cell r="B89" t="str">
            <v>С_1.1.4.65</v>
          </cell>
          <cell r="C89" t="str">
            <v>Строительство КТПН-400кВА ДНТ Птицевод Севера</v>
          </cell>
        </row>
        <row r="90">
          <cell r="A90" t="str">
            <v>1.1.4.66</v>
          </cell>
          <cell r="B90" t="str">
            <v>С_1.1.4.66</v>
          </cell>
          <cell r="C90" t="str">
            <v>Строительство КТПН-400кВА СОТ Энергетик-4</v>
          </cell>
        </row>
        <row r="91">
          <cell r="A91" t="str">
            <v>1.1.4.67</v>
          </cell>
          <cell r="B91" t="str">
            <v>С_1.1.4.67</v>
          </cell>
          <cell r="C91" t="str">
            <v>Строительство КТПН-400кВА СОТ Хвойный</v>
          </cell>
        </row>
        <row r="92">
          <cell r="A92" t="str">
            <v>1.1.4.68</v>
          </cell>
          <cell r="B92" t="str">
            <v>С_1.1.4.68</v>
          </cell>
          <cell r="C92" t="str">
            <v>Строительство КТПН-400кВА ДК Солнечное</v>
          </cell>
        </row>
        <row r="93">
          <cell r="A93" t="str">
            <v>1.1.4.69</v>
          </cell>
          <cell r="B93" t="str">
            <v>С_1.1.4.69</v>
          </cell>
          <cell r="C93" t="str">
            <v>Строительство КТПН-400кВА СОТ Рассвет</v>
          </cell>
        </row>
        <row r="94">
          <cell r="A94" t="str">
            <v>1.1.4.70</v>
          </cell>
          <cell r="B94" t="str">
            <v>С_1.1.4.70</v>
          </cell>
          <cell r="C94" t="str">
            <v>Строительство КТПН-400кВА СОТ Локомотив</v>
          </cell>
        </row>
        <row r="95">
          <cell r="A95" t="str">
            <v>1.1.4.71</v>
          </cell>
          <cell r="B95" t="str">
            <v>С_1.1.4.71</v>
          </cell>
          <cell r="C95" t="str">
            <v>Строительство КТПН-400кВА СОТ Речник</v>
          </cell>
        </row>
        <row r="96">
          <cell r="A96" t="str">
            <v>1.1.4.72</v>
          </cell>
          <cell r="B96" t="str">
            <v>С_1.1.4.72</v>
          </cell>
          <cell r="C96" t="str">
            <v>Подстанции РП;ТП 6/10кВ</v>
          </cell>
        </row>
        <row r="97">
          <cell r="A97" t="str">
            <v>1.1.4.73</v>
          </cell>
          <cell r="B97" t="str">
            <v>С_1.1.4.73</v>
          </cell>
          <cell r="C97" t="str">
            <v>Строительство РП(ТП)11 2х2500кВА, для электроснабжения ж/д в мкр.21-22</v>
          </cell>
        </row>
        <row r="98">
          <cell r="A98" t="str">
            <v>1.1.4.74</v>
          </cell>
          <cell r="B98" t="str">
            <v>С_1.1.4.74</v>
          </cell>
          <cell r="C98" t="str">
            <v>Строительство ТП12 2х1000кВА, для электроснабжения ж/д в мкр.21-22</v>
          </cell>
        </row>
        <row r="99">
          <cell r="A99" t="str">
            <v>1.1.4.75</v>
          </cell>
          <cell r="B99" t="str">
            <v>С_1.1.4.75</v>
          </cell>
          <cell r="C99" t="str">
            <v>Строительство ТП13 2х1000кВА, для электроснабжения ж/д в мкр.21-22</v>
          </cell>
        </row>
        <row r="100">
          <cell r="A100" t="str">
            <v>1.1.4.76</v>
          </cell>
          <cell r="B100" t="str">
            <v>С_1.1.4.76</v>
          </cell>
          <cell r="C100" t="str">
            <v>Строительство ТП-2х1600кВА, для электроснабжения Регионального центра спорта инвалидов мкр.31А</v>
          </cell>
        </row>
        <row r="101">
          <cell r="A101" t="str">
            <v>1.1.4.77</v>
          </cell>
          <cell r="B101" t="str">
            <v>С_1.1.4.77</v>
          </cell>
          <cell r="C101" t="str">
            <v>Строительство ТП 2х1250кВА, для электроснабжения ж/д по ул.Энгельса, Югорский тракт</v>
          </cell>
        </row>
        <row r="102">
          <cell r="A102" t="str">
            <v>1.1.4.78</v>
          </cell>
          <cell r="B102" t="str">
            <v>С_1.1.4.78</v>
          </cell>
          <cell r="C102" t="str">
            <v>Строительство ТП 2х2500кВА, для электроснабжения Храма по ул.Мира</v>
          </cell>
        </row>
        <row r="103">
          <cell r="A103" t="str">
            <v>1.1.4.79</v>
          </cell>
          <cell r="B103" t="str">
            <v>С_1.1.4.79</v>
          </cell>
          <cell r="C103" t="str">
            <v xml:space="preserve">Строительство ТП2 2х2500кВА мкр.35, для электроснабжения Детского сада </v>
          </cell>
        </row>
        <row r="104">
          <cell r="A104" t="str">
            <v>1.1.4.80</v>
          </cell>
          <cell r="B104" t="str">
            <v>С_1.1.4.80</v>
          </cell>
          <cell r="C104" t="str">
            <v>Строительство ТП3 2х2500кВА мкр.35, для электроснабжения школы</v>
          </cell>
        </row>
        <row r="105">
          <cell r="A105" t="str">
            <v>1.1.4.81</v>
          </cell>
          <cell r="B105" t="str">
            <v>С_1.1.4.81</v>
          </cell>
          <cell r="C105" t="str">
            <v>Строительство ТП№20 2х1600кВА мкр.44, для электроснабжения Детского сада на 350мест</v>
          </cell>
        </row>
        <row r="106">
          <cell r="A106" t="str">
            <v>1.1.4.82</v>
          </cell>
          <cell r="B106" t="str">
            <v>С_1.1.4.82</v>
          </cell>
          <cell r="C106" t="str">
            <v>Строительство ТП№21 2х2500кВА мкр.44, для электроснабжения Школы на 1200 учащихся</v>
          </cell>
        </row>
        <row r="107">
          <cell r="A107" t="str">
            <v>1.1.4.83</v>
          </cell>
          <cell r="B107" t="str">
            <v>С_1.1.4.83</v>
          </cell>
          <cell r="C107" t="str">
            <v>Строительство ТП№16 2х2500кВА мкр.27А, Жилая застройка</v>
          </cell>
        </row>
        <row r="108">
          <cell r="A108" t="str">
            <v>1.1.4.84</v>
          </cell>
          <cell r="B108" t="str">
            <v>С_1.1.4.84</v>
          </cell>
          <cell r="C108" t="str">
            <v>Строительство ТП№17 2х2500кВА мкр.27А, для электроснабжения средней общеобразовательной школы</v>
          </cell>
        </row>
        <row r="109">
          <cell r="A109" t="str">
            <v>1.1.4.85</v>
          </cell>
          <cell r="B109" t="str">
            <v>С_1.1.4.85</v>
          </cell>
          <cell r="C109" t="str">
            <v>Строительство ТП№18 2х2500кВА мкр.27А, Жилая застройка</v>
          </cell>
        </row>
        <row r="110">
          <cell r="A110" t="str">
            <v>1.1.4.86</v>
          </cell>
          <cell r="B110" t="str">
            <v>С_1.1.4.86</v>
          </cell>
          <cell r="C110" t="str">
            <v>Строительство ТП№19 2х2500кВА мкр.27А, Жилая застройка</v>
          </cell>
        </row>
        <row r="111">
          <cell r="A111" t="str">
            <v>1.1.4.87</v>
          </cell>
          <cell r="B111" t="str">
            <v>С_1.1.4.87</v>
          </cell>
          <cell r="C111" t="str">
            <v>Строительство ТП№20 2х2500кВА мкр.27А, Жилая застройка</v>
          </cell>
        </row>
        <row r="112">
          <cell r="A112" t="str">
            <v>1.1.4.88</v>
          </cell>
          <cell r="B112" t="str">
            <v>С_1.1.4.88</v>
          </cell>
          <cell r="C112" t="str">
            <v>Строительство ТП№21 2х2500кВА мкр.27А, для электроснабжения детского сада</v>
          </cell>
        </row>
        <row r="113">
          <cell r="A113" t="str">
            <v>1.1.4.89</v>
          </cell>
          <cell r="B113" t="str">
            <v>С_1.1.4.89</v>
          </cell>
          <cell r="C113" t="str">
            <v>Строительство ТП№22 2х2500кВА мкр.27А, Жилая застройка</v>
          </cell>
        </row>
        <row r="114">
          <cell r="A114" t="str">
            <v>1.1.4.90</v>
          </cell>
          <cell r="B114" t="str">
            <v>С_1.1.4.90</v>
          </cell>
          <cell r="C114" t="str">
            <v>Строительство ТП№23 2х2500кВА мкр.27А, Жилая застройка</v>
          </cell>
        </row>
        <row r="115">
          <cell r="A115" t="str">
            <v>1.1.4.91</v>
          </cell>
          <cell r="B115" t="str">
            <v>С_1.1.4.91</v>
          </cell>
          <cell r="C115" t="str">
            <v>Строительство ТП-2х1600кВА мкр.28, для электроснабжения Детского сада мкр.28</v>
          </cell>
        </row>
        <row r="116">
          <cell r="A116" t="str">
            <v>1.1.4.92</v>
          </cell>
          <cell r="B116" t="str">
            <v>С_1.1.4.92</v>
          </cell>
          <cell r="C116" t="str">
            <v>Строительство РП-2х2500кВА мкр.28</v>
          </cell>
        </row>
        <row r="117">
          <cell r="A117" t="str">
            <v>1.1.4.93</v>
          </cell>
          <cell r="B117" t="str">
            <v>С_1.1.4.93</v>
          </cell>
          <cell r="C117" t="str">
            <v>Строительство РП 2х2500кВА п.Дорожный</v>
          </cell>
        </row>
        <row r="118">
          <cell r="A118" t="str">
            <v>1.1.4.94</v>
          </cell>
          <cell r="B118" t="str">
            <v>С_1.1.4.94</v>
          </cell>
          <cell r="C118" t="str">
            <v>Строительство ТП 2х1000кВА п.Дорожный</v>
          </cell>
        </row>
        <row r="119">
          <cell r="A119" t="str">
            <v>1.1.4.95</v>
          </cell>
          <cell r="B119" t="str">
            <v>С_1.1.4.95</v>
          </cell>
          <cell r="C119" t="str">
            <v>Строительство ТП-4 2х1600кВА мкр.42, для электроснабжения детского сада</v>
          </cell>
        </row>
        <row r="120">
          <cell r="A120" t="str">
            <v>1.1.4.96</v>
          </cell>
          <cell r="B120" t="str">
            <v>С_1.1.4.96</v>
          </cell>
          <cell r="C120" t="str">
            <v>Строительство ТП№1 2х1600кВА мкр.51, для электроснабжения Психо-наркологического диспансера, мкр.51</v>
          </cell>
        </row>
        <row r="121">
          <cell r="A121" t="str">
            <v>1.1.4.97</v>
          </cell>
          <cell r="B121" t="str">
            <v>С_1.1.4.97</v>
          </cell>
          <cell r="C121" t="str">
            <v>Строительство ТП№2 2х1600кВА мкр.51, для электроснабжения Поликлиники мкр.51</v>
          </cell>
        </row>
        <row r="122">
          <cell r="A122" t="str">
            <v>1.1.4.98</v>
          </cell>
          <cell r="B122" t="str">
            <v>С_1.1.4.98</v>
          </cell>
          <cell r="C122" t="str">
            <v>Строительство ТП№3 2х1600кВА мкр.51, для электроснабжения Многоэтажных жилых домов</v>
          </cell>
        </row>
        <row r="123">
          <cell r="A123" t="str">
            <v>1.1.4.99</v>
          </cell>
          <cell r="B123" t="str">
            <v>С_1.1.4.99</v>
          </cell>
          <cell r="C123" t="str">
            <v>Строительство ТП№4 2х1600кВА мкр.51, для электроснабжения Многоэтажных жилых домов</v>
          </cell>
        </row>
        <row r="124">
          <cell r="A124" t="str">
            <v>1.1.4.100</v>
          </cell>
          <cell r="B124" t="str">
            <v>С_1.1.4.100</v>
          </cell>
          <cell r="C124" t="str">
            <v>Строительство ТП№5 2х1600кВА мкр.51, для электроснабжения Многоэтажных жилых домов</v>
          </cell>
        </row>
        <row r="125">
          <cell r="A125" t="str">
            <v>1.1.4.101</v>
          </cell>
          <cell r="B125" t="str">
            <v>С_1.1.4.101</v>
          </cell>
          <cell r="C125" t="str">
            <v>Строительство ТП№6 2х1600кВА мкр.51, для электроснабжения общеобразовательной школы на 800 мест</v>
          </cell>
        </row>
        <row r="126">
          <cell r="A126" t="str">
            <v>1.1.4.102</v>
          </cell>
          <cell r="B126" t="str">
            <v>С_1.1.4.102</v>
          </cell>
          <cell r="C126" t="str">
            <v>Строительство ТП№7 2х1600кВА мкр.51, для электроснабжения Многоэтажных жилых домов</v>
          </cell>
        </row>
        <row r="127">
          <cell r="A127" t="str">
            <v>1.1.4.103</v>
          </cell>
          <cell r="B127" t="str">
            <v>С_1.1.4.103</v>
          </cell>
          <cell r="C127" t="str">
            <v>Строительство ТП№8 2х1600кВА мкр.51, для электроснабжения Детского сада на 310 мест мкр.51</v>
          </cell>
        </row>
        <row r="128">
          <cell r="A128" t="str">
            <v>1.1.4.104</v>
          </cell>
          <cell r="B128" t="str">
            <v>С_1.1.4.104</v>
          </cell>
          <cell r="C128" t="str">
            <v>Кабельные линии 6/10кВ</v>
          </cell>
        </row>
        <row r="129">
          <cell r="A129" t="str">
            <v>1.1.4.105</v>
          </cell>
          <cell r="B129" t="str">
            <v>С_1.1.4.105</v>
          </cell>
          <cell r="C129" t="str">
            <v>Строительство КЛ-10кВ от РП-117 до РП(ТП)11 2х2500кВА, для электроснабжения ж/д в мкр.21-22</v>
          </cell>
          <cell r="F129" t="str">
            <v xml:space="preserve">  КЛ-10кВ от РП-117 до РП(ТП)11 2х2500кВА, для электроснабжения ж/д в мкр.21-22</v>
          </cell>
          <cell r="H129" t="str">
            <v xml:space="preserve">  КЛ-10кВ от РП-117 до РП(ТП)11 2х2500кВА, для электроснабжения ж/д в мкр.21-22</v>
          </cell>
          <cell r="J129">
            <v>10</v>
          </cell>
          <cell r="L129">
            <v>10</v>
          </cell>
          <cell r="O129">
            <v>2</v>
          </cell>
          <cell r="Q129">
            <v>240</v>
          </cell>
          <cell r="S129" t="str">
            <v>кабельная</v>
          </cell>
          <cell r="U129">
            <v>288</v>
          </cell>
          <cell r="AA129" t="str">
            <v>-</v>
          </cell>
          <cell r="AB129" t="str">
            <v>-</v>
          </cell>
          <cell r="AC129" t="str">
            <v>-</v>
          </cell>
          <cell r="AD129" t="str">
            <v>-</v>
          </cell>
        </row>
        <row r="130">
          <cell r="A130" t="str">
            <v>1.1.4.106</v>
          </cell>
          <cell r="B130" t="str">
            <v>С_1.1.4.106</v>
          </cell>
          <cell r="C130" t="str">
            <v>Строительство КЛ-10кВ от РП(ТП)11 2х1000кВА  до ТП12 2х1000кВА, для электроснабжения ж/д в мкр.21-22</v>
          </cell>
          <cell r="F130" t="str">
            <v xml:space="preserve">  КЛ-10кВ от РП(ТП)11 2х1000кВА  до ТП12 2х1000кВА, для электроснабжения ж/д в мкр.21-22</v>
          </cell>
          <cell r="H130" t="str">
            <v xml:space="preserve">  КЛ-10кВ от РП(ТП)11 2х1000кВА  до ТП12 2х1000кВА, для электроснабжения ж/д в мкр.21-22</v>
          </cell>
          <cell r="J130">
            <v>10</v>
          </cell>
          <cell r="L130">
            <v>10</v>
          </cell>
          <cell r="O130">
            <v>2</v>
          </cell>
          <cell r="Q130">
            <v>240</v>
          </cell>
          <cell r="S130" t="str">
            <v>кабельная</v>
          </cell>
          <cell r="U130">
            <v>345</v>
          </cell>
          <cell r="AA130" t="str">
            <v>-</v>
          </cell>
          <cell r="AB130" t="str">
            <v>-</v>
          </cell>
          <cell r="AC130" t="str">
            <v>-</v>
          </cell>
          <cell r="AD130" t="str">
            <v>-</v>
          </cell>
        </row>
        <row r="131">
          <cell r="A131" t="str">
            <v>1.1.4.107</v>
          </cell>
          <cell r="B131" t="str">
            <v>С_1.1.4.107</v>
          </cell>
          <cell r="C131" t="str">
            <v>Строительство КЛ-10кВ от ТП12 2х1000кВА  до ТП13 2х1000кВА, для электроснабжения ж/д в мкр.21-22</v>
          </cell>
          <cell r="F131" t="str">
            <v xml:space="preserve">  КЛ-10кВ от ТП12 2х1000кВА  до ТП13 2х1000кВА, для электроснабжения ж/д в мкр.21-22</v>
          </cell>
          <cell r="H131" t="str">
            <v xml:space="preserve">  КЛ-10кВ от ТП12 2х1000кВА  до ТП13 2х1000кВА, для электроснабжения ж/д в мкр.21-22</v>
          </cell>
          <cell r="J131">
            <v>10</v>
          </cell>
          <cell r="L131">
            <v>10</v>
          </cell>
          <cell r="O131">
            <v>2</v>
          </cell>
          <cell r="Q131">
            <v>240</v>
          </cell>
          <cell r="S131" t="str">
            <v>кабельная</v>
          </cell>
          <cell r="U131">
            <v>265</v>
          </cell>
          <cell r="AA131" t="str">
            <v>-</v>
          </cell>
          <cell r="AB131" t="str">
            <v>-</v>
          </cell>
          <cell r="AC131" t="str">
            <v>-</v>
          </cell>
          <cell r="AD131" t="str">
            <v>-</v>
          </cell>
        </row>
        <row r="132">
          <cell r="A132" t="str">
            <v>1.1.4.108</v>
          </cell>
          <cell r="B132" t="str">
            <v>С_1.1.4.108</v>
          </cell>
          <cell r="C132" t="str">
            <v>Строительство КЛ-10кВ от ТП13 2х1000кВА  до РП(ТП)11 2х2500кВА, для электроснабжения ж/д в мкр.21-22</v>
          </cell>
          <cell r="F132" t="str">
            <v xml:space="preserve">  КЛ-10кВ от ТП13 2х1000кВА  до РП(ТП)11 2х2500кВА, для электроснабжения ж/д в мкр.21-22</v>
          </cell>
          <cell r="H132" t="str">
            <v xml:space="preserve">  КЛ-10кВ от ТП13 2х1000кВА  до РП(ТП)11 2х2500кВА, для электроснабжения ж/д в мкр.21-22</v>
          </cell>
          <cell r="J132">
            <v>10</v>
          </cell>
          <cell r="L132">
            <v>10</v>
          </cell>
          <cell r="O132">
            <v>2</v>
          </cell>
          <cell r="Q132">
            <v>240</v>
          </cell>
          <cell r="S132" t="str">
            <v>кабельная</v>
          </cell>
          <cell r="U132">
            <v>362</v>
          </cell>
          <cell r="AA132" t="str">
            <v>-</v>
          </cell>
          <cell r="AB132" t="str">
            <v>-</v>
          </cell>
          <cell r="AC132" t="str">
            <v>-</v>
          </cell>
          <cell r="AD132" t="str">
            <v>-</v>
          </cell>
        </row>
        <row r="133">
          <cell r="A133" t="str">
            <v>1.1.4.109</v>
          </cell>
          <cell r="B133" t="str">
            <v>С_1.1.4.109</v>
          </cell>
          <cell r="C133" t="str">
            <v>Строительство КЛ-10кВ ПС "Геолог" до ТП-2х1600кВА, для электроснабжения Регионального центра спорта инвалидов мкр.31А</v>
          </cell>
          <cell r="F133" t="str">
            <v xml:space="preserve">  КЛ-10кВ ПС "Геолог" до ТП-2х1600кВА, для электроснабжения Регионального центра спорта инвалидов мкр.31А</v>
          </cell>
          <cell r="H133" t="str">
            <v xml:space="preserve">  КЛ-10кВ ПС "Геолог" до ТП-2х1600кВА, для электроснабжения Регионального центра спорта инвалидов мкр.31А</v>
          </cell>
          <cell r="J133">
            <v>10</v>
          </cell>
          <cell r="L133">
            <v>10</v>
          </cell>
          <cell r="O133">
            <v>2</v>
          </cell>
          <cell r="Q133">
            <v>240</v>
          </cell>
          <cell r="S133" t="str">
            <v>кабельная</v>
          </cell>
          <cell r="U133">
            <v>170</v>
          </cell>
          <cell r="AA133" t="str">
            <v>-</v>
          </cell>
          <cell r="AB133" t="str">
            <v>-</v>
          </cell>
          <cell r="AC133" t="str">
            <v>-</v>
          </cell>
          <cell r="AD133" t="str">
            <v>-</v>
          </cell>
        </row>
        <row r="134">
          <cell r="A134" t="str">
            <v>1.1.4.110</v>
          </cell>
          <cell r="B134" t="str">
            <v>С_1.1.4.110</v>
          </cell>
          <cell r="C134" t="str">
            <v>Строительство КЛ-10кВ от КТПН-736 до КТПН№1 2х250кВА, для электроснабжения п.Лунный</v>
          </cell>
          <cell r="F134" t="str">
            <v xml:space="preserve">  КЛ-10кВ от КТПН-736 до КТПН№1 2х250кВА, для электроснабжения п.Лунный</v>
          </cell>
          <cell r="H134" t="str">
            <v xml:space="preserve">  КЛ-10кВ от КТПН-736 до КТПН№1 2х250кВА, для электроснабжения п.Лунный</v>
          </cell>
          <cell r="J134">
            <v>10</v>
          </cell>
          <cell r="L134">
            <v>10</v>
          </cell>
          <cell r="O134">
            <v>2</v>
          </cell>
          <cell r="Q134">
            <v>240</v>
          </cell>
          <cell r="S134" t="str">
            <v>кабельная</v>
          </cell>
          <cell r="U134">
            <v>175</v>
          </cell>
          <cell r="AA134" t="str">
            <v>-</v>
          </cell>
          <cell r="AB134" t="str">
            <v>-</v>
          </cell>
          <cell r="AC134" t="str">
            <v>-</v>
          </cell>
          <cell r="AD134" t="str">
            <v>-</v>
          </cell>
        </row>
        <row r="135">
          <cell r="A135" t="str">
            <v>1.1.4.111</v>
          </cell>
          <cell r="B135" t="str">
            <v>С_1.1.4.111</v>
          </cell>
          <cell r="C135" t="str">
            <v>Строительство КЛ-10кВ от КТПН№1 2х250кВА до КТПН№2 2х250кВА, для электроснабжения п.Лунный</v>
          </cell>
          <cell r="F135" t="str">
            <v xml:space="preserve">  КЛ-10кВ от КТПН№1 2х250кВА до КТПН№2 2х250кВА, для электроснабжения п.Лунный</v>
          </cell>
          <cell r="H135" t="str">
            <v xml:space="preserve">  КЛ-10кВ от КТПН№1 2х250кВА до КТПН№2 2х250кВА, для электроснабжения п.Лунный</v>
          </cell>
          <cell r="J135">
            <v>10</v>
          </cell>
          <cell r="L135">
            <v>10</v>
          </cell>
          <cell r="O135">
            <v>2</v>
          </cell>
          <cell r="Q135">
            <v>240</v>
          </cell>
          <cell r="S135" t="str">
            <v>кабельная</v>
          </cell>
          <cell r="U135">
            <v>200</v>
          </cell>
          <cell r="AA135" t="str">
            <v>-</v>
          </cell>
          <cell r="AB135" t="str">
            <v>-</v>
          </cell>
          <cell r="AC135" t="str">
            <v>-</v>
          </cell>
          <cell r="AD135" t="str">
            <v>-</v>
          </cell>
        </row>
        <row r="136">
          <cell r="A136" t="str">
            <v>1.1.4.112</v>
          </cell>
          <cell r="B136" t="str">
            <v>С_1.1.4.112</v>
          </cell>
          <cell r="C136" t="str">
            <v>Строительство КЛ-10кВ от КТПН№2 2х250кВА до КТПН-735, для электроснабжения п.Лунный</v>
          </cell>
          <cell r="F136" t="str">
            <v xml:space="preserve">  КЛ-10кВ от КТПН№2 2х250кВА до КТПН-735, для электроснабжения п.Лунный</v>
          </cell>
          <cell r="H136" t="str">
            <v xml:space="preserve">  КЛ-10кВ от КТПН№2 2х250кВА до КТПН-735, для электроснабжения п.Лунный</v>
          </cell>
          <cell r="J136">
            <v>10</v>
          </cell>
          <cell r="L136">
            <v>10</v>
          </cell>
          <cell r="O136">
            <v>2</v>
          </cell>
          <cell r="Q136">
            <v>240</v>
          </cell>
          <cell r="S136" t="str">
            <v>кабельная</v>
          </cell>
          <cell r="U136">
            <v>400</v>
          </cell>
          <cell r="AA136" t="str">
            <v>-</v>
          </cell>
          <cell r="AB136" t="str">
            <v>-</v>
          </cell>
          <cell r="AC136" t="str">
            <v>-</v>
          </cell>
          <cell r="AD136" t="str">
            <v>-</v>
          </cell>
        </row>
        <row r="137">
          <cell r="A137" t="str">
            <v>1.1.4.113</v>
          </cell>
          <cell r="B137" t="str">
            <v>С_1.1.4.113</v>
          </cell>
          <cell r="C137" t="str">
            <v>Строительство КЛ-6кВ от ПС"Строительная-24" до КРУН1, для электроснабжения п.Кедровый-1</v>
          </cell>
          <cell r="F137" t="str">
            <v xml:space="preserve">  КЛ-6кВ от ПС"Строительная-24" до КРУН1, для электроснабжения п.Кедровый-1</v>
          </cell>
          <cell r="H137" t="str">
            <v xml:space="preserve">  КЛ-6кВ от ПС"Строительная-24" до КРУН1, для электроснабжения п.Кедровый-1</v>
          </cell>
          <cell r="J137">
            <v>10</v>
          </cell>
          <cell r="L137">
            <v>10</v>
          </cell>
          <cell r="O137">
            <v>2</v>
          </cell>
          <cell r="Q137">
            <v>240</v>
          </cell>
          <cell r="S137" t="str">
            <v>кабельная</v>
          </cell>
          <cell r="U137">
            <v>300</v>
          </cell>
          <cell r="AA137" t="str">
            <v>-</v>
          </cell>
          <cell r="AB137" t="str">
            <v>-</v>
          </cell>
          <cell r="AC137" t="str">
            <v>-</v>
          </cell>
          <cell r="AD137" t="str">
            <v>-</v>
          </cell>
        </row>
        <row r="138">
          <cell r="A138" t="str">
            <v>1.1.4.114</v>
          </cell>
          <cell r="B138" t="str">
            <v>С_1.1.4.114</v>
          </cell>
          <cell r="C138" t="str">
            <v>Строительство КЛ-6кВ от ПС"Строительная-25" до КРУН2, для электроснабжения п.Кедровый-1</v>
          </cell>
          <cell r="F138" t="str">
            <v xml:space="preserve">  КЛ-6кВ от ПС"Строительная-25" до КРУН2, для электроснабжения п.Кедровый-1</v>
          </cell>
          <cell r="H138" t="str">
            <v xml:space="preserve">  КЛ-6кВ от ПС"Строительная-25" до КРУН2, для электроснабжения п.Кедровый-1</v>
          </cell>
          <cell r="J138">
            <v>10</v>
          </cell>
          <cell r="L138">
            <v>10</v>
          </cell>
          <cell r="O138">
            <v>2</v>
          </cell>
          <cell r="Q138">
            <v>240</v>
          </cell>
          <cell r="S138" t="str">
            <v>кабельная</v>
          </cell>
          <cell r="U138">
            <v>175</v>
          </cell>
          <cell r="AA138" t="str">
            <v>-</v>
          </cell>
          <cell r="AB138" t="str">
            <v>-</v>
          </cell>
          <cell r="AC138" t="str">
            <v>-</v>
          </cell>
          <cell r="AD138" t="str">
            <v>-</v>
          </cell>
        </row>
        <row r="139">
          <cell r="A139" t="str">
            <v>1.1.4.115</v>
          </cell>
          <cell r="B139" t="str">
            <v>С_1.1.4.115</v>
          </cell>
          <cell r="C139" t="str">
            <v>Строительство КЛ-6кВ от КРУН1 до КТПН-2х400кВА, для электроснабжения п.Кедровый-1</v>
          </cell>
          <cell r="F139" t="str">
            <v xml:space="preserve">  КЛ-6кВ от КРУН1 до КТПН-2х400кВА, для электроснабжения п.Кедровый-1</v>
          </cell>
          <cell r="H139" t="str">
            <v xml:space="preserve">  КЛ-6кВ от КРУН1 до КТПН-2х400кВА, для электроснабжения п.Кедровый-1</v>
          </cell>
          <cell r="J139">
            <v>10</v>
          </cell>
          <cell r="L139">
            <v>10</v>
          </cell>
          <cell r="O139">
            <v>2</v>
          </cell>
          <cell r="Q139">
            <v>240</v>
          </cell>
          <cell r="S139" t="str">
            <v>кабельная</v>
          </cell>
          <cell r="U139">
            <v>275</v>
          </cell>
          <cell r="AA139" t="str">
            <v>-</v>
          </cell>
          <cell r="AB139" t="str">
            <v>-</v>
          </cell>
          <cell r="AC139" t="str">
            <v>-</v>
          </cell>
          <cell r="AD139" t="str">
            <v>-</v>
          </cell>
        </row>
        <row r="140">
          <cell r="A140" t="str">
            <v>1.1.4.116</v>
          </cell>
          <cell r="B140" t="str">
            <v>С_1.1.4.116</v>
          </cell>
          <cell r="C140" t="str">
            <v>Строительство КЛ-6кВ от КРУН2 до КТПН-2х400кВА, для электроснабжения п.Кедровый-1</v>
          </cell>
          <cell r="F140" t="str">
            <v xml:space="preserve">  КЛ-6кВ от КРУН2 до КТПН-2х400кВА, для электроснабжения п.Кедровый-1</v>
          </cell>
          <cell r="H140" t="str">
            <v xml:space="preserve">  КЛ-6кВ от КРУН2 до КТПН-2х400кВА, для электроснабжения п.Кедровый-1</v>
          </cell>
          <cell r="J140">
            <v>10</v>
          </cell>
          <cell r="L140">
            <v>10</v>
          </cell>
          <cell r="O140">
            <v>2</v>
          </cell>
          <cell r="Q140">
            <v>240</v>
          </cell>
          <cell r="S140" t="str">
            <v>кабельная</v>
          </cell>
          <cell r="U140">
            <v>600</v>
          </cell>
          <cell r="AA140" t="str">
            <v>-</v>
          </cell>
          <cell r="AB140" t="str">
            <v>-</v>
          </cell>
          <cell r="AC140" t="str">
            <v>-</v>
          </cell>
          <cell r="AD140" t="str">
            <v>-</v>
          </cell>
        </row>
        <row r="141">
          <cell r="A141" t="str">
            <v>1.1.4.117</v>
          </cell>
          <cell r="B141" t="str">
            <v>С_1.1.4.117</v>
          </cell>
          <cell r="C141" t="str">
            <v>Строительство КЛ-6кВ от КТПН-2х400кВА до КТПН-2х250кВА, для электроснабжения п.Кедровый-1</v>
          </cell>
          <cell r="F141" t="str">
            <v xml:space="preserve">  КЛ-6кВ от КТПН-2х400кВА до КТПН-2х250кВА, для электроснабжения п.Кедровый-1</v>
          </cell>
          <cell r="H141" t="str">
            <v xml:space="preserve">  КЛ-6кВ от КТПН-2х400кВА до КТПН-2х250кВА, для электроснабжения п.Кедровый-1</v>
          </cell>
          <cell r="J141">
            <v>10</v>
          </cell>
          <cell r="L141">
            <v>10</v>
          </cell>
          <cell r="O141">
            <v>2</v>
          </cell>
          <cell r="Q141">
            <v>240</v>
          </cell>
          <cell r="S141" t="str">
            <v>кабельная</v>
          </cell>
          <cell r="U141">
            <v>300</v>
          </cell>
          <cell r="AA141" t="str">
            <v>-</v>
          </cell>
          <cell r="AB141" t="str">
            <v>-</v>
          </cell>
          <cell r="AC141" t="str">
            <v>-</v>
          </cell>
          <cell r="AD141" t="str">
            <v>-</v>
          </cell>
        </row>
        <row r="142">
          <cell r="A142" t="str">
            <v>1.1.4.118</v>
          </cell>
          <cell r="B142" t="str">
            <v>С_1.1.4.118</v>
          </cell>
          <cell r="C142" t="str">
            <v>Строительство КЛ-10кВ до ТП 2х1250кВА, для электроснабжения ж/д по ул.Энгельса, Югорский тракт</v>
          </cell>
          <cell r="F142" t="str">
            <v xml:space="preserve">  КЛ-10кВ до ТП 2х1250кВА, для электроснабжения ж/д по ул.Энгельса, Югорский тракт</v>
          </cell>
          <cell r="H142" t="str">
            <v xml:space="preserve">  КЛ-10кВ до ТП 2х1250кВА, для электроснабжения ж/д по ул.Энгельса, Югорский тракт</v>
          </cell>
          <cell r="J142">
            <v>10</v>
          </cell>
          <cell r="L142">
            <v>10</v>
          </cell>
          <cell r="O142">
            <v>2</v>
          </cell>
          <cell r="Q142">
            <v>240</v>
          </cell>
          <cell r="S142" t="str">
            <v>кабельная</v>
          </cell>
          <cell r="U142">
            <v>400</v>
          </cell>
          <cell r="AA142" t="str">
            <v>-</v>
          </cell>
          <cell r="AB142" t="str">
            <v>-</v>
          </cell>
          <cell r="AC142" t="str">
            <v>-</v>
          </cell>
          <cell r="AD142" t="str">
            <v>-</v>
          </cell>
        </row>
        <row r="143">
          <cell r="A143" t="str">
            <v>1.1.4.119</v>
          </cell>
          <cell r="B143" t="str">
            <v>С_1.1.4.119</v>
          </cell>
          <cell r="C143" t="str">
            <v>Строительство КЛ-10кВ от РП-110 до ТП 2х2500кВА, для электроснабжения Храма по ул.Мира</v>
          </cell>
          <cell r="F143" t="str">
            <v xml:space="preserve">  КЛ-10кВ от РП-110 до ТП 2х2500кВА, для электроснабжения Храма по ул.Мира</v>
          </cell>
          <cell r="H143" t="str">
            <v xml:space="preserve">  КЛ-10кВ от РП-110 до ТП 2х2500кВА, для электроснабжения Храма по ул.Мира</v>
          </cell>
          <cell r="J143">
            <v>10</v>
          </cell>
          <cell r="L143">
            <v>10</v>
          </cell>
          <cell r="O143">
            <v>2</v>
          </cell>
          <cell r="Q143">
            <v>240</v>
          </cell>
          <cell r="S143" t="str">
            <v>кабельная</v>
          </cell>
          <cell r="U143">
            <v>366</v>
          </cell>
          <cell r="AA143" t="str">
            <v>-</v>
          </cell>
          <cell r="AB143" t="str">
            <v>-</v>
          </cell>
          <cell r="AC143" t="str">
            <v>-</v>
          </cell>
          <cell r="AD143" t="str">
            <v>-</v>
          </cell>
        </row>
        <row r="144">
          <cell r="A144" t="str">
            <v>1.1.4.120</v>
          </cell>
          <cell r="B144" t="str">
            <v>С_1.1.4.120</v>
          </cell>
          <cell r="C144" t="str">
            <v>Строительство КЛ-10кВ от РП-164 до ТП2 2х2500кВА мкр.35</v>
          </cell>
          <cell r="F144" t="str">
            <v xml:space="preserve">  КЛ-10кВ от РП-164 до ТП2 2х2500кВА мкр.35</v>
          </cell>
          <cell r="H144" t="str">
            <v xml:space="preserve">  КЛ-10кВ от РП-164 до ТП2 2х2500кВА мкр.35</v>
          </cell>
          <cell r="J144">
            <v>10</v>
          </cell>
          <cell r="L144">
            <v>10</v>
          </cell>
          <cell r="O144">
            <v>2</v>
          </cell>
          <cell r="Q144">
            <v>240</v>
          </cell>
          <cell r="S144" t="str">
            <v>кабельная</v>
          </cell>
          <cell r="U144">
            <v>234</v>
          </cell>
          <cell r="AA144" t="str">
            <v>-</v>
          </cell>
          <cell r="AB144" t="str">
            <v>-</v>
          </cell>
          <cell r="AC144" t="str">
            <v>-</v>
          </cell>
          <cell r="AD144" t="str">
            <v>-</v>
          </cell>
        </row>
        <row r="145">
          <cell r="A145" t="str">
            <v>1.1.4.121</v>
          </cell>
          <cell r="B145" t="str">
            <v>С_1.1.4.121</v>
          </cell>
          <cell r="C145" t="str">
            <v>Строительство КЛ-10кВ от ТП2 2х2500кВА до ТП3 2х2500кВА мкр.35</v>
          </cell>
          <cell r="F145" t="str">
            <v xml:space="preserve">  КЛ-10кВ от ТП2 2х2500кВА до ТП3 2х2500кВА мкр.35</v>
          </cell>
          <cell r="H145" t="str">
            <v xml:space="preserve">  КЛ-10кВ от ТП2 2х2500кВА до ТП3 2х2500кВА мкр.35</v>
          </cell>
          <cell r="J145">
            <v>10</v>
          </cell>
          <cell r="L145">
            <v>10</v>
          </cell>
          <cell r="O145">
            <v>2</v>
          </cell>
          <cell r="Q145">
            <v>240</v>
          </cell>
          <cell r="S145" t="str">
            <v>кабельная</v>
          </cell>
          <cell r="U145">
            <v>393</v>
          </cell>
          <cell r="AA145" t="str">
            <v>-</v>
          </cell>
          <cell r="AB145" t="str">
            <v>-</v>
          </cell>
          <cell r="AC145" t="str">
            <v>-</v>
          </cell>
          <cell r="AD145" t="str">
            <v>-</v>
          </cell>
        </row>
        <row r="146">
          <cell r="A146" t="str">
            <v>1.1.4.122</v>
          </cell>
          <cell r="B146" t="str">
            <v>С_1.1.4.122</v>
          </cell>
          <cell r="C146" t="str">
            <v>Строительство КЛ-10кВ от ТП-18 2х2500кВА до ТП№20 2х1600кВА мкр.44</v>
          </cell>
          <cell r="F146" t="str">
            <v xml:space="preserve">  КЛ-10кВ от ТП-18 2х2500кВА до ТП№20 2х1600кВА мкр.44</v>
          </cell>
          <cell r="H146" t="str">
            <v xml:space="preserve">  КЛ-10кВ от ТП-18 2х2500кВА до ТП№20 2х1600кВА мкр.44</v>
          </cell>
          <cell r="J146">
            <v>10</v>
          </cell>
          <cell r="L146">
            <v>10</v>
          </cell>
          <cell r="O146">
            <v>2</v>
          </cell>
          <cell r="Q146">
            <v>240</v>
          </cell>
          <cell r="S146" t="str">
            <v>кабельная</v>
          </cell>
          <cell r="U146">
            <v>360</v>
          </cell>
          <cell r="AA146" t="str">
            <v>-</v>
          </cell>
          <cell r="AB146" t="str">
            <v>-</v>
          </cell>
          <cell r="AC146" t="str">
            <v>-</v>
          </cell>
          <cell r="AD146" t="str">
            <v>-</v>
          </cell>
        </row>
        <row r="147">
          <cell r="A147" t="str">
            <v>1.1.4.123</v>
          </cell>
          <cell r="B147" t="str">
            <v>С_1.1.4.123</v>
          </cell>
          <cell r="C147" t="str">
            <v>Строительство КЛ-10кВ от ТП№20 2х1600кВА до ТП№21 2х2500кВА мкр.44</v>
          </cell>
          <cell r="F147" t="str">
            <v xml:space="preserve">  КЛ-10кВ от ТП№20 2х1600кВА до ТП№21 2х2500кВА мкр.44</v>
          </cell>
          <cell r="H147" t="str">
            <v xml:space="preserve">  КЛ-10кВ от ТП№20 2х1600кВА до ТП№21 2х2500кВА мкр.44</v>
          </cell>
          <cell r="J147">
            <v>10</v>
          </cell>
          <cell r="L147">
            <v>10</v>
          </cell>
          <cell r="O147">
            <v>2</v>
          </cell>
          <cell r="Q147">
            <v>240</v>
          </cell>
          <cell r="S147" t="str">
            <v>кабельная</v>
          </cell>
          <cell r="U147">
            <v>257</v>
          </cell>
          <cell r="AA147" t="str">
            <v>-</v>
          </cell>
          <cell r="AB147" t="str">
            <v>-</v>
          </cell>
          <cell r="AC147" t="str">
            <v>-</v>
          </cell>
          <cell r="AD147" t="str">
            <v>-</v>
          </cell>
        </row>
        <row r="148">
          <cell r="A148" t="str">
            <v>1.1.4.124</v>
          </cell>
          <cell r="B148" t="str">
            <v>С_1.1.4.124</v>
          </cell>
          <cell r="C148" t="str">
            <v>Строительство КЛ-10кВ от ТП№21 2х2500кВА мкр.44 до БКТП-830</v>
          </cell>
          <cell r="F148" t="str">
            <v xml:space="preserve">  КЛ-10кВ от ТП№21 2х2500кВА мкр.44 до БКТП-830</v>
          </cell>
          <cell r="H148" t="str">
            <v xml:space="preserve">  КЛ-10кВ от ТП№21 2х2500кВА мкр.44 до БКТП-830</v>
          </cell>
          <cell r="J148">
            <v>10</v>
          </cell>
          <cell r="L148">
            <v>10</v>
          </cell>
          <cell r="O148">
            <v>2</v>
          </cell>
          <cell r="Q148">
            <v>240</v>
          </cell>
          <cell r="S148" t="str">
            <v>кабельная</v>
          </cell>
          <cell r="U148">
            <v>492</v>
          </cell>
          <cell r="AA148" t="str">
            <v>-</v>
          </cell>
          <cell r="AB148" t="str">
            <v>-</v>
          </cell>
          <cell r="AC148" t="str">
            <v>-</v>
          </cell>
          <cell r="AD148" t="str">
            <v>-</v>
          </cell>
        </row>
        <row r="149">
          <cell r="A149" t="str">
            <v>1.1.4.125</v>
          </cell>
          <cell r="B149" t="str">
            <v>С_1.1.4.125</v>
          </cell>
          <cell r="C149" t="str">
            <v>Строительство КЛ-10кВ от ТП№16 2х2500кВА до ТП№17 2х2500 кВА мкр.27А</v>
          </cell>
          <cell r="F149" t="str">
            <v xml:space="preserve">  КЛ-10кВ от ТП№16 2х2500кВА до ТП№17 2х2500 кВА мкр.27А</v>
          </cell>
          <cell r="H149" t="str">
            <v xml:space="preserve">  КЛ-10кВ от ТП№16 2х2500кВА до ТП№17 2х2500 кВА мкр.27А</v>
          </cell>
          <cell r="J149">
            <v>10</v>
          </cell>
          <cell r="L149">
            <v>10</v>
          </cell>
          <cell r="O149">
            <v>2</v>
          </cell>
          <cell r="Q149">
            <v>240</v>
          </cell>
          <cell r="S149" t="str">
            <v>кабельная</v>
          </cell>
          <cell r="U149">
            <v>217</v>
          </cell>
          <cell r="AA149" t="str">
            <v>-</v>
          </cell>
          <cell r="AB149" t="str">
            <v>-</v>
          </cell>
          <cell r="AC149" t="str">
            <v>-</v>
          </cell>
          <cell r="AD149" t="str">
            <v>-</v>
          </cell>
        </row>
        <row r="150">
          <cell r="A150" t="str">
            <v>1.1.4.126</v>
          </cell>
          <cell r="B150" t="str">
            <v>С_1.1.4.126</v>
          </cell>
          <cell r="C150" t="str">
            <v>Строительство КЛ-10кВ от ТП№17 2х2500кВА до ТП№18 2х2500 кВА мкр.27А</v>
          </cell>
          <cell r="F150" t="str">
            <v xml:space="preserve">  КЛ-10кВ от ТП№17 2х2500кВА до ТП№18 2х2500 кВА мкр.27А</v>
          </cell>
          <cell r="H150" t="str">
            <v xml:space="preserve">  КЛ-10кВ от ТП№17 2х2500кВА до ТП№18 2х2500 кВА мкр.27А</v>
          </cell>
          <cell r="J150">
            <v>10</v>
          </cell>
          <cell r="L150">
            <v>10</v>
          </cell>
          <cell r="O150">
            <v>2</v>
          </cell>
          <cell r="Q150">
            <v>240</v>
          </cell>
          <cell r="S150" t="str">
            <v>кабельная</v>
          </cell>
          <cell r="U150">
            <v>252</v>
          </cell>
          <cell r="AA150" t="str">
            <v>-</v>
          </cell>
          <cell r="AB150" t="str">
            <v>-</v>
          </cell>
          <cell r="AC150" t="str">
            <v>-</v>
          </cell>
          <cell r="AD150" t="str">
            <v>-</v>
          </cell>
        </row>
        <row r="151">
          <cell r="A151" t="str">
            <v>1.1.4.127</v>
          </cell>
          <cell r="B151" t="str">
            <v>С_1.1.4.127</v>
          </cell>
          <cell r="C151" t="str">
            <v>Строительство КЛ-10кВ от ТП№18 2х2500кВА до ТП№19 2х2500 кВА мкр.27А</v>
          </cell>
          <cell r="F151" t="str">
            <v xml:space="preserve">  КЛ-10кВ от ТП№18 2х2500кВА до ТП№19 2х2500 кВА мкр.27А</v>
          </cell>
          <cell r="H151" t="str">
            <v xml:space="preserve">  КЛ-10кВ от ТП№18 2х2500кВА до ТП№19 2х2500 кВА мкр.27А</v>
          </cell>
          <cell r="J151">
            <v>10</v>
          </cell>
          <cell r="L151">
            <v>10</v>
          </cell>
          <cell r="O151">
            <v>2</v>
          </cell>
          <cell r="Q151">
            <v>240</v>
          </cell>
          <cell r="S151" t="str">
            <v>кабельная</v>
          </cell>
          <cell r="U151">
            <v>231</v>
          </cell>
          <cell r="AA151" t="str">
            <v>-</v>
          </cell>
          <cell r="AB151" t="str">
            <v>-</v>
          </cell>
          <cell r="AC151" t="str">
            <v>-</v>
          </cell>
          <cell r="AD151" t="str">
            <v>-</v>
          </cell>
        </row>
        <row r="152">
          <cell r="A152" t="str">
            <v>1.1.4.128</v>
          </cell>
          <cell r="B152" t="str">
            <v>С_1.1.4.128</v>
          </cell>
          <cell r="C152" t="str">
            <v>Строительство КЛ-10кВ от ТП№19 2х2500кВА до ТП№22 2х2500 кВА мкр.27А</v>
          </cell>
          <cell r="F152" t="str">
            <v xml:space="preserve">  КЛ-10кВ от ТП№19 2х2500кВА до ТП№22 2х2500 кВА мкр.27А</v>
          </cell>
          <cell r="H152" t="str">
            <v xml:space="preserve">  КЛ-10кВ от ТП№19 2х2500кВА до ТП№22 2х2500 кВА мкр.27А</v>
          </cell>
          <cell r="J152">
            <v>10</v>
          </cell>
          <cell r="L152">
            <v>10</v>
          </cell>
          <cell r="O152">
            <v>2</v>
          </cell>
          <cell r="Q152">
            <v>240</v>
          </cell>
          <cell r="S152" t="str">
            <v>кабельная</v>
          </cell>
          <cell r="U152">
            <v>267</v>
          </cell>
          <cell r="AA152" t="str">
            <v>-</v>
          </cell>
          <cell r="AB152" t="str">
            <v>-</v>
          </cell>
          <cell r="AC152" t="str">
            <v>-</v>
          </cell>
          <cell r="AD152" t="str">
            <v>-</v>
          </cell>
        </row>
        <row r="153">
          <cell r="A153" t="str">
            <v>1.1.4.129</v>
          </cell>
          <cell r="B153" t="str">
            <v>С_1.1.4.129</v>
          </cell>
          <cell r="C153" t="str">
            <v>Строительство КЛ-10кВ от ТП№22 2х2500кВА до ТП№23 2х2500 кВА мкр.27А</v>
          </cell>
          <cell r="F153" t="str">
            <v xml:space="preserve">  КЛ-10кВ от ТП№22 2х2500кВА до ТП№23 2х2500 кВА мкр.27А</v>
          </cell>
          <cell r="H153" t="str">
            <v xml:space="preserve">  КЛ-10кВ от ТП№22 2х2500кВА до ТП№23 2х2500 кВА мкр.27А</v>
          </cell>
          <cell r="J153">
            <v>10</v>
          </cell>
          <cell r="L153">
            <v>10</v>
          </cell>
          <cell r="O153">
            <v>2</v>
          </cell>
          <cell r="Q153">
            <v>240</v>
          </cell>
          <cell r="S153" t="str">
            <v>кабельная</v>
          </cell>
          <cell r="U153">
            <v>132.5</v>
          </cell>
          <cell r="AA153" t="str">
            <v>-</v>
          </cell>
          <cell r="AB153" t="str">
            <v>-</v>
          </cell>
          <cell r="AC153" t="str">
            <v>-</v>
          </cell>
          <cell r="AD153" t="str">
            <v>-</v>
          </cell>
        </row>
        <row r="154">
          <cell r="A154" t="str">
            <v>1.1.4.130</v>
          </cell>
          <cell r="B154" t="str">
            <v>С_1.1.4.130</v>
          </cell>
          <cell r="C154" t="str">
            <v>Строительство КЛ-10кВ от ТП№23 2х2500кВА до ТП№20 2х2500 кВА мкр.27А</v>
          </cell>
          <cell r="F154" t="str">
            <v xml:space="preserve">  КЛ-10кВ от ТП№23 2х2500кВА до ТП№20 2х2500 кВА мкр.27А</v>
          </cell>
          <cell r="H154" t="str">
            <v xml:space="preserve">  КЛ-10кВ от ТП№23 2х2500кВА до ТП№20 2х2500 кВА мкр.27А</v>
          </cell>
          <cell r="J154">
            <v>10</v>
          </cell>
          <cell r="L154">
            <v>10</v>
          </cell>
          <cell r="O154">
            <v>2</v>
          </cell>
          <cell r="Q154">
            <v>240</v>
          </cell>
          <cell r="S154" t="str">
            <v>кабельная</v>
          </cell>
          <cell r="U154">
            <v>85</v>
          </cell>
          <cell r="AA154" t="str">
            <v>-</v>
          </cell>
          <cell r="AB154" t="str">
            <v>-</v>
          </cell>
          <cell r="AC154" t="str">
            <v>-</v>
          </cell>
          <cell r="AD154" t="str">
            <v>-</v>
          </cell>
        </row>
        <row r="155">
          <cell r="A155" t="str">
            <v>1.1.4.131</v>
          </cell>
          <cell r="B155" t="str">
            <v>С_1.1.4.131</v>
          </cell>
          <cell r="C155" t="str">
            <v>Строительство КЛ-10кВ от ТП№20 2х2500кВА до ТП№21 2х2500 кВА мкр.27А</v>
          </cell>
          <cell r="F155" t="str">
            <v xml:space="preserve">  КЛ-10кВ от ТП№20 2х2500кВА до ТП№21 2х2500 кВА мкр.27А</v>
          </cell>
          <cell r="H155" t="str">
            <v xml:space="preserve">  КЛ-10кВ от ТП№20 2х2500кВА до ТП№21 2х2500 кВА мкр.27А</v>
          </cell>
          <cell r="J155">
            <v>10</v>
          </cell>
          <cell r="L155">
            <v>10</v>
          </cell>
          <cell r="O155">
            <v>2</v>
          </cell>
          <cell r="Q155">
            <v>240</v>
          </cell>
          <cell r="S155" t="str">
            <v>кабельная</v>
          </cell>
          <cell r="U155">
            <v>223</v>
          </cell>
          <cell r="AA155" t="str">
            <v>-</v>
          </cell>
          <cell r="AB155" t="str">
            <v>-</v>
          </cell>
          <cell r="AC155" t="str">
            <v>-</v>
          </cell>
          <cell r="AD155" t="str">
            <v>-</v>
          </cell>
        </row>
        <row r="156">
          <cell r="A156" t="str">
            <v>1.1.4.132</v>
          </cell>
          <cell r="B156" t="str">
            <v>С_1.1.4.132</v>
          </cell>
          <cell r="C156" t="str">
            <v>Строительство КЛ-10кВ от ТП№21 2х2500 кВА мкр.27А до РП-147</v>
          </cell>
          <cell r="F156" t="str">
            <v xml:space="preserve">  КЛ-10кВ от ТП№21 2х2500 кВА мкр.27А до РП-147</v>
          </cell>
          <cell r="H156" t="str">
            <v xml:space="preserve">  КЛ-10кВ от ТП№21 2х2500 кВА мкр.27А до РП-147</v>
          </cell>
          <cell r="J156">
            <v>10</v>
          </cell>
          <cell r="L156">
            <v>10</v>
          </cell>
          <cell r="O156">
            <v>2</v>
          </cell>
          <cell r="Q156">
            <v>240</v>
          </cell>
          <cell r="S156" t="str">
            <v>кабельная</v>
          </cell>
          <cell r="U156">
            <v>492</v>
          </cell>
          <cell r="AA156" t="str">
            <v>-</v>
          </cell>
          <cell r="AB156" t="str">
            <v>-</v>
          </cell>
          <cell r="AC156" t="str">
            <v>-</v>
          </cell>
          <cell r="AD156" t="str">
            <v>-</v>
          </cell>
        </row>
        <row r="157">
          <cell r="A157" t="str">
            <v>1.1.4.133</v>
          </cell>
          <cell r="B157" t="str">
            <v>С_1.1.4.133</v>
          </cell>
          <cell r="C157" t="str">
            <v>Строительство КЛ-10кВ от РП-147 до ТП№16 2х2500кВА  мкр.27А</v>
          </cell>
          <cell r="F157" t="str">
            <v xml:space="preserve">  КЛ-10кВ от РП-147 до ТП№16 2х2500кВА  мкр.27А</v>
          </cell>
          <cell r="H157" t="str">
            <v xml:space="preserve">  КЛ-10кВ от РП-147 до ТП№16 2х2500кВА  мкр.27А</v>
          </cell>
          <cell r="J157">
            <v>10</v>
          </cell>
          <cell r="L157">
            <v>10</v>
          </cell>
          <cell r="O157">
            <v>2</v>
          </cell>
          <cell r="Q157">
            <v>240</v>
          </cell>
          <cell r="S157" t="str">
            <v>кабельная</v>
          </cell>
          <cell r="U157">
            <v>215</v>
          </cell>
          <cell r="AA157" t="str">
            <v>-</v>
          </cell>
          <cell r="AB157" t="str">
            <v>-</v>
          </cell>
          <cell r="AC157" t="str">
            <v>-</v>
          </cell>
          <cell r="AD157" t="str">
            <v>-</v>
          </cell>
        </row>
        <row r="158">
          <cell r="A158" t="str">
            <v>1.1.4.134</v>
          </cell>
          <cell r="B158" t="str">
            <v>С_1.1.4.134</v>
          </cell>
          <cell r="C158" t="str">
            <v>Строительство КЛ-10кВ от РП-2х2500кВА мкр.28 до ТП-2х1600кВА мкр.28</v>
          </cell>
          <cell r="F158" t="str">
            <v xml:space="preserve">  КЛ-10кВ от РП-2х2500кВА мкр.28 до ТП-2х1600кВА мкр.28</v>
          </cell>
          <cell r="H158" t="str">
            <v xml:space="preserve">  КЛ-10кВ от РП-2х2500кВА мкр.28 до ТП-2х1600кВА мкр.28</v>
          </cell>
          <cell r="J158">
            <v>10</v>
          </cell>
          <cell r="L158">
            <v>10</v>
          </cell>
          <cell r="O158">
            <v>2</v>
          </cell>
          <cell r="Q158">
            <v>240</v>
          </cell>
          <cell r="S158" t="str">
            <v>кабельная</v>
          </cell>
          <cell r="U158">
            <v>135</v>
          </cell>
          <cell r="AA158" t="str">
            <v>-</v>
          </cell>
          <cell r="AB158" t="str">
            <v>-</v>
          </cell>
          <cell r="AC158" t="str">
            <v>-</v>
          </cell>
          <cell r="AD158" t="str">
            <v>-</v>
          </cell>
        </row>
        <row r="159">
          <cell r="A159" t="str">
            <v>1.1.4.135</v>
          </cell>
          <cell r="B159" t="str">
            <v>С_1.1.4.135</v>
          </cell>
          <cell r="C159" t="str">
            <v>Строительство КЛ-10кВ от ТП-2х1600кВА мкр.28 до места врезки в КЛ-10кВ</v>
          </cell>
          <cell r="F159" t="str">
            <v xml:space="preserve">  КЛ-10кВ от ТП-2х1600кВА мкр.28 до места врезки в КЛ-10кВ</v>
          </cell>
          <cell r="H159" t="str">
            <v xml:space="preserve">  КЛ-10кВ от ТП-2х1600кВА мкр.28 до места врезки в КЛ-10кВ</v>
          </cell>
          <cell r="J159">
            <v>10</v>
          </cell>
          <cell r="L159">
            <v>10</v>
          </cell>
          <cell r="O159">
            <v>2</v>
          </cell>
          <cell r="Q159">
            <v>240</v>
          </cell>
          <cell r="S159" t="str">
            <v>кабельная</v>
          </cell>
          <cell r="U159">
            <v>162</v>
          </cell>
          <cell r="AA159" t="str">
            <v>-</v>
          </cell>
          <cell r="AB159" t="str">
            <v>-</v>
          </cell>
          <cell r="AC159" t="str">
            <v>-</v>
          </cell>
          <cell r="AD159" t="str">
            <v>-</v>
          </cell>
        </row>
        <row r="160">
          <cell r="A160" t="str">
            <v>1.1.4.136</v>
          </cell>
          <cell r="B160" t="str">
            <v>С_1.1.4.136</v>
          </cell>
          <cell r="C160" t="str">
            <v>Строительство КЛ-10кВ от РП-2х2500кВА мкр.28 до места врезки в КЛ-10кВ</v>
          </cell>
          <cell r="F160" t="str">
            <v xml:space="preserve">  КЛ-10кВ от РП-2х2500кВА мкр.28 до места врезки в КЛ-10кВ</v>
          </cell>
          <cell r="H160" t="str">
            <v xml:space="preserve">  КЛ-10кВ от РП-2х2500кВА мкр.28 до места врезки в КЛ-10кВ</v>
          </cell>
          <cell r="J160">
            <v>10</v>
          </cell>
          <cell r="L160">
            <v>10</v>
          </cell>
          <cell r="O160">
            <v>2</v>
          </cell>
          <cell r="Q160">
            <v>240</v>
          </cell>
          <cell r="S160" t="str">
            <v>кабельная</v>
          </cell>
          <cell r="U160">
            <v>268</v>
          </cell>
          <cell r="AA160" t="str">
            <v>-</v>
          </cell>
          <cell r="AB160" t="str">
            <v>-</v>
          </cell>
          <cell r="AC160" t="str">
            <v>-</v>
          </cell>
          <cell r="AD160" t="str">
            <v>-</v>
          </cell>
        </row>
        <row r="161">
          <cell r="A161" t="str">
            <v>1.1.4.137</v>
          </cell>
          <cell r="B161" t="str">
            <v>С_1.1.4.137</v>
          </cell>
          <cell r="C161" t="str">
            <v>Строительство КЛ-10кВ от РП-2х2500кВА до ТП-2х1000кВА п.Дорожный</v>
          </cell>
          <cell r="F161" t="str">
            <v xml:space="preserve">  КЛ-10кВ от РП-2х2500кВА до ТП-2х1000кВА п.Дорожный</v>
          </cell>
          <cell r="H161" t="str">
            <v xml:space="preserve">  КЛ-10кВ от РП-2х2500кВА до ТП-2х1000кВА п.Дорожный</v>
          </cell>
          <cell r="J161">
            <v>10</v>
          </cell>
          <cell r="L161">
            <v>10</v>
          </cell>
          <cell r="O161">
            <v>2</v>
          </cell>
          <cell r="Q161">
            <v>240</v>
          </cell>
          <cell r="S161" t="str">
            <v>кабельная</v>
          </cell>
          <cell r="U161">
            <v>186</v>
          </cell>
          <cell r="AA161" t="str">
            <v>-</v>
          </cell>
          <cell r="AB161" t="str">
            <v>-</v>
          </cell>
          <cell r="AC161" t="str">
            <v>-</v>
          </cell>
          <cell r="AD161" t="str">
            <v>-</v>
          </cell>
        </row>
        <row r="162">
          <cell r="A162" t="str">
            <v>1.1.4.138</v>
          </cell>
          <cell r="B162" t="str">
            <v>С_1.1.4.138</v>
          </cell>
          <cell r="C162" t="str">
            <v>Строительство КЛ-10кВ от ТП-2х1000кВА до места врезки в КЛ-10кВ п.Дорожный</v>
          </cell>
          <cell r="F162" t="str">
            <v xml:space="preserve">  КЛ-10кВ от ТП-2х1000кВА до места врезки в КЛ-10кВ п.Дорожный</v>
          </cell>
          <cell r="H162" t="str">
            <v xml:space="preserve">  КЛ-10кВ от ТП-2х1000кВА до места врезки в КЛ-10кВ п.Дорожный</v>
          </cell>
          <cell r="J162">
            <v>10</v>
          </cell>
          <cell r="L162">
            <v>10</v>
          </cell>
          <cell r="O162">
            <v>2</v>
          </cell>
          <cell r="Q162">
            <v>240</v>
          </cell>
          <cell r="S162" t="str">
            <v>кабельная</v>
          </cell>
          <cell r="U162">
            <v>314</v>
          </cell>
          <cell r="AA162" t="str">
            <v>-</v>
          </cell>
          <cell r="AB162" t="str">
            <v>-</v>
          </cell>
          <cell r="AC162" t="str">
            <v>-</v>
          </cell>
          <cell r="AD162" t="str">
            <v>-</v>
          </cell>
        </row>
        <row r="163">
          <cell r="A163" t="str">
            <v>1.1.4.139</v>
          </cell>
          <cell r="B163" t="str">
            <v>С_1.1.4.139</v>
          </cell>
          <cell r="C163" t="str">
            <v>Строительство КЛ-10кВ от ТП3 до ТП-4 2х1600кВА мкр.42, для электроснабжения детского сада</v>
          </cell>
          <cell r="F163" t="str">
            <v xml:space="preserve">  КЛ-10кВ от ТП3 до ТП-4 2х1600кВА мкр.42, для электроснабжения детского сада</v>
          </cell>
          <cell r="H163" t="str">
            <v xml:space="preserve">  КЛ-10кВ от ТП3 до ТП-4 2х1600кВА мкр.42, для электроснабжения детского сада</v>
          </cell>
          <cell r="J163">
            <v>10</v>
          </cell>
          <cell r="L163">
            <v>10</v>
          </cell>
          <cell r="O163">
            <v>2</v>
          </cell>
          <cell r="Q163">
            <v>240</v>
          </cell>
          <cell r="S163" t="str">
            <v>кабельная</v>
          </cell>
          <cell r="U163">
            <v>272</v>
          </cell>
          <cell r="AA163" t="str">
            <v>-</v>
          </cell>
          <cell r="AB163" t="str">
            <v>-</v>
          </cell>
          <cell r="AC163" t="str">
            <v>-</v>
          </cell>
          <cell r="AD163" t="str">
            <v>-</v>
          </cell>
        </row>
        <row r="164">
          <cell r="A164" t="str">
            <v>1.1.4.140</v>
          </cell>
          <cell r="B164" t="str">
            <v>С_1.1.4.140</v>
          </cell>
          <cell r="C164" t="str">
            <v>Строительство КЛ-10кВ от ТП№1 2х1600кВА до ТП№2 2х1600кВА мкр.51</v>
          </cell>
          <cell r="F164" t="str">
            <v xml:space="preserve">  КЛ-10кВ от ТП№1 2х1600кВА до ТП№2 2х1600кВА мкр.51</v>
          </cell>
          <cell r="H164" t="str">
            <v xml:space="preserve">  КЛ-10кВ от ТП№1 2х1600кВА до ТП№2 2х1600кВА мкр.51</v>
          </cell>
          <cell r="J164">
            <v>10</v>
          </cell>
          <cell r="L164">
            <v>10</v>
          </cell>
          <cell r="O164">
            <v>2</v>
          </cell>
          <cell r="Q164">
            <v>240</v>
          </cell>
          <cell r="S164" t="str">
            <v>кабельная</v>
          </cell>
          <cell r="U164">
            <v>300</v>
          </cell>
          <cell r="AA164" t="str">
            <v>-</v>
          </cell>
          <cell r="AB164" t="str">
            <v>-</v>
          </cell>
          <cell r="AC164" t="str">
            <v>-</v>
          </cell>
          <cell r="AD164" t="str">
            <v>-</v>
          </cell>
        </row>
        <row r="165">
          <cell r="A165" t="str">
            <v>1.1.4.141</v>
          </cell>
          <cell r="B165" t="str">
            <v>С_1.1.4.141</v>
          </cell>
          <cell r="C165" t="str">
            <v>Строительство КЛ-10кВ от ТП№2 2х1600кВА до ТП№3 2х1600кВА мкр.51</v>
          </cell>
          <cell r="F165" t="str">
            <v xml:space="preserve">  КЛ-10кВ от ТП№2 2х1600кВА до ТП№3 2х1600кВА мкр.51</v>
          </cell>
          <cell r="H165" t="str">
            <v xml:space="preserve">  КЛ-10кВ от ТП№2 2х1600кВА до ТП№3 2х1600кВА мкр.51</v>
          </cell>
          <cell r="J165">
            <v>10</v>
          </cell>
          <cell r="L165">
            <v>10</v>
          </cell>
          <cell r="O165">
            <v>2</v>
          </cell>
          <cell r="Q165">
            <v>240</v>
          </cell>
          <cell r="S165" t="str">
            <v>кабельная</v>
          </cell>
          <cell r="U165">
            <v>275</v>
          </cell>
          <cell r="AA165" t="str">
            <v>-</v>
          </cell>
          <cell r="AB165" t="str">
            <v>-</v>
          </cell>
          <cell r="AC165" t="str">
            <v>-</v>
          </cell>
          <cell r="AD165" t="str">
            <v>-</v>
          </cell>
        </row>
        <row r="166">
          <cell r="A166" t="str">
            <v>1.1.4.142</v>
          </cell>
          <cell r="B166" t="str">
            <v>С_1.1.4.142</v>
          </cell>
          <cell r="C166" t="str">
            <v>Строительство КЛ-10кВ от ТП№3 2х1600кВА до ТП№4 2х1600кВА мкр.51</v>
          </cell>
          <cell r="F166" t="str">
            <v xml:space="preserve">  КЛ-10кВ от ТП№3 2х1600кВА до ТП№4 2х1600кВА мкр.51</v>
          </cell>
          <cell r="H166" t="str">
            <v xml:space="preserve">  КЛ-10кВ от ТП№3 2х1600кВА до ТП№4 2х1600кВА мкр.51</v>
          </cell>
          <cell r="J166">
            <v>10</v>
          </cell>
          <cell r="L166">
            <v>10</v>
          </cell>
          <cell r="O166">
            <v>2</v>
          </cell>
          <cell r="Q166">
            <v>240</v>
          </cell>
          <cell r="S166" t="str">
            <v>кабельная</v>
          </cell>
          <cell r="U166">
            <v>275</v>
          </cell>
          <cell r="AA166" t="str">
            <v>-</v>
          </cell>
          <cell r="AB166" t="str">
            <v>-</v>
          </cell>
          <cell r="AC166" t="str">
            <v>-</v>
          </cell>
          <cell r="AD166" t="str">
            <v>-</v>
          </cell>
        </row>
        <row r="167">
          <cell r="A167" t="str">
            <v>1.1.4.143</v>
          </cell>
          <cell r="B167" t="str">
            <v>С_1.1.4.143</v>
          </cell>
          <cell r="C167" t="str">
            <v>Строительство КЛ-10кВ от ТП№4 2х1600кВА до ТП№5 2х1600кВА мкр.51</v>
          </cell>
          <cell r="F167" t="str">
            <v xml:space="preserve">  КЛ-10кВ от ТП№4 2х1600кВА до ТП№5 2х1600кВА мкр.51</v>
          </cell>
          <cell r="H167" t="str">
            <v xml:space="preserve">  КЛ-10кВ от ТП№4 2х1600кВА до ТП№5 2х1600кВА мкр.51</v>
          </cell>
          <cell r="J167">
            <v>10</v>
          </cell>
          <cell r="L167">
            <v>10</v>
          </cell>
          <cell r="O167">
            <v>2</v>
          </cell>
          <cell r="Q167">
            <v>240</v>
          </cell>
          <cell r="S167" t="str">
            <v>кабельная</v>
          </cell>
          <cell r="U167">
            <v>275</v>
          </cell>
          <cell r="AA167" t="str">
            <v>-</v>
          </cell>
          <cell r="AB167" t="str">
            <v>-</v>
          </cell>
          <cell r="AC167" t="str">
            <v>-</v>
          </cell>
          <cell r="AD167" t="str">
            <v>-</v>
          </cell>
        </row>
        <row r="168">
          <cell r="A168" t="str">
            <v>1.1.4.144</v>
          </cell>
          <cell r="B168" t="str">
            <v>С_1.1.4.144</v>
          </cell>
          <cell r="C168" t="str">
            <v>Строительство КЛ-10кВ от ТП№5 2х1600кВА до ТП№6 2х1600кВА мкр.51</v>
          </cell>
          <cell r="F168" t="str">
            <v xml:space="preserve">  КЛ-10кВ от ТП№5 2х1600кВА до ТП№6 2х1600кВА мкр.51</v>
          </cell>
          <cell r="H168" t="str">
            <v xml:space="preserve">  КЛ-10кВ от ТП№5 2х1600кВА до ТП№6 2х1600кВА мкр.51</v>
          </cell>
          <cell r="J168">
            <v>10</v>
          </cell>
          <cell r="L168">
            <v>10</v>
          </cell>
          <cell r="O168">
            <v>2</v>
          </cell>
          <cell r="Q168">
            <v>240</v>
          </cell>
          <cell r="S168" t="str">
            <v>кабельная</v>
          </cell>
          <cell r="U168">
            <v>275</v>
          </cell>
          <cell r="AA168" t="str">
            <v>-</v>
          </cell>
          <cell r="AB168" t="str">
            <v>-</v>
          </cell>
          <cell r="AC168" t="str">
            <v>-</v>
          </cell>
          <cell r="AD168" t="str">
            <v>-</v>
          </cell>
        </row>
        <row r="169">
          <cell r="A169" t="str">
            <v>1.1.4.145</v>
          </cell>
          <cell r="B169" t="str">
            <v>С_1.1.4.145</v>
          </cell>
          <cell r="C169" t="str">
            <v>Строительство КЛ-10кВ от ТП№6 2х1600кВА до ТП№7 2х1600кВА мкр.51</v>
          </cell>
          <cell r="F169" t="str">
            <v xml:space="preserve">  КЛ-10кВ от ТП№6 2х1600кВА до ТП№7 2х1600кВА мкр.51</v>
          </cell>
          <cell r="H169" t="str">
            <v xml:space="preserve">  КЛ-10кВ от ТП№6 2х1600кВА до ТП№7 2х1600кВА мкр.51</v>
          </cell>
          <cell r="J169">
            <v>10</v>
          </cell>
          <cell r="L169">
            <v>10</v>
          </cell>
          <cell r="O169">
            <v>2</v>
          </cell>
          <cell r="Q169">
            <v>240</v>
          </cell>
          <cell r="S169" t="str">
            <v>кабельная</v>
          </cell>
          <cell r="U169">
            <v>275</v>
          </cell>
          <cell r="AA169" t="str">
            <v>-</v>
          </cell>
          <cell r="AB169" t="str">
            <v>-</v>
          </cell>
          <cell r="AC169" t="str">
            <v>-</v>
          </cell>
          <cell r="AD169" t="str">
            <v>-</v>
          </cell>
        </row>
        <row r="170">
          <cell r="A170" t="str">
            <v>1.1.4.146</v>
          </cell>
          <cell r="B170" t="str">
            <v>С_1.1.4.146</v>
          </cell>
          <cell r="C170" t="str">
            <v>Строительство КЛ-10кВ от ТП№7 2х1600кВА до ТП№8 2х1600кВА мкр.51</v>
          </cell>
          <cell r="F170" t="str">
            <v xml:space="preserve">  КЛ-10кВ от ТП№7 2х1600кВА до ТП№8 2х1600кВА мкр.51</v>
          </cell>
          <cell r="H170" t="str">
            <v xml:space="preserve">  КЛ-10кВ от ТП№7 2х1600кВА до ТП№8 2х1600кВА мкр.51</v>
          </cell>
          <cell r="J170">
            <v>10</v>
          </cell>
          <cell r="L170">
            <v>10</v>
          </cell>
          <cell r="O170">
            <v>2</v>
          </cell>
          <cell r="Q170">
            <v>240</v>
          </cell>
          <cell r="S170" t="str">
            <v>кабельная</v>
          </cell>
          <cell r="U170">
            <v>275</v>
          </cell>
          <cell r="AA170" t="str">
            <v>-</v>
          </cell>
          <cell r="AB170" t="str">
            <v>-</v>
          </cell>
          <cell r="AC170" t="str">
            <v>-</v>
          </cell>
          <cell r="AD170" t="str">
            <v>-</v>
          </cell>
        </row>
        <row r="171">
          <cell r="A171" t="str">
            <v>1.1.4.147</v>
          </cell>
          <cell r="B171" t="str">
            <v>С_1.1.4.147</v>
          </cell>
          <cell r="C171" t="str">
            <v>Строительство КЛ-10кВ до ТП№1 2х1600кВА мкр.51</v>
          </cell>
          <cell r="F171" t="str">
            <v xml:space="preserve">  КЛ-10кВ до ТП№1 2х1600кВА мкр.51</v>
          </cell>
          <cell r="H171" t="str">
            <v xml:space="preserve">  КЛ-10кВ до ТП№1 2х1600кВА мкр.51</v>
          </cell>
          <cell r="J171">
            <v>10</v>
          </cell>
          <cell r="L171">
            <v>10</v>
          </cell>
          <cell r="O171">
            <v>2</v>
          </cell>
          <cell r="Q171">
            <v>240</v>
          </cell>
          <cell r="S171" t="str">
            <v>кабельная</v>
          </cell>
          <cell r="U171">
            <v>275</v>
          </cell>
          <cell r="AA171" t="str">
            <v>-</v>
          </cell>
          <cell r="AB171" t="str">
            <v>-</v>
          </cell>
          <cell r="AC171" t="str">
            <v>-</v>
          </cell>
          <cell r="AD171" t="str">
            <v>-</v>
          </cell>
        </row>
        <row r="172">
          <cell r="A172" t="str">
            <v>1.1.4.148</v>
          </cell>
          <cell r="B172" t="str">
            <v>С_1.1.4.148</v>
          </cell>
          <cell r="C172" t="str">
            <v>Кабельные линии 0,4кВ</v>
          </cell>
          <cell r="F172" t="str">
            <v>Кабельные линии 0,4кВ</v>
          </cell>
          <cell r="H172" t="str">
            <v>Кабельные линии 0,4кВ</v>
          </cell>
          <cell r="U172">
            <v>0</v>
          </cell>
          <cell r="AA172" t="str">
            <v>-</v>
          </cell>
          <cell r="AB172" t="str">
            <v>-</v>
          </cell>
          <cell r="AC172" t="str">
            <v>-</v>
          </cell>
          <cell r="AD172" t="str">
            <v>-</v>
          </cell>
        </row>
        <row r="173">
          <cell r="A173" t="str">
            <v>1.1.4.149</v>
          </cell>
          <cell r="B173" t="str">
            <v>С_1.1.4.149</v>
          </cell>
          <cell r="C173" t="str">
            <v>Строительство ВЛ-0,4кВ от КТПН№1 ДНТ "Барсовское"</v>
          </cell>
          <cell r="F173" t="str">
            <v xml:space="preserve">  ВЛ-0,4кВ от КТПН№1 ДНТ "Барсовское"</v>
          </cell>
          <cell r="H173" t="str">
            <v xml:space="preserve">  ВЛ-0,4кВ от КТПН№1 ДНТ "Барсовское"</v>
          </cell>
          <cell r="J173">
            <v>0.4</v>
          </cell>
          <cell r="L173">
            <v>0.4</v>
          </cell>
          <cell r="O173">
            <v>2</v>
          </cell>
          <cell r="Q173">
            <v>150</v>
          </cell>
          <cell r="S173" t="str">
            <v>воздушная</v>
          </cell>
          <cell r="U173">
            <v>1000</v>
          </cell>
          <cell r="AA173" t="str">
            <v>-</v>
          </cell>
          <cell r="AB173" t="str">
            <v>-</v>
          </cell>
          <cell r="AC173" t="str">
            <v>-</v>
          </cell>
          <cell r="AD173" t="str">
            <v>-</v>
          </cell>
        </row>
        <row r="174">
          <cell r="A174" t="str">
            <v>1.1.4.150</v>
          </cell>
          <cell r="B174" t="str">
            <v>С_1.1.4.150</v>
          </cell>
          <cell r="C174" t="str">
            <v>Строительство ВЛ-0,4кВ от КТПН№2 ДНТ "Барсовское"</v>
          </cell>
          <cell r="F174" t="str">
            <v xml:space="preserve">  ВЛ-0,4кВ от КТПН№2 ДНТ "Барсовское"</v>
          </cell>
          <cell r="H174" t="str">
            <v xml:space="preserve">  ВЛ-0,4кВ от КТПН№2 ДНТ "Барсовское"</v>
          </cell>
          <cell r="J174">
            <v>0.4</v>
          </cell>
          <cell r="L174">
            <v>0.4</v>
          </cell>
          <cell r="O174">
            <v>2</v>
          </cell>
          <cell r="Q174">
            <v>150</v>
          </cell>
          <cell r="S174" t="str">
            <v>воздушная</v>
          </cell>
          <cell r="U174">
            <v>1000</v>
          </cell>
          <cell r="AA174" t="str">
            <v>-</v>
          </cell>
          <cell r="AB174" t="str">
            <v>-</v>
          </cell>
          <cell r="AC174" t="str">
            <v>-</v>
          </cell>
          <cell r="AD174" t="str">
            <v>-</v>
          </cell>
        </row>
        <row r="175">
          <cell r="A175" t="str">
            <v>1.1.4.151</v>
          </cell>
          <cell r="B175" t="str">
            <v>С_1.1.4.151</v>
          </cell>
          <cell r="C175" t="str">
            <v>Строительство ВЛ-0,4кВ от КТПН-400кВА ДНТ "Чистые пруды"</v>
          </cell>
          <cell r="F175" t="str">
            <v xml:space="preserve">  ВЛ-0,4кВ от КТПН-400кВА ДНТ "Чистые пруды"</v>
          </cell>
          <cell r="H175" t="str">
            <v xml:space="preserve">  ВЛ-0,4кВ от КТПН-400кВА ДНТ "Чистые пруды"</v>
          </cell>
          <cell r="J175">
            <v>0.4</v>
          </cell>
          <cell r="L175">
            <v>0.4</v>
          </cell>
          <cell r="O175">
            <v>2</v>
          </cell>
          <cell r="Q175">
            <v>150</v>
          </cell>
          <cell r="S175" t="str">
            <v>воздушная</v>
          </cell>
          <cell r="U175">
            <v>1000</v>
          </cell>
          <cell r="AA175" t="str">
            <v>-</v>
          </cell>
          <cell r="AB175" t="str">
            <v>-</v>
          </cell>
          <cell r="AC175" t="str">
            <v>-</v>
          </cell>
          <cell r="AD175" t="str">
            <v>-</v>
          </cell>
        </row>
        <row r="176">
          <cell r="A176" t="str">
            <v>1.1.4.152</v>
          </cell>
          <cell r="B176" t="str">
            <v>С_1.1.4.152</v>
          </cell>
          <cell r="C176" t="str">
            <v>Строительство ВЛ-0,4кВ Садоводческое товарищество "Энергетик-2" рабочих и служащих Сургутской ГРЭС-1</v>
          </cell>
          <cell r="F176" t="str">
            <v xml:space="preserve">  ВЛ-0,4кВ Садоводческое товарищество "Энергетик-2" рабочих и служащих Сургутской ГРЭС-1</v>
          </cell>
          <cell r="H176" t="str">
            <v xml:space="preserve">  ВЛ-0,4кВ Садоводческое товарищество "Энергетик-2" рабочих и служащих Сургутской ГРЭС-1</v>
          </cell>
          <cell r="J176">
            <v>0.4</v>
          </cell>
          <cell r="L176">
            <v>0.4</v>
          </cell>
          <cell r="O176">
            <v>2</v>
          </cell>
          <cell r="Q176">
            <v>150</v>
          </cell>
          <cell r="S176" t="str">
            <v>воздушная</v>
          </cell>
          <cell r="U176">
            <v>1750</v>
          </cell>
          <cell r="AA176" t="str">
            <v>-</v>
          </cell>
          <cell r="AB176" t="str">
            <v>-</v>
          </cell>
          <cell r="AC176" t="str">
            <v>-</v>
          </cell>
          <cell r="AD176" t="str">
            <v>-</v>
          </cell>
        </row>
        <row r="177">
          <cell r="A177" t="str">
            <v>1.1.4.153</v>
          </cell>
          <cell r="B177" t="str">
            <v>С_1.1.4.153</v>
          </cell>
          <cell r="C177" t="str">
            <v>Строительство ВЛ-0,4кВ ПСТ  "№30 Дорожник"</v>
          </cell>
          <cell r="F177" t="str">
            <v xml:space="preserve">  ВЛ-0,4кВ ПСТ  "№30 Дорожник"</v>
          </cell>
          <cell r="H177" t="str">
            <v xml:space="preserve">  ВЛ-0,4кВ ПСТ  "№30 Дорожник"</v>
          </cell>
          <cell r="J177">
            <v>0.4</v>
          </cell>
          <cell r="L177">
            <v>0.4</v>
          </cell>
          <cell r="O177">
            <v>2</v>
          </cell>
          <cell r="Q177">
            <v>150</v>
          </cell>
          <cell r="S177" t="str">
            <v>воздушная</v>
          </cell>
          <cell r="U177">
            <v>1750</v>
          </cell>
          <cell r="AA177" t="str">
            <v>-</v>
          </cell>
          <cell r="AB177" t="str">
            <v>-</v>
          </cell>
          <cell r="AC177" t="str">
            <v>-</v>
          </cell>
          <cell r="AD177" t="str">
            <v>-</v>
          </cell>
        </row>
        <row r="178">
          <cell r="A178" t="str">
            <v>1.1.4.154</v>
          </cell>
          <cell r="B178" t="str">
            <v>С_1.1.4.154</v>
          </cell>
          <cell r="C178" t="str">
            <v>Строительство ВЛ-0,4кВ ДНТ  "ДРУЖБА"</v>
          </cell>
          <cell r="F178" t="str">
            <v xml:space="preserve">  ВЛ-0,4кВ ДНТ  "ДРУЖБА"</v>
          </cell>
          <cell r="H178" t="str">
            <v xml:space="preserve">  ВЛ-0,4кВ ДНТ  "ДРУЖБА"</v>
          </cell>
          <cell r="J178">
            <v>0.4</v>
          </cell>
          <cell r="L178">
            <v>0.4</v>
          </cell>
          <cell r="O178">
            <v>2</v>
          </cell>
          <cell r="Q178">
            <v>150</v>
          </cell>
          <cell r="S178" t="str">
            <v>воздушная</v>
          </cell>
          <cell r="U178">
            <v>1750</v>
          </cell>
          <cell r="AA178" t="str">
            <v>-</v>
          </cell>
          <cell r="AB178" t="str">
            <v>-</v>
          </cell>
          <cell r="AC178" t="str">
            <v>-</v>
          </cell>
          <cell r="AD178" t="str">
            <v>-</v>
          </cell>
        </row>
        <row r="179">
          <cell r="A179" t="str">
            <v>1.1.4.155</v>
          </cell>
          <cell r="B179" t="str">
            <v>С_1.1.4.155</v>
          </cell>
          <cell r="C179" t="str">
            <v>Строительство ВЛ-0,4кВ ПКС "Крылья Сургута",</v>
          </cell>
          <cell r="F179" t="str">
            <v xml:space="preserve">  ВЛ-0,4кВ ПКС "Крылья Сургута",</v>
          </cell>
          <cell r="H179" t="str">
            <v xml:space="preserve">  ВЛ-0,4кВ ПКС "Крылья Сургута",</v>
          </cell>
          <cell r="J179">
            <v>0.4</v>
          </cell>
          <cell r="L179">
            <v>0.4</v>
          </cell>
          <cell r="O179">
            <v>2</v>
          </cell>
          <cell r="Q179">
            <v>150</v>
          </cell>
          <cell r="S179" t="str">
            <v>воздушная</v>
          </cell>
          <cell r="U179">
            <v>1750</v>
          </cell>
          <cell r="AA179" t="str">
            <v>-</v>
          </cell>
          <cell r="AB179" t="str">
            <v>-</v>
          </cell>
          <cell r="AC179" t="str">
            <v>-</v>
          </cell>
          <cell r="AD179" t="str">
            <v>-</v>
          </cell>
        </row>
        <row r="180">
          <cell r="A180" t="str">
            <v>1.1.4.156</v>
          </cell>
          <cell r="B180" t="str">
            <v>С_1.1.4.156</v>
          </cell>
          <cell r="C180" t="str">
            <v>Строительство ВЛ-0,4кВ СТ № 52 "Лесное"</v>
          </cell>
          <cell r="F180" t="str">
            <v xml:space="preserve">  ВЛ-0,4кВ СТ № 52 "Лесное"</v>
          </cell>
          <cell r="H180" t="str">
            <v xml:space="preserve">  ВЛ-0,4кВ СТ № 52 "Лесное"</v>
          </cell>
          <cell r="J180">
            <v>0.4</v>
          </cell>
          <cell r="L180">
            <v>0.4</v>
          </cell>
          <cell r="O180">
            <v>2</v>
          </cell>
          <cell r="Q180">
            <v>150</v>
          </cell>
          <cell r="S180" t="str">
            <v>воздушная</v>
          </cell>
          <cell r="U180">
            <v>1750</v>
          </cell>
          <cell r="AA180" t="str">
            <v>-</v>
          </cell>
          <cell r="AB180" t="str">
            <v>-</v>
          </cell>
          <cell r="AC180" t="str">
            <v>-</v>
          </cell>
          <cell r="AD180" t="str">
            <v>-</v>
          </cell>
        </row>
        <row r="181">
          <cell r="A181" t="str">
            <v>1.1.4.157</v>
          </cell>
          <cell r="B181" t="str">
            <v>С_1.1.4.157</v>
          </cell>
          <cell r="C181" t="str">
            <v>Строительство ВЛ-0,4кВ СНТ  "Чистые пруды"</v>
          </cell>
          <cell r="F181" t="str">
            <v xml:space="preserve">  ВЛ-0,4кВ СНТ  "Чистые пруды"</v>
          </cell>
          <cell r="H181" t="str">
            <v xml:space="preserve">  ВЛ-0,4кВ СНТ  "Чистые пруды"</v>
          </cell>
          <cell r="J181">
            <v>0.4</v>
          </cell>
          <cell r="L181">
            <v>0.4</v>
          </cell>
          <cell r="O181">
            <v>2</v>
          </cell>
          <cell r="Q181">
            <v>150</v>
          </cell>
          <cell r="S181" t="str">
            <v>воздушная</v>
          </cell>
          <cell r="U181">
            <v>1750</v>
          </cell>
          <cell r="AA181" t="str">
            <v>-</v>
          </cell>
          <cell r="AB181" t="str">
            <v>-</v>
          </cell>
          <cell r="AC181" t="str">
            <v>-</v>
          </cell>
          <cell r="AD181" t="str">
            <v>-</v>
          </cell>
        </row>
        <row r="182">
          <cell r="A182" t="str">
            <v>1.1.4.158</v>
          </cell>
          <cell r="B182" t="str">
            <v>С_1.1.4.158</v>
          </cell>
          <cell r="C182" t="str">
            <v>Строительство ВЛ-0,4кВ ПССК "Чернореченский"</v>
          </cell>
          <cell r="F182" t="str">
            <v xml:space="preserve">  ВЛ-0,4кВ ПССК "Чернореченский"</v>
          </cell>
          <cell r="H182" t="str">
            <v xml:space="preserve">  ВЛ-0,4кВ ПССК "Чернореченский"</v>
          </cell>
          <cell r="J182">
            <v>0.4</v>
          </cell>
          <cell r="L182">
            <v>0.4</v>
          </cell>
          <cell r="O182">
            <v>2</v>
          </cell>
          <cell r="Q182">
            <v>150</v>
          </cell>
          <cell r="S182" t="str">
            <v>воздушная</v>
          </cell>
          <cell r="U182">
            <v>1750</v>
          </cell>
          <cell r="AA182" t="str">
            <v>-</v>
          </cell>
          <cell r="AB182" t="str">
            <v>-</v>
          </cell>
          <cell r="AC182" t="str">
            <v>-</v>
          </cell>
          <cell r="AD182" t="str">
            <v>-</v>
          </cell>
        </row>
        <row r="183">
          <cell r="A183" t="str">
            <v>1.1.4.159</v>
          </cell>
          <cell r="B183" t="str">
            <v>С_1.1.4.159</v>
          </cell>
          <cell r="C183" t="str">
            <v>Строительство ВЛ-0,4кВ ПСДСК    "ПОДВОДНИК"</v>
          </cell>
          <cell r="F183" t="str">
            <v xml:space="preserve">  ВЛ-0,4кВ ПСДСК    "ПОДВОДНИК"</v>
          </cell>
          <cell r="H183" t="str">
            <v xml:space="preserve">  ВЛ-0,4кВ ПСДСК    "ПОДВОДНИК"</v>
          </cell>
          <cell r="J183">
            <v>0.4</v>
          </cell>
          <cell r="L183">
            <v>0.4</v>
          </cell>
          <cell r="O183">
            <v>2</v>
          </cell>
          <cell r="Q183">
            <v>150</v>
          </cell>
          <cell r="S183" t="str">
            <v>воздушная</v>
          </cell>
          <cell r="U183">
            <v>1750</v>
          </cell>
          <cell r="AA183" t="str">
            <v>-</v>
          </cell>
          <cell r="AB183" t="str">
            <v>-</v>
          </cell>
          <cell r="AC183" t="str">
            <v>-</v>
          </cell>
          <cell r="AD183" t="str">
            <v>-</v>
          </cell>
        </row>
        <row r="184">
          <cell r="A184" t="str">
            <v>1.1.4.160</v>
          </cell>
          <cell r="B184" t="str">
            <v>С_1.1.4.160</v>
          </cell>
          <cell r="C184" t="str">
            <v>Строительство ВЛ-0,4кВ СОПК "Родничок" № 61</v>
          </cell>
          <cell r="F184" t="str">
            <v xml:space="preserve">  ВЛ-0,4кВ СОПК "Родничок" № 61</v>
          </cell>
          <cell r="H184" t="str">
            <v xml:space="preserve">  ВЛ-0,4кВ СОПК "Родничок" № 61</v>
          </cell>
          <cell r="J184">
            <v>0.4</v>
          </cell>
          <cell r="L184">
            <v>0.4</v>
          </cell>
          <cell r="O184">
            <v>2</v>
          </cell>
          <cell r="Q184">
            <v>150</v>
          </cell>
          <cell r="S184" t="str">
            <v>воздушная</v>
          </cell>
          <cell r="U184">
            <v>1750</v>
          </cell>
          <cell r="AA184" t="str">
            <v>-</v>
          </cell>
          <cell r="AB184" t="str">
            <v>-</v>
          </cell>
          <cell r="AC184" t="str">
            <v>-</v>
          </cell>
          <cell r="AD184" t="str">
            <v>-</v>
          </cell>
        </row>
        <row r="185">
          <cell r="A185" t="str">
            <v>1.1.4.161</v>
          </cell>
          <cell r="B185" t="str">
            <v>С_1.1.4.161</v>
          </cell>
          <cell r="C185" t="str">
            <v>Строительство ВЛ-0,4кВ СНТ "Газовик"</v>
          </cell>
          <cell r="F185" t="str">
            <v xml:space="preserve">  ВЛ-0,4кВ СНТ "Газовик"</v>
          </cell>
          <cell r="H185" t="str">
            <v xml:space="preserve">  ВЛ-0,4кВ СНТ "Газовик"</v>
          </cell>
          <cell r="J185">
            <v>0.4</v>
          </cell>
          <cell r="L185">
            <v>0.4</v>
          </cell>
          <cell r="O185">
            <v>2</v>
          </cell>
          <cell r="Q185">
            <v>150</v>
          </cell>
          <cell r="S185" t="str">
            <v>воздушная</v>
          </cell>
          <cell r="U185">
            <v>1750</v>
          </cell>
          <cell r="AA185" t="str">
            <v>-</v>
          </cell>
          <cell r="AB185" t="str">
            <v>-</v>
          </cell>
          <cell r="AC185" t="str">
            <v>-</v>
          </cell>
          <cell r="AD185" t="str">
            <v>-</v>
          </cell>
        </row>
        <row r="186">
          <cell r="A186" t="str">
            <v>1.1.4.162</v>
          </cell>
          <cell r="B186" t="str">
            <v>С_1.1.4.162</v>
          </cell>
          <cell r="C186" t="str">
            <v>Строительство ВЛ-0,4кВ СТ  № 13 "МАЙ"</v>
          </cell>
          <cell r="F186" t="str">
            <v xml:space="preserve">  ВЛ-0,4кВ СТ  № 13 "МАЙ"</v>
          </cell>
          <cell r="H186" t="str">
            <v xml:space="preserve">  ВЛ-0,4кВ СТ  № 13 "МАЙ"</v>
          </cell>
          <cell r="J186">
            <v>0.4</v>
          </cell>
          <cell r="L186">
            <v>0.4</v>
          </cell>
          <cell r="O186">
            <v>2</v>
          </cell>
          <cell r="Q186">
            <v>150</v>
          </cell>
          <cell r="S186" t="str">
            <v>воздушная</v>
          </cell>
          <cell r="U186">
            <v>1750</v>
          </cell>
          <cell r="AA186" t="str">
            <v>-</v>
          </cell>
          <cell r="AB186" t="str">
            <v>-</v>
          </cell>
          <cell r="AC186" t="str">
            <v>-</v>
          </cell>
          <cell r="AD186" t="str">
            <v>-</v>
          </cell>
        </row>
        <row r="187">
          <cell r="A187" t="str">
            <v>1.1.4.163</v>
          </cell>
          <cell r="B187" t="str">
            <v>С_1.1.4.163</v>
          </cell>
          <cell r="C187" t="str">
            <v>Строительство ВЛ-0,4кВ ПДК "Крылья Сургута"-2</v>
          </cell>
          <cell r="F187" t="str">
            <v xml:space="preserve">  ВЛ-0,4кВ ПДК "Крылья Сургута"-2</v>
          </cell>
          <cell r="H187" t="str">
            <v xml:space="preserve">  ВЛ-0,4кВ ПДК "Крылья Сургута"-2</v>
          </cell>
          <cell r="J187">
            <v>0.4</v>
          </cell>
          <cell r="L187">
            <v>0.4</v>
          </cell>
          <cell r="O187">
            <v>2</v>
          </cell>
          <cell r="Q187">
            <v>150</v>
          </cell>
          <cell r="S187" t="str">
            <v>воздушная</v>
          </cell>
          <cell r="U187">
            <v>1750</v>
          </cell>
          <cell r="AA187" t="str">
            <v>-</v>
          </cell>
          <cell r="AB187" t="str">
            <v>-</v>
          </cell>
          <cell r="AC187" t="str">
            <v>-</v>
          </cell>
          <cell r="AD187" t="str">
            <v>-</v>
          </cell>
        </row>
        <row r="188">
          <cell r="A188" t="str">
            <v>1.1.4.164</v>
          </cell>
          <cell r="B188" t="str">
            <v>С_1.1.4.164</v>
          </cell>
          <cell r="C188" t="str">
            <v>Строительство ВЛ-0,4кВ ПДК "Крылья Сургута - Кафт"</v>
          </cell>
          <cell r="F188" t="str">
            <v xml:space="preserve">  ВЛ-0,4кВ ПДК "Крылья Сургута - Кафт"</v>
          </cell>
          <cell r="H188" t="str">
            <v xml:space="preserve">  ВЛ-0,4кВ ПДК "Крылья Сургута - Кафт"</v>
          </cell>
          <cell r="J188">
            <v>0.4</v>
          </cell>
          <cell r="L188">
            <v>0.4</v>
          </cell>
          <cell r="O188">
            <v>2</v>
          </cell>
          <cell r="Q188">
            <v>150</v>
          </cell>
          <cell r="S188" t="str">
            <v>воздушная</v>
          </cell>
          <cell r="U188">
            <v>1750</v>
          </cell>
          <cell r="AA188" t="str">
            <v>-</v>
          </cell>
          <cell r="AB188" t="str">
            <v>-</v>
          </cell>
          <cell r="AC188" t="str">
            <v>-</v>
          </cell>
          <cell r="AD188" t="str">
            <v>-</v>
          </cell>
        </row>
        <row r="189">
          <cell r="A189" t="str">
            <v>1.1.4.165</v>
          </cell>
          <cell r="B189" t="str">
            <v>С_1.1.4.165</v>
          </cell>
          <cell r="C189" t="str">
            <v>Строительство ВЛ-0,4кВ ДНТ "Тихий Бор"</v>
          </cell>
          <cell r="F189" t="str">
            <v xml:space="preserve">  ВЛ-0,4кВ ДНТ "Тихий Бор"</v>
          </cell>
          <cell r="H189" t="str">
            <v xml:space="preserve">  ВЛ-0,4кВ ДНТ "Тихий Бор"</v>
          </cell>
          <cell r="J189">
            <v>0.4</v>
          </cell>
          <cell r="L189">
            <v>0.4</v>
          </cell>
          <cell r="O189">
            <v>2</v>
          </cell>
          <cell r="Q189">
            <v>150</v>
          </cell>
          <cell r="S189" t="str">
            <v>воздушная</v>
          </cell>
          <cell r="U189">
            <v>1750</v>
          </cell>
          <cell r="AA189" t="str">
            <v>-</v>
          </cell>
          <cell r="AB189" t="str">
            <v>-</v>
          </cell>
          <cell r="AC189" t="str">
            <v>-</v>
          </cell>
          <cell r="AD189" t="str">
            <v>-</v>
          </cell>
        </row>
        <row r="190">
          <cell r="A190" t="str">
            <v>1.1.4.166</v>
          </cell>
          <cell r="B190" t="str">
            <v>С_1.1.4.166</v>
          </cell>
          <cell r="C190" t="str">
            <v>Строительство ВЛ-0,4кВ ДПК "Жемчужина"</v>
          </cell>
          <cell r="F190" t="str">
            <v xml:space="preserve">  ВЛ-0,4кВ ДПК "Жемчужина"</v>
          </cell>
          <cell r="H190" t="str">
            <v xml:space="preserve">  ВЛ-0,4кВ ДПК "Жемчужина"</v>
          </cell>
          <cell r="J190">
            <v>0.4</v>
          </cell>
          <cell r="L190">
            <v>0.4</v>
          </cell>
          <cell r="O190">
            <v>2</v>
          </cell>
          <cell r="Q190">
            <v>150</v>
          </cell>
          <cell r="S190" t="str">
            <v>воздушная</v>
          </cell>
          <cell r="U190">
            <v>1750</v>
          </cell>
          <cell r="AA190" t="str">
            <v>-</v>
          </cell>
          <cell r="AB190" t="str">
            <v>-</v>
          </cell>
          <cell r="AC190" t="str">
            <v>-</v>
          </cell>
          <cell r="AD190" t="str">
            <v>-</v>
          </cell>
        </row>
        <row r="191">
          <cell r="A191" t="str">
            <v>1.1.4.167</v>
          </cell>
          <cell r="B191" t="str">
            <v>С_1.1.4.167</v>
          </cell>
          <cell r="C191" t="str">
            <v>Строительство ВЛ-0,4кВ ПСК Искра</v>
          </cell>
          <cell r="F191" t="str">
            <v xml:space="preserve">  ВЛ-0,4кВ ПСК Искра</v>
          </cell>
          <cell r="H191" t="str">
            <v xml:space="preserve">  ВЛ-0,4кВ ПСК Искра</v>
          </cell>
          <cell r="J191">
            <v>0.4</v>
          </cell>
          <cell r="L191">
            <v>0.4</v>
          </cell>
          <cell r="O191">
            <v>2</v>
          </cell>
          <cell r="Q191">
            <v>150</v>
          </cell>
          <cell r="S191" t="str">
            <v>воздушная</v>
          </cell>
          <cell r="U191">
            <v>1750</v>
          </cell>
          <cell r="AA191" t="str">
            <v>-</v>
          </cell>
          <cell r="AB191" t="str">
            <v>-</v>
          </cell>
          <cell r="AC191" t="str">
            <v>-</v>
          </cell>
          <cell r="AD191" t="str">
            <v>-</v>
          </cell>
        </row>
        <row r="192">
          <cell r="A192" t="str">
            <v>1.1.4.168</v>
          </cell>
          <cell r="B192" t="str">
            <v>С_1.1.4.168</v>
          </cell>
          <cell r="C192" t="str">
            <v>Строительство ВЛ-0,4кВ ПК Садовое товарищество № 7</v>
          </cell>
          <cell r="F192" t="str">
            <v xml:space="preserve">  ВЛ-0,4кВ ПК Садовое товарищество № 7</v>
          </cell>
          <cell r="H192" t="str">
            <v xml:space="preserve">  ВЛ-0,4кВ ПК Садовое товарищество № 7</v>
          </cell>
          <cell r="J192">
            <v>0.4</v>
          </cell>
          <cell r="L192">
            <v>0.4</v>
          </cell>
          <cell r="O192">
            <v>2</v>
          </cell>
          <cell r="Q192">
            <v>150</v>
          </cell>
          <cell r="S192" t="str">
            <v>воздушная</v>
          </cell>
          <cell r="U192">
            <v>1750</v>
          </cell>
          <cell r="AA192" t="str">
            <v>-</v>
          </cell>
          <cell r="AB192" t="str">
            <v>-</v>
          </cell>
          <cell r="AC192" t="str">
            <v>-</v>
          </cell>
          <cell r="AD192" t="str">
            <v>-</v>
          </cell>
        </row>
        <row r="193">
          <cell r="A193" t="str">
            <v>1.1.4.169</v>
          </cell>
          <cell r="B193" t="str">
            <v>С_1.1.4.169</v>
          </cell>
          <cell r="C193" t="str">
            <v>Строительство ВЛ-0,4кВ ПСК № 71 Зеленое</v>
          </cell>
          <cell r="F193" t="str">
            <v xml:space="preserve">  ВЛ-0,4кВ ПСК № 71 Зеленое</v>
          </cell>
          <cell r="H193" t="str">
            <v xml:space="preserve">  ВЛ-0,4кВ ПСК № 71 Зеленое</v>
          </cell>
          <cell r="J193">
            <v>0.4</v>
          </cell>
          <cell r="L193">
            <v>0.4</v>
          </cell>
          <cell r="O193">
            <v>2</v>
          </cell>
          <cell r="Q193">
            <v>150</v>
          </cell>
          <cell r="S193" t="str">
            <v>воздушная</v>
          </cell>
          <cell r="U193">
            <v>1750</v>
          </cell>
          <cell r="AA193" t="str">
            <v>-</v>
          </cell>
          <cell r="AB193" t="str">
            <v>-</v>
          </cell>
          <cell r="AC193" t="str">
            <v>-</v>
          </cell>
          <cell r="AD193" t="str">
            <v>-</v>
          </cell>
        </row>
        <row r="194">
          <cell r="A194" t="str">
            <v>1.1.4.170</v>
          </cell>
          <cell r="B194" t="str">
            <v>С_1.1.4.170</v>
          </cell>
          <cell r="C194" t="str">
            <v>Строительство ВЛ-0,4кВ ПДК Сосновый бор</v>
          </cell>
          <cell r="F194" t="str">
            <v xml:space="preserve">  ВЛ-0,4кВ ПДК Сосновый бор</v>
          </cell>
          <cell r="H194" t="str">
            <v xml:space="preserve">  ВЛ-0,4кВ ПДК Сосновый бор</v>
          </cell>
          <cell r="J194">
            <v>0.4</v>
          </cell>
          <cell r="L194">
            <v>0.4</v>
          </cell>
          <cell r="O194">
            <v>2</v>
          </cell>
          <cell r="Q194">
            <v>150</v>
          </cell>
          <cell r="S194" t="str">
            <v>воздушная</v>
          </cell>
          <cell r="U194">
            <v>1750</v>
          </cell>
          <cell r="AA194" t="str">
            <v>-</v>
          </cell>
          <cell r="AB194" t="str">
            <v>-</v>
          </cell>
          <cell r="AC194" t="str">
            <v>-</v>
          </cell>
          <cell r="AD194" t="str">
            <v>-</v>
          </cell>
        </row>
        <row r="195">
          <cell r="A195" t="str">
            <v>1.1.4.171</v>
          </cell>
          <cell r="B195" t="str">
            <v>С_1.1.4.171</v>
          </cell>
          <cell r="C195" t="str">
            <v>Строительство ВЛ-0,4кВ ПСК Березовый</v>
          </cell>
          <cell r="F195" t="str">
            <v xml:space="preserve">  ВЛ-0,4кВ ПСК Березовый</v>
          </cell>
          <cell r="H195" t="str">
            <v xml:space="preserve">  ВЛ-0,4кВ ПСК Березовый</v>
          </cell>
          <cell r="J195">
            <v>0.4</v>
          </cell>
          <cell r="L195">
            <v>0.4</v>
          </cell>
          <cell r="O195">
            <v>2</v>
          </cell>
          <cell r="Q195">
            <v>150</v>
          </cell>
          <cell r="S195" t="str">
            <v>воздушная</v>
          </cell>
          <cell r="U195">
            <v>1750</v>
          </cell>
          <cell r="AA195" t="str">
            <v>-</v>
          </cell>
          <cell r="AB195" t="str">
            <v>-</v>
          </cell>
          <cell r="AC195" t="str">
            <v>-</v>
          </cell>
          <cell r="AD195" t="str">
            <v>-</v>
          </cell>
        </row>
        <row r="196">
          <cell r="A196" t="str">
            <v>1.1.4.172</v>
          </cell>
          <cell r="B196" t="str">
            <v>С_1.1.4.172</v>
          </cell>
          <cell r="C196" t="str">
            <v>Строительство ВЛ-0,4кВ ПСК Пищевик</v>
          </cell>
          <cell r="F196" t="str">
            <v xml:space="preserve">  ВЛ-0,4кВ ПСК Пищевик</v>
          </cell>
          <cell r="H196" t="str">
            <v xml:space="preserve">  ВЛ-0,4кВ ПСК Пищевик</v>
          </cell>
          <cell r="J196">
            <v>0.4</v>
          </cell>
          <cell r="L196">
            <v>0.4</v>
          </cell>
          <cell r="O196">
            <v>2</v>
          </cell>
          <cell r="Q196">
            <v>150</v>
          </cell>
          <cell r="S196" t="str">
            <v>воздушная</v>
          </cell>
          <cell r="U196">
            <v>1750</v>
          </cell>
          <cell r="AA196" t="str">
            <v>-</v>
          </cell>
          <cell r="AB196" t="str">
            <v>-</v>
          </cell>
          <cell r="AC196" t="str">
            <v>-</v>
          </cell>
          <cell r="AD196" t="str">
            <v>-</v>
          </cell>
        </row>
        <row r="197">
          <cell r="A197" t="str">
            <v>1.1.4.173</v>
          </cell>
          <cell r="B197" t="str">
            <v>С_1.1.4.173</v>
          </cell>
          <cell r="C197" t="str">
            <v>Строительство ВЛ-0,4кВ ПСК Кедровый</v>
          </cell>
          <cell r="F197" t="str">
            <v xml:space="preserve">  ВЛ-0,4кВ ПСК Кедровый</v>
          </cell>
          <cell r="H197" t="str">
            <v xml:space="preserve">  ВЛ-0,4кВ ПСК Кедровый</v>
          </cell>
          <cell r="J197">
            <v>0.4</v>
          </cell>
          <cell r="L197">
            <v>0.4</v>
          </cell>
          <cell r="O197">
            <v>2</v>
          </cell>
          <cell r="Q197">
            <v>150</v>
          </cell>
          <cell r="S197" t="str">
            <v>воздушная</v>
          </cell>
          <cell r="U197">
            <v>1750</v>
          </cell>
          <cell r="AA197" t="str">
            <v>-</v>
          </cell>
          <cell r="AB197" t="str">
            <v>-</v>
          </cell>
          <cell r="AC197" t="str">
            <v>-</v>
          </cell>
          <cell r="AD197" t="str">
            <v>-</v>
          </cell>
        </row>
        <row r="198">
          <cell r="A198" t="str">
            <v>1.1.4.174</v>
          </cell>
          <cell r="B198" t="str">
            <v>С_1.1.4.174</v>
          </cell>
          <cell r="C198" t="str">
            <v>Строительство ВЛ-0,4кВ ПСК Рябиновое</v>
          </cell>
          <cell r="F198" t="str">
            <v xml:space="preserve">  ВЛ-0,4кВ ПСК Рябиновое</v>
          </cell>
          <cell r="H198" t="str">
            <v xml:space="preserve">  ВЛ-0,4кВ ПСК Рябиновое</v>
          </cell>
          <cell r="J198">
            <v>0.4</v>
          </cell>
          <cell r="L198">
            <v>0.4</v>
          </cell>
          <cell r="O198">
            <v>2</v>
          </cell>
          <cell r="Q198">
            <v>150</v>
          </cell>
          <cell r="S198" t="str">
            <v>воздушная</v>
          </cell>
          <cell r="U198">
            <v>1750</v>
          </cell>
          <cell r="AA198" t="str">
            <v>-</v>
          </cell>
          <cell r="AB198" t="str">
            <v>-</v>
          </cell>
          <cell r="AC198" t="str">
            <v>-</v>
          </cell>
          <cell r="AD198" t="str">
            <v>-</v>
          </cell>
        </row>
        <row r="199">
          <cell r="A199" t="str">
            <v>1.1.4.175</v>
          </cell>
          <cell r="B199" t="str">
            <v>С_1.1.4.175</v>
          </cell>
          <cell r="C199" t="str">
            <v>Строительство ВЛ-0,4кВ ПСК Виктория</v>
          </cell>
          <cell r="F199" t="str">
            <v xml:space="preserve">  ВЛ-0,4кВ ПСК Виктория</v>
          </cell>
          <cell r="H199" t="str">
            <v xml:space="preserve">  ВЛ-0,4кВ ПСК Виктория</v>
          </cell>
          <cell r="J199">
            <v>0.4</v>
          </cell>
          <cell r="L199">
            <v>0.4</v>
          </cell>
          <cell r="O199">
            <v>2</v>
          </cell>
          <cell r="Q199">
            <v>150</v>
          </cell>
          <cell r="S199" t="str">
            <v>воздушная</v>
          </cell>
          <cell r="U199">
            <v>1750</v>
          </cell>
          <cell r="AA199" t="str">
            <v>-</v>
          </cell>
          <cell r="AB199" t="str">
            <v>-</v>
          </cell>
          <cell r="AC199" t="str">
            <v>-</v>
          </cell>
          <cell r="AD199" t="str">
            <v>-</v>
          </cell>
        </row>
        <row r="200">
          <cell r="A200" t="str">
            <v>1.1.4.176</v>
          </cell>
          <cell r="B200" t="str">
            <v>С_1.1.4.176</v>
          </cell>
          <cell r="C200" t="str">
            <v>Строительство ВЛ-0,4кВ СТСН Летние Юрты</v>
          </cell>
          <cell r="F200" t="str">
            <v xml:space="preserve">  ВЛ-0,4кВ СТСН Летние Юрты</v>
          </cell>
          <cell r="H200" t="str">
            <v xml:space="preserve">  ВЛ-0,4кВ СТСН Летние Юрты</v>
          </cell>
          <cell r="J200">
            <v>0.4</v>
          </cell>
          <cell r="L200">
            <v>0.4</v>
          </cell>
          <cell r="O200">
            <v>2</v>
          </cell>
          <cell r="Q200">
            <v>150</v>
          </cell>
          <cell r="S200" t="str">
            <v>воздушная</v>
          </cell>
          <cell r="U200">
            <v>1750</v>
          </cell>
          <cell r="AA200" t="str">
            <v>-</v>
          </cell>
          <cell r="AB200" t="str">
            <v>-</v>
          </cell>
          <cell r="AC200" t="str">
            <v>-</v>
          </cell>
          <cell r="AD200" t="str">
            <v>-</v>
          </cell>
        </row>
        <row r="201">
          <cell r="A201" t="str">
            <v>1.1.4.177</v>
          </cell>
          <cell r="B201" t="str">
            <v>С_1.1.4.177</v>
          </cell>
          <cell r="C201" t="str">
            <v>Строительство ВЛ-0,4кВ СТ Ягодное</v>
          </cell>
          <cell r="F201" t="str">
            <v xml:space="preserve">  ВЛ-0,4кВ СТ Ягодное</v>
          </cell>
          <cell r="H201" t="str">
            <v xml:space="preserve">  ВЛ-0,4кВ СТ Ягодное</v>
          </cell>
          <cell r="J201">
            <v>0.4</v>
          </cell>
          <cell r="L201">
            <v>0.4</v>
          </cell>
          <cell r="O201">
            <v>2</v>
          </cell>
          <cell r="Q201">
            <v>150</v>
          </cell>
          <cell r="S201" t="str">
            <v>воздушная</v>
          </cell>
          <cell r="U201">
            <v>1750</v>
          </cell>
          <cell r="AA201" t="str">
            <v>-</v>
          </cell>
          <cell r="AB201" t="str">
            <v>-</v>
          </cell>
          <cell r="AC201" t="str">
            <v>-</v>
          </cell>
          <cell r="AD201" t="str">
            <v>-</v>
          </cell>
        </row>
        <row r="202">
          <cell r="A202" t="str">
            <v>1.1.4.178</v>
          </cell>
          <cell r="B202" t="str">
            <v>С_1.1.4.178</v>
          </cell>
          <cell r="C202" t="str">
            <v>Строительство ВЛ-0,4кВ СТ Сириус</v>
          </cell>
          <cell r="F202" t="str">
            <v xml:space="preserve">  ВЛ-0,4кВ СТ Сириус</v>
          </cell>
          <cell r="H202" t="str">
            <v xml:space="preserve">  ВЛ-0,4кВ СТ Сириус</v>
          </cell>
          <cell r="J202">
            <v>0.4</v>
          </cell>
          <cell r="L202">
            <v>0.4</v>
          </cell>
          <cell r="O202">
            <v>2</v>
          </cell>
          <cell r="Q202">
            <v>150</v>
          </cell>
          <cell r="S202" t="str">
            <v>воздушная</v>
          </cell>
          <cell r="U202">
            <v>1750</v>
          </cell>
          <cell r="AA202" t="str">
            <v>-</v>
          </cell>
          <cell r="AB202" t="str">
            <v>-</v>
          </cell>
          <cell r="AC202" t="str">
            <v>-</v>
          </cell>
          <cell r="AD202" t="str">
            <v>-</v>
          </cell>
        </row>
        <row r="203">
          <cell r="A203" t="str">
            <v>1.1.4.179</v>
          </cell>
          <cell r="B203" t="str">
            <v>С_1.1.4.179</v>
          </cell>
          <cell r="C203" t="str">
            <v>Строительство ВЛ-0,4кВ СТ Берендей</v>
          </cell>
          <cell r="F203" t="str">
            <v xml:space="preserve">  ВЛ-0,4кВ СТ Берендей</v>
          </cell>
          <cell r="H203" t="str">
            <v xml:space="preserve">  ВЛ-0,4кВ СТ Берендей</v>
          </cell>
          <cell r="J203">
            <v>0.4</v>
          </cell>
          <cell r="L203">
            <v>0.4</v>
          </cell>
          <cell r="O203">
            <v>2</v>
          </cell>
          <cell r="Q203">
            <v>150</v>
          </cell>
          <cell r="S203" t="str">
            <v>воздушная</v>
          </cell>
          <cell r="U203">
            <v>1750</v>
          </cell>
          <cell r="AA203" t="str">
            <v>-</v>
          </cell>
          <cell r="AB203" t="str">
            <v>-</v>
          </cell>
          <cell r="AC203" t="str">
            <v>-</v>
          </cell>
          <cell r="AD203" t="str">
            <v>-</v>
          </cell>
        </row>
        <row r="204">
          <cell r="A204" t="str">
            <v>1.1.4.180</v>
          </cell>
          <cell r="B204" t="str">
            <v>С_1.1.4.180</v>
          </cell>
          <cell r="C204" t="str">
            <v>Строительство ВЛ-0,4кВ СТ Тюльпан</v>
          </cell>
          <cell r="F204" t="str">
            <v xml:space="preserve">  ВЛ-0,4кВ СТ Тюльпан</v>
          </cell>
          <cell r="H204" t="str">
            <v xml:space="preserve">  ВЛ-0,4кВ СТ Тюльпан</v>
          </cell>
          <cell r="J204">
            <v>0.4</v>
          </cell>
          <cell r="L204">
            <v>0.4</v>
          </cell>
          <cell r="O204">
            <v>2</v>
          </cell>
          <cell r="Q204">
            <v>150</v>
          </cell>
          <cell r="S204" t="str">
            <v>воздушная</v>
          </cell>
          <cell r="U204">
            <v>1750</v>
          </cell>
          <cell r="AA204" t="str">
            <v>-</v>
          </cell>
          <cell r="AB204" t="str">
            <v>-</v>
          </cell>
          <cell r="AC204" t="str">
            <v>-</v>
          </cell>
          <cell r="AD204" t="str">
            <v>-</v>
          </cell>
        </row>
        <row r="205">
          <cell r="A205" t="str">
            <v>1.1.4.181</v>
          </cell>
          <cell r="B205" t="str">
            <v>С_1.1.4.181</v>
          </cell>
          <cell r="C205" t="str">
            <v>Строительство ВЛ-0,4кВ СОТ Энергостроитель</v>
          </cell>
          <cell r="F205" t="str">
            <v xml:space="preserve">  ВЛ-0,4кВ СОТ Энергостроитель</v>
          </cell>
          <cell r="H205" t="str">
            <v xml:space="preserve">  ВЛ-0,4кВ СОТ Энергостроитель</v>
          </cell>
          <cell r="J205">
            <v>0.4</v>
          </cell>
          <cell r="L205">
            <v>0.4</v>
          </cell>
          <cell r="O205">
            <v>2</v>
          </cell>
          <cell r="Q205">
            <v>150</v>
          </cell>
          <cell r="S205" t="str">
            <v>воздушная</v>
          </cell>
          <cell r="U205">
            <v>1750</v>
          </cell>
          <cell r="AA205" t="str">
            <v>-</v>
          </cell>
          <cell r="AB205" t="str">
            <v>-</v>
          </cell>
          <cell r="AC205" t="str">
            <v>-</v>
          </cell>
          <cell r="AD205" t="str">
            <v>-</v>
          </cell>
        </row>
        <row r="206">
          <cell r="A206" t="str">
            <v>1.1.4.182</v>
          </cell>
          <cell r="B206" t="str">
            <v>С_1.1.4.182</v>
          </cell>
          <cell r="C206" t="str">
            <v>Строительство ВЛ-0,4кВ СОТ Прибрежный</v>
          </cell>
          <cell r="F206" t="str">
            <v xml:space="preserve">  ВЛ-0,4кВ СОТ Прибрежный</v>
          </cell>
          <cell r="H206" t="str">
            <v xml:space="preserve">  ВЛ-0,4кВ СОТ Прибрежный</v>
          </cell>
          <cell r="J206">
            <v>0.4</v>
          </cell>
          <cell r="L206">
            <v>0.4</v>
          </cell>
          <cell r="O206">
            <v>2</v>
          </cell>
          <cell r="Q206">
            <v>150</v>
          </cell>
          <cell r="S206" t="str">
            <v>воздушная</v>
          </cell>
          <cell r="U206">
            <v>1750</v>
          </cell>
          <cell r="AA206" t="str">
            <v>-</v>
          </cell>
          <cell r="AB206" t="str">
            <v>-</v>
          </cell>
          <cell r="AC206" t="str">
            <v>-</v>
          </cell>
          <cell r="AD206" t="str">
            <v>-</v>
          </cell>
        </row>
        <row r="207">
          <cell r="A207" t="str">
            <v>1.1.4.183</v>
          </cell>
          <cell r="B207" t="str">
            <v>С_1.1.4.183</v>
          </cell>
          <cell r="C207" t="str">
            <v>Строительство ВЛ-0,4кВ СОТ Прибрежный-2</v>
          </cell>
          <cell r="F207" t="str">
            <v xml:space="preserve">  ВЛ-0,4кВ СОТ Прибрежный-2</v>
          </cell>
          <cell r="H207" t="str">
            <v xml:space="preserve">  ВЛ-0,4кВ СОТ Прибрежный-2</v>
          </cell>
          <cell r="J207">
            <v>0.4</v>
          </cell>
          <cell r="L207">
            <v>0.4</v>
          </cell>
          <cell r="O207">
            <v>2</v>
          </cell>
          <cell r="Q207">
            <v>150</v>
          </cell>
          <cell r="S207" t="str">
            <v>воздушная</v>
          </cell>
          <cell r="U207">
            <v>1750</v>
          </cell>
          <cell r="AA207" t="str">
            <v>-</v>
          </cell>
          <cell r="AB207" t="str">
            <v>-</v>
          </cell>
          <cell r="AC207" t="str">
            <v>-</v>
          </cell>
          <cell r="AD207" t="str">
            <v>-</v>
          </cell>
        </row>
        <row r="208">
          <cell r="A208" t="str">
            <v>1.1.4.184</v>
          </cell>
          <cell r="B208" t="str">
            <v>С_1.1.4.184</v>
          </cell>
          <cell r="C208" t="str">
            <v>Строительство ВЛ-0,4кВ СОТ Прибрежный-3</v>
          </cell>
          <cell r="F208" t="str">
            <v xml:space="preserve">  ВЛ-0,4кВ СОТ Прибрежный-3</v>
          </cell>
          <cell r="H208" t="str">
            <v xml:space="preserve">  ВЛ-0,4кВ СОТ Прибрежный-3</v>
          </cell>
          <cell r="J208">
            <v>0.4</v>
          </cell>
          <cell r="L208">
            <v>0.4</v>
          </cell>
          <cell r="O208">
            <v>2</v>
          </cell>
          <cell r="Q208">
            <v>150</v>
          </cell>
          <cell r="S208" t="str">
            <v>воздушная</v>
          </cell>
          <cell r="U208">
            <v>1750</v>
          </cell>
          <cell r="AA208" t="str">
            <v>-</v>
          </cell>
          <cell r="AB208" t="str">
            <v>-</v>
          </cell>
          <cell r="AC208" t="str">
            <v>-</v>
          </cell>
          <cell r="AD208" t="str">
            <v>-</v>
          </cell>
        </row>
        <row r="209">
          <cell r="A209" t="str">
            <v>1.1.4.185</v>
          </cell>
          <cell r="B209" t="str">
            <v>С_1.1.4.185</v>
          </cell>
          <cell r="C209" t="str">
            <v>Строительство ВЛ-0,4кВ СТ Полимер</v>
          </cell>
          <cell r="F209" t="str">
            <v xml:space="preserve">  ВЛ-0,4кВ СТ Полимер</v>
          </cell>
          <cell r="H209" t="str">
            <v xml:space="preserve">  ВЛ-0,4кВ СТ Полимер</v>
          </cell>
          <cell r="J209">
            <v>0.4</v>
          </cell>
          <cell r="L209">
            <v>0.4</v>
          </cell>
          <cell r="O209">
            <v>2</v>
          </cell>
          <cell r="Q209">
            <v>150</v>
          </cell>
          <cell r="S209" t="str">
            <v>воздушная</v>
          </cell>
          <cell r="U209">
            <v>1750</v>
          </cell>
          <cell r="AA209" t="str">
            <v>-</v>
          </cell>
          <cell r="AB209" t="str">
            <v>-</v>
          </cell>
          <cell r="AC209" t="str">
            <v>-</v>
          </cell>
          <cell r="AD209" t="str">
            <v>-</v>
          </cell>
        </row>
        <row r="210">
          <cell r="A210" t="str">
            <v>1.1.4.186</v>
          </cell>
          <cell r="B210" t="str">
            <v>С_1.1.4.186</v>
          </cell>
          <cell r="C210" t="str">
            <v>Строительство ВЛ-0,4кВ СОТ Заречный</v>
          </cell>
          <cell r="F210" t="str">
            <v xml:space="preserve">  ВЛ-0,4кВ СОТ Заречный</v>
          </cell>
          <cell r="H210" t="str">
            <v xml:space="preserve">  ВЛ-0,4кВ СОТ Заречный</v>
          </cell>
          <cell r="J210">
            <v>0.4</v>
          </cell>
          <cell r="L210">
            <v>0.4</v>
          </cell>
          <cell r="O210">
            <v>2</v>
          </cell>
          <cell r="Q210">
            <v>150</v>
          </cell>
          <cell r="S210" t="str">
            <v>воздушная</v>
          </cell>
          <cell r="U210">
            <v>1750</v>
          </cell>
          <cell r="AA210" t="str">
            <v>-</v>
          </cell>
          <cell r="AB210" t="str">
            <v>-</v>
          </cell>
          <cell r="AC210" t="str">
            <v>-</v>
          </cell>
          <cell r="AD210" t="str">
            <v>-</v>
          </cell>
        </row>
        <row r="211">
          <cell r="A211" t="str">
            <v>1.1.4.187</v>
          </cell>
          <cell r="B211" t="str">
            <v>С_1.1.4.187</v>
          </cell>
          <cell r="C211" t="str">
            <v>Строительство ВЛ-0,4кВ СОТ Север</v>
          </cell>
          <cell r="F211" t="str">
            <v xml:space="preserve">  ВЛ-0,4кВ СОТ Север</v>
          </cell>
          <cell r="H211" t="str">
            <v xml:space="preserve">  ВЛ-0,4кВ СОТ Север</v>
          </cell>
          <cell r="J211">
            <v>0.4</v>
          </cell>
          <cell r="L211">
            <v>0.4</v>
          </cell>
          <cell r="O211">
            <v>2</v>
          </cell>
          <cell r="Q211">
            <v>150</v>
          </cell>
          <cell r="S211" t="str">
            <v>воздушная</v>
          </cell>
          <cell r="U211">
            <v>1750</v>
          </cell>
          <cell r="AA211" t="str">
            <v>-</v>
          </cell>
          <cell r="AB211" t="str">
            <v>-</v>
          </cell>
          <cell r="AC211" t="str">
            <v>-</v>
          </cell>
          <cell r="AD211" t="str">
            <v>-</v>
          </cell>
        </row>
        <row r="212">
          <cell r="A212" t="str">
            <v>1.1.4.188</v>
          </cell>
          <cell r="B212" t="str">
            <v>С_1.1.4.188</v>
          </cell>
          <cell r="C212" t="str">
            <v>Строительство ВЛ-0,4кВ СОТ Север-1</v>
          </cell>
          <cell r="F212" t="str">
            <v xml:space="preserve">  ВЛ-0,4кВ СОТ Север-1</v>
          </cell>
          <cell r="H212" t="str">
            <v xml:space="preserve">  ВЛ-0,4кВ СОТ Север-1</v>
          </cell>
          <cell r="J212">
            <v>0.4</v>
          </cell>
          <cell r="L212">
            <v>0.4</v>
          </cell>
          <cell r="O212">
            <v>2</v>
          </cell>
          <cell r="Q212">
            <v>150</v>
          </cell>
          <cell r="S212" t="str">
            <v>воздушная</v>
          </cell>
          <cell r="U212">
            <v>1750</v>
          </cell>
          <cell r="AA212" t="str">
            <v>-</v>
          </cell>
          <cell r="AB212" t="str">
            <v>-</v>
          </cell>
          <cell r="AC212" t="str">
            <v>-</v>
          </cell>
          <cell r="AD212" t="str">
            <v>-</v>
          </cell>
        </row>
        <row r="213">
          <cell r="A213" t="str">
            <v>1.1.4.189</v>
          </cell>
          <cell r="B213" t="str">
            <v>С_1.1.4.189</v>
          </cell>
          <cell r="C213" t="str">
            <v>Строительство ВЛ-0,4кВ СОТ Черемушки</v>
          </cell>
          <cell r="F213" t="str">
            <v xml:space="preserve">  ВЛ-0,4кВ СОТ Черемушки</v>
          </cell>
          <cell r="H213" t="str">
            <v xml:space="preserve">  ВЛ-0,4кВ СОТ Черемушки</v>
          </cell>
          <cell r="J213">
            <v>0.4</v>
          </cell>
          <cell r="L213">
            <v>0.4</v>
          </cell>
          <cell r="O213">
            <v>2</v>
          </cell>
          <cell r="Q213">
            <v>150</v>
          </cell>
          <cell r="S213" t="str">
            <v>воздушная</v>
          </cell>
          <cell r="U213">
            <v>1750</v>
          </cell>
          <cell r="AA213" t="str">
            <v>-</v>
          </cell>
          <cell r="AB213" t="str">
            <v>-</v>
          </cell>
          <cell r="AC213" t="str">
            <v>-</v>
          </cell>
          <cell r="AD213" t="str">
            <v>-</v>
          </cell>
        </row>
        <row r="214">
          <cell r="A214" t="str">
            <v>1.1.4.190</v>
          </cell>
          <cell r="B214" t="str">
            <v>С_1.1.4.190</v>
          </cell>
          <cell r="C214" t="str">
            <v>Строительство ВЛ-0,4кВ ПДК Черемушки-2</v>
          </cell>
          <cell r="F214" t="str">
            <v xml:space="preserve">  ВЛ-0,4кВ ПДК Черемушки-2</v>
          </cell>
          <cell r="H214" t="str">
            <v xml:space="preserve">  ВЛ-0,4кВ ПДК Черемушки-2</v>
          </cell>
          <cell r="J214">
            <v>0.4</v>
          </cell>
          <cell r="L214">
            <v>0.4</v>
          </cell>
          <cell r="O214">
            <v>2</v>
          </cell>
          <cell r="Q214">
            <v>150</v>
          </cell>
          <cell r="S214" t="str">
            <v>воздушная</v>
          </cell>
          <cell r="U214">
            <v>1750</v>
          </cell>
          <cell r="AA214" t="str">
            <v>-</v>
          </cell>
          <cell r="AB214" t="str">
            <v>-</v>
          </cell>
          <cell r="AC214" t="str">
            <v>-</v>
          </cell>
          <cell r="AD214" t="str">
            <v>-</v>
          </cell>
        </row>
        <row r="215">
          <cell r="A215" t="str">
            <v>1.1.4.191</v>
          </cell>
          <cell r="B215" t="str">
            <v>С_1.1.4.191</v>
          </cell>
          <cell r="C215" t="str">
            <v>Строительство ВЛ-0,4кВ СПК Авиатор-34</v>
          </cell>
          <cell r="F215" t="str">
            <v xml:space="preserve">  ВЛ-0,4кВ СПК Авиатор-34</v>
          </cell>
          <cell r="H215" t="str">
            <v xml:space="preserve">  ВЛ-0,4кВ СПК Авиатор-34</v>
          </cell>
          <cell r="J215">
            <v>0.4</v>
          </cell>
          <cell r="L215">
            <v>0.4</v>
          </cell>
          <cell r="O215">
            <v>2</v>
          </cell>
          <cell r="Q215">
            <v>150</v>
          </cell>
          <cell r="S215" t="str">
            <v>воздушная</v>
          </cell>
          <cell r="U215">
            <v>1750</v>
          </cell>
          <cell r="AA215" t="str">
            <v>-</v>
          </cell>
          <cell r="AB215" t="str">
            <v>-</v>
          </cell>
          <cell r="AC215" t="str">
            <v>-</v>
          </cell>
          <cell r="AD215" t="str">
            <v>-</v>
          </cell>
        </row>
        <row r="216">
          <cell r="A216" t="str">
            <v>1.1.4.192</v>
          </cell>
          <cell r="B216" t="str">
            <v>С_1.1.4.192</v>
          </cell>
          <cell r="C216" t="str">
            <v>Строительство ВЛ-0,4кВ СНТ Дзержинец</v>
          </cell>
          <cell r="F216" t="str">
            <v xml:space="preserve">  ВЛ-0,4кВ СНТ Дзержинец</v>
          </cell>
          <cell r="H216" t="str">
            <v xml:space="preserve">  ВЛ-0,4кВ СНТ Дзержинец</v>
          </cell>
          <cell r="J216">
            <v>0.4</v>
          </cell>
          <cell r="L216">
            <v>0.4</v>
          </cell>
          <cell r="O216">
            <v>2</v>
          </cell>
          <cell r="Q216">
            <v>150</v>
          </cell>
          <cell r="S216" t="str">
            <v>воздушная</v>
          </cell>
          <cell r="U216">
            <v>1750</v>
          </cell>
          <cell r="AA216" t="str">
            <v>-</v>
          </cell>
          <cell r="AB216" t="str">
            <v>-</v>
          </cell>
          <cell r="AC216" t="str">
            <v>-</v>
          </cell>
          <cell r="AD216" t="str">
            <v>-</v>
          </cell>
        </row>
        <row r="217">
          <cell r="A217" t="str">
            <v>1.1.4.193</v>
          </cell>
          <cell r="B217" t="str">
            <v>С_1.1.4.193</v>
          </cell>
          <cell r="C217" t="str">
            <v>Строительство ВЛ-0,4кВ ПСОК №8</v>
          </cell>
          <cell r="F217" t="str">
            <v xml:space="preserve">  ВЛ-0,4кВ ПСОК №8</v>
          </cell>
          <cell r="H217" t="str">
            <v xml:space="preserve">  ВЛ-0,4кВ ПСОК №8</v>
          </cell>
          <cell r="J217">
            <v>0.4</v>
          </cell>
          <cell r="L217">
            <v>0.4</v>
          </cell>
          <cell r="O217">
            <v>2</v>
          </cell>
          <cell r="Q217">
            <v>150</v>
          </cell>
          <cell r="S217" t="str">
            <v>воздушная</v>
          </cell>
          <cell r="U217">
            <v>1750</v>
          </cell>
          <cell r="AA217" t="str">
            <v>-</v>
          </cell>
          <cell r="AB217" t="str">
            <v>-</v>
          </cell>
          <cell r="AC217" t="str">
            <v>-</v>
          </cell>
          <cell r="AD217" t="str">
            <v>-</v>
          </cell>
        </row>
        <row r="218">
          <cell r="A218" t="str">
            <v>1.1.4.194</v>
          </cell>
          <cell r="B218" t="str">
            <v>С_1.1.4.194</v>
          </cell>
          <cell r="C218" t="str">
            <v>Строительство ВЛ-0,4кВ СТ № 4</v>
          </cell>
          <cell r="F218" t="str">
            <v xml:space="preserve">  ВЛ-0,4кВ СТ № 4</v>
          </cell>
          <cell r="H218" t="str">
            <v xml:space="preserve">  ВЛ-0,4кВ СТ № 4</v>
          </cell>
          <cell r="J218">
            <v>0.4</v>
          </cell>
          <cell r="L218">
            <v>0.4</v>
          </cell>
          <cell r="O218">
            <v>2</v>
          </cell>
          <cell r="Q218">
            <v>150</v>
          </cell>
          <cell r="S218" t="str">
            <v>воздушная</v>
          </cell>
          <cell r="U218">
            <v>1750</v>
          </cell>
          <cell r="AA218" t="str">
            <v>-</v>
          </cell>
          <cell r="AB218" t="str">
            <v>-</v>
          </cell>
          <cell r="AC218" t="str">
            <v>-</v>
          </cell>
          <cell r="AD218" t="str">
            <v>-</v>
          </cell>
        </row>
        <row r="219">
          <cell r="A219" t="str">
            <v>1.1.4.195</v>
          </cell>
          <cell r="B219" t="str">
            <v>С_1.1.4.195</v>
          </cell>
          <cell r="C219" t="str">
            <v>Строительство ВЛ-0,4кВ СТ № 5</v>
          </cell>
          <cell r="F219" t="str">
            <v xml:space="preserve">  ВЛ-0,4кВ СТ № 5</v>
          </cell>
          <cell r="H219" t="str">
            <v xml:space="preserve">  ВЛ-0,4кВ СТ № 5</v>
          </cell>
          <cell r="J219">
            <v>0.4</v>
          </cell>
          <cell r="L219">
            <v>0.4</v>
          </cell>
          <cell r="O219">
            <v>2</v>
          </cell>
          <cell r="Q219">
            <v>150</v>
          </cell>
          <cell r="S219" t="str">
            <v>воздушная</v>
          </cell>
          <cell r="U219">
            <v>1750</v>
          </cell>
          <cell r="AA219" t="str">
            <v>-</v>
          </cell>
          <cell r="AB219" t="str">
            <v>-</v>
          </cell>
          <cell r="AC219" t="str">
            <v>-</v>
          </cell>
          <cell r="AD219" t="str">
            <v>-</v>
          </cell>
        </row>
        <row r="220">
          <cell r="A220" t="str">
            <v>1.1.4.196</v>
          </cell>
          <cell r="B220" t="str">
            <v>С_1.1.4.196</v>
          </cell>
          <cell r="C220" t="str">
            <v>Строительство ВЛ-0,4кВ СТ № 3</v>
          </cell>
          <cell r="F220" t="str">
            <v xml:space="preserve">  ВЛ-0,4кВ СТ № 3</v>
          </cell>
          <cell r="H220" t="str">
            <v xml:space="preserve">  ВЛ-0,4кВ СТ № 3</v>
          </cell>
          <cell r="J220">
            <v>0.4</v>
          </cell>
          <cell r="L220">
            <v>0.4</v>
          </cell>
          <cell r="O220">
            <v>2</v>
          </cell>
          <cell r="Q220">
            <v>150</v>
          </cell>
          <cell r="S220" t="str">
            <v>воздушная</v>
          </cell>
          <cell r="U220">
            <v>1750</v>
          </cell>
          <cell r="AA220" t="str">
            <v>-</v>
          </cell>
          <cell r="AB220" t="str">
            <v>-</v>
          </cell>
          <cell r="AC220" t="str">
            <v>-</v>
          </cell>
          <cell r="AD220" t="str">
            <v>-</v>
          </cell>
        </row>
        <row r="221">
          <cell r="A221" t="str">
            <v>1.1.4.197</v>
          </cell>
          <cell r="B221" t="str">
            <v>С_1.1.4.197</v>
          </cell>
          <cell r="C221" t="str">
            <v>Строительство ВЛ-0,4кВ СТ № 2</v>
          </cell>
          <cell r="F221" t="str">
            <v xml:space="preserve">  ВЛ-0,4кВ СТ № 2</v>
          </cell>
          <cell r="H221" t="str">
            <v xml:space="preserve">  ВЛ-0,4кВ СТ № 2</v>
          </cell>
          <cell r="J221">
            <v>0.4</v>
          </cell>
          <cell r="L221">
            <v>0.4</v>
          </cell>
          <cell r="O221">
            <v>2</v>
          </cell>
          <cell r="Q221">
            <v>150</v>
          </cell>
          <cell r="S221" t="str">
            <v>воздушная</v>
          </cell>
          <cell r="U221">
            <v>1750</v>
          </cell>
          <cell r="AA221" t="str">
            <v>-</v>
          </cell>
          <cell r="AB221" t="str">
            <v>-</v>
          </cell>
          <cell r="AC221" t="str">
            <v>-</v>
          </cell>
          <cell r="AD221" t="str">
            <v>-</v>
          </cell>
        </row>
        <row r="222">
          <cell r="A222" t="str">
            <v>1.1.4.198</v>
          </cell>
          <cell r="B222" t="str">
            <v>С_1.1.4.198</v>
          </cell>
          <cell r="C222" t="str">
            <v>Строительство ВЛ-0,4кВ СТ Ручеек</v>
          </cell>
          <cell r="F222" t="str">
            <v xml:space="preserve">  ВЛ-0,4кВ СТ Ручеек</v>
          </cell>
          <cell r="H222" t="str">
            <v xml:space="preserve">  ВЛ-0,4кВ СТ Ручеек</v>
          </cell>
          <cell r="J222">
            <v>0.4</v>
          </cell>
          <cell r="L222">
            <v>0.4</v>
          </cell>
          <cell r="O222">
            <v>2</v>
          </cell>
          <cell r="Q222">
            <v>150</v>
          </cell>
          <cell r="S222" t="str">
            <v>воздушная</v>
          </cell>
          <cell r="U222">
            <v>1750</v>
          </cell>
          <cell r="AA222" t="str">
            <v>-</v>
          </cell>
          <cell r="AB222" t="str">
            <v>-</v>
          </cell>
          <cell r="AC222" t="str">
            <v>-</v>
          </cell>
          <cell r="AD222" t="str">
            <v>-</v>
          </cell>
        </row>
        <row r="223">
          <cell r="A223" t="str">
            <v>1.1.4.199</v>
          </cell>
          <cell r="B223" t="str">
            <v>С_1.1.4.199</v>
          </cell>
          <cell r="C223" t="str">
            <v>Строительство ВЛ-0,4кВ СОТ Кооператор</v>
          </cell>
          <cell r="F223" t="str">
            <v xml:space="preserve">  ВЛ-0,4кВ СОТ Кооператор</v>
          </cell>
          <cell r="H223" t="str">
            <v xml:space="preserve">  ВЛ-0,4кВ СОТ Кооператор</v>
          </cell>
          <cell r="J223">
            <v>0.4</v>
          </cell>
          <cell r="L223">
            <v>0.4</v>
          </cell>
          <cell r="O223">
            <v>2</v>
          </cell>
          <cell r="Q223">
            <v>150</v>
          </cell>
          <cell r="S223" t="str">
            <v>воздушная</v>
          </cell>
          <cell r="U223">
            <v>1750</v>
          </cell>
          <cell r="AA223" t="str">
            <v>-</v>
          </cell>
          <cell r="AB223" t="str">
            <v>-</v>
          </cell>
          <cell r="AC223" t="str">
            <v>-</v>
          </cell>
          <cell r="AD223" t="str">
            <v>-</v>
          </cell>
        </row>
        <row r="224">
          <cell r="A224" t="str">
            <v>1.1.4.200</v>
          </cell>
          <cell r="B224" t="str">
            <v>С_1.1.4.200</v>
          </cell>
          <cell r="C224" t="str">
            <v>Строительство ВЛ-0,4кВ СОТ Монтажник-40</v>
          </cell>
          <cell r="F224" t="str">
            <v xml:space="preserve">  ВЛ-0,4кВ СОТ Монтажник-40</v>
          </cell>
          <cell r="H224" t="str">
            <v xml:space="preserve">  ВЛ-0,4кВ СОТ Монтажник-40</v>
          </cell>
          <cell r="J224">
            <v>0.4</v>
          </cell>
          <cell r="L224">
            <v>0.4</v>
          </cell>
          <cell r="O224">
            <v>2</v>
          </cell>
          <cell r="Q224">
            <v>150</v>
          </cell>
          <cell r="S224" t="str">
            <v>воздушная</v>
          </cell>
          <cell r="U224">
            <v>1750</v>
          </cell>
          <cell r="AA224" t="str">
            <v>-</v>
          </cell>
          <cell r="AB224" t="str">
            <v>-</v>
          </cell>
          <cell r="AC224" t="str">
            <v>-</v>
          </cell>
          <cell r="AD224" t="str">
            <v>-</v>
          </cell>
        </row>
        <row r="225">
          <cell r="A225" t="str">
            <v>1.1.4.201</v>
          </cell>
          <cell r="B225" t="str">
            <v>С_1.1.4.201</v>
          </cell>
          <cell r="C225" t="str">
            <v>Строительство ВЛ-0,4кВ СОТ Магистраль</v>
          </cell>
          <cell r="F225" t="str">
            <v xml:space="preserve">  ВЛ-0,4кВ СОТ Магистраль</v>
          </cell>
          <cell r="H225" t="str">
            <v xml:space="preserve">  ВЛ-0,4кВ СОТ Магистраль</v>
          </cell>
          <cell r="J225">
            <v>0.4</v>
          </cell>
          <cell r="L225">
            <v>0.4</v>
          </cell>
          <cell r="O225">
            <v>2</v>
          </cell>
          <cell r="Q225">
            <v>150</v>
          </cell>
          <cell r="S225" t="str">
            <v>воздушная</v>
          </cell>
          <cell r="U225">
            <v>1750</v>
          </cell>
          <cell r="AA225" t="str">
            <v>-</v>
          </cell>
          <cell r="AB225" t="str">
            <v>-</v>
          </cell>
          <cell r="AC225" t="str">
            <v>-</v>
          </cell>
          <cell r="AD225" t="str">
            <v>-</v>
          </cell>
        </row>
        <row r="226">
          <cell r="A226" t="str">
            <v>1.1.4.202</v>
          </cell>
          <cell r="B226" t="str">
            <v>С_1.1.4.202</v>
          </cell>
          <cell r="C226" t="str">
            <v>Строительство ВЛ-0,4кВ СОТ Кедр</v>
          </cell>
          <cell r="F226" t="str">
            <v xml:space="preserve">  ВЛ-0,4кВ СОТ Кедр</v>
          </cell>
          <cell r="H226" t="str">
            <v xml:space="preserve">  ВЛ-0,4кВ СОТ Кедр</v>
          </cell>
          <cell r="J226">
            <v>0.4</v>
          </cell>
          <cell r="L226">
            <v>0.4</v>
          </cell>
          <cell r="O226">
            <v>2</v>
          </cell>
          <cell r="Q226">
            <v>150</v>
          </cell>
          <cell r="S226" t="str">
            <v>воздушная</v>
          </cell>
          <cell r="U226">
            <v>1750</v>
          </cell>
          <cell r="AA226" t="str">
            <v>-</v>
          </cell>
          <cell r="AB226" t="str">
            <v>-</v>
          </cell>
          <cell r="AC226" t="str">
            <v>-</v>
          </cell>
          <cell r="AD226" t="str">
            <v>-</v>
          </cell>
        </row>
        <row r="227">
          <cell r="A227" t="str">
            <v>1.1.4.203</v>
          </cell>
          <cell r="B227" t="str">
            <v>С_1.1.4.203</v>
          </cell>
          <cell r="C227" t="str">
            <v>Строительство ВЛ-0,4кВ СОТ Мостовик-1</v>
          </cell>
          <cell r="F227" t="str">
            <v xml:space="preserve">  ВЛ-0,4кВ СОТ Мостовик-1</v>
          </cell>
          <cell r="H227" t="str">
            <v xml:space="preserve">  ВЛ-0,4кВ СОТ Мостовик-1</v>
          </cell>
          <cell r="J227">
            <v>0.4</v>
          </cell>
          <cell r="L227">
            <v>0.4</v>
          </cell>
          <cell r="O227">
            <v>2</v>
          </cell>
          <cell r="Q227">
            <v>150</v>
          </cell>
          <cell r="S227" t="str">
            <v>воздушная</v>
          </cell>
          <cell r="U227">
            <v>1750</v>
          </cell>
          <cell r="AA227" t="str">
            <v>-</v>
          </cell>
          <cell r="AB227" t="str">
            <v>-</v>
          </cell>
          <cell r="AC227" t="str">
            <v>-</v>
          </cell>
          <cell r="AD227" t="str">
            <v>-</v>
          </cell>
        </row>
        <row r="228">
          <cell r="A228" t="str">
            <v>1.1.4.204</v>
          </cell>
          <cell r="B228" t="str">
            <v>С_1.1.4.204</v>
          </cell>
          <cell r="C228" t="str">
            <v>Строительство ВЛ-0,4кВ ДНТ Калинка</v>
          </cell>
          <cell r="F228" t="str">
            <v xml:space="preserve">  ВЛ-0,4кВ ДНТ Калинка</v>
          </cell>
          <cell r="H228" t="str">
            <v xml:space="preserve">  ВЛ-0,4кВ ДНТ Калинка</v>
          </cell>
          <cell r="J228">
            <v>0.4</v>
          </cell>
          <cell r="L228">
            <v>0.4</v>
          </cell>
          <cell r="O228">
            <v>2</v>
          </cell>
          <cell r="Q228">
            <v>150</v>
          </cell>
          <cell r="S228" t="str">
            <v>воздушная</v>
          </cell>
          <cell r="U228">
            <v>1750</v>
          </cell>
          <cell r="AA228" t="str">
            <v>-</v>
          </cell>
          <cell r="AB228" t="str">
            <v>-</v>
          </cell>
          <cell r="AC228" t="str">
            <v>-</v>
          </cell>
          <cell r="AD228" t="str">
            <v>-</v>
          </cell>
        </row>
        <row r="229">
          <cell r="A229" t="str">
            <v>1.1.4.205</v>
          </cell>
          <cell r="B229" t="str">
            <v>С_1.1.4.205</v>
          </cell>
          <cell r="C229" t="str">
            <v>Строительство ВЛ-0,4кВ ДНТ Тихое</v>
          </cell>
          <cell r="F229" t="str">
            <v xml:space="preserve">  ВЛ-0,4кВ ДНТ Тихое</v>
          </cell>
          <cell r="H229" t="str">
            <v xml:space="preserve">  ВЛ-0,4кВ ДНТ Тихое</v>
          </cell>
          <cell r="J229">
            <v>0.4</v>
          </cell>
          <cell r="L229">
            <v>0.4</v>
          </cell>
          <cell r="O229">
            <v>2</v>
          </cell>
          <cell r="Q229">
            <v>150</v>
          </cell>
          <cell r="S229" t="str">
            <v>воздушная</v>
          </cell>
          <cell r="U229">
            <v>1750</v>
          </cell>
          <cell r="AA229" t="str">
            <v>-</v>
          </cell>
          <cell r="AB229" t="str">
            <v>-</v>
          </cell>
          <cell r="AC229" t="str">
            <v>-</v>
          </cell>
          <cell r="AD229" t="str">
            <v>-</v>
          </cell>
        </row>
        <row r="230">
          <cell r="A230" t="str">
            <v>1.1.4.206</v>
          </cell>
          <cell r="B230" t="str">
            <v>С_1.1.4.206</v>
          </cell>
          <cell r="C230" t="str">
            <v>Строительство ВЛ-0,4кВ СТ Зори Сургута</v>
          </cell>
          <cell r="F230" t="str">
            <v xml:space="preserve">  ВЛ-0,4кВ СТ Зори Сургута</v>
          </cell>
          <cell r="H230" t="str">
            <v xml:space="preserve">  ВЛ-0,4кВ СТ Зори Сургута</v>
          </cell>
          <cell r="J230">
            <v>0.4</v>
          </cell>
          <cell r="L230">
            <v>0.4</v>
          </cell>
          <cell r="O230">
            <v>2</v>
          </cell>
          <cell r="Q230">
            <v>150</v>
          </cell>
          <cell r="S230" t="str">
            <v>воздушная</v>
          </cell>
          <cell r="U230">
            <v>1750</v>
          </cell>
          <cell r="AA230" t="str">
            <v>-</v>
          </cell>
          <cell r="AB230" t="str">
            <v>-</v>
          </cell>
          <cell r="AC230" t="str">
            <v>-</v>
          </cell>
          <cell r="AD230" t="str">
            <v>-</v>
          </cell>
        </row>
        <row r="231">
          <cell r="A231" t="str">
            <v>1.1.4.207</v>
          </cell>
          <cell r="B231" t="str">
            <v>С_1.1.4.207</v>
          </cell>
          <cell r="C231" t="str">
            <v>Строительство ВЛ-0,4кВ ДНТ Птицевод Севера</v>
          </cell>
          <cell r="F231" t="str">
            <v xml:space="preserve">  ВЛ-0,4кВ ДНТ Птицевод Севера</v>
          </cell>
          <cell r="H231" t="str">
            <v xml:space="preserve">  ВЛ-0,4кВ ДНТ Птицевод Севера</v>
          </cell>
          <cell r="J231">
            <v>0.4</v>
          </cell>
          <cell r="L231">
            <v>0.4</v>
          </cell>
          <cell r="O231">
            <v>2</v>
          </cell>
          <cell r="Q231">
            <v>150</v>
          </cell>
          <cell r="S231" t="str">
            <v>воздушная</v>
          </cell>
          <cell r="U231">
            <v>1750</v>
          </cell>
          <cell r="AA231" t="str">
            <v>-</v>
          </cell>
          <cell r="AB231" t="str">
            <v>-</v>
          </cell>
          <cell r="AC231" t="str">
            <v>-</v>
          </cell>
          <cell r="AD231" t="str">
            <v>-</v>
          </cell>
        </row>
        <row r="232">
          <cell r="A232" t="str">
            <v>1.1.4.208</v>
          </cell>
          <cell r="B232" t="str">
            <v>С_1.1.4.208</v>
          </cell>
          <cell r="C232" t="str">
            <v>Строительство ВЛ-0,4кВ СОТ Энергетик-4</v>
          </cell>
          <cell r="F232" t="str">
            <v xml:space="preserve">  ВЛ-0,4кВ СОТ Энергетик-4</v>
          </cell>
          <cell r="H232" t="str">
            <v xml:space="preserve">  ВЛ-0,4кВ СОТ Энергетик-4</v>
          </cell>
          <cell r="J232">
            <v>0.4</v>
          </cell>
          <cell r="L232">
            <v>0.4</v>
          </cell>
          <cell r="O232">
            <v>2</v>
          </cell>
          <cell r="Q232">
            <v>150</v>
          </cell>
          <cell r="S232" t="str">
            <v>воздушная</v>
          </cell>
          <cell r="U232">
            <v>1750</v>
          </cell>
          <cell r="AA232" t="str">
            <v>-</v>
          </cell>
          <cell r="AB232" t="str">
            <v>-</v>
          </cell>
          <cell r="AC232" t="str">
            <v>-</v>
          </cell>
          <cell r="AD232" t="str">
            <v>-</v>
          </cell>
        </row>
        <row r="233">
          <cell r="A233" t="str">
            <v>1.1.4.209</v>
          </cell>
          <cell r="B233" t="str">
            <v>С_1.1.4.209</v>
          </cell>
          <cell r="C233" t="str">
            <v>Строительство ВЛ-0,4кВ СОТ Хвойный</v>
          </cell>
          <cell r="F233" t="str">
            <v xml:space="preserve">  ВЛ-0,4кВ СОТ Хвойный</v>
          </cell>
          <cell r="H233" t="str">
            <v xml:space="preserve">  ВЛ-0,4кВ СОТ Хвойный</v>
          </cell>
          <cell r="J233">
            <v>0.4</v>
          </cell>
          <cell r="L233">
            <v>0.4</v>
          </cell>
          <cell r="O233">
            <v>2</v>
          </cell>
          <cell r="Q233">
            <v>150</v>
          </cell>
          <cell r="S233" t="str">
            <v>воздушная</v>
          </cell>
          <cell r="U233">
            <v>1750</v>
          </cell>
          <cell r="AA233" t="str">
            <v>-</v>
          </cell>
          <cell r="AB233" t="str">
            <v>-</v>
          </cell>
          <cell r="AC233" t="str">
            <v>-</v>
          </cell>
          <cell r="AD233" t="str">
            <v>-</v>
          </cell>
        </row>
        <row r="234">
          <cell r="A234" t="str">
            <v>1.1.4.210</v>
          </cell>
          <cell r="B234" t="str">
            <v>С_1.1.4.210</v>
          </cell>
          <cell r="C234" t="str">
            <v>Строительство ВЛ-0,4кВ ДК Солнечное</v>
          </cell>
          <cell r="F234" t="str">
            <v xml:space="preserve">  ВЛ-0,4кВ ДК Солнечное</v>
          </cell>
          <cell r="H234" t="str">
            <v xml:space="preserve">  ВЛ-0,4кВ ДК Солнечное</v>
          </cell>
          <cell r="J234">
            <v>0.4</v>
          </cell>
          <cell r="L234">
            <v>0.4</v>
          </cell>
          <cell r="O234">
            <v>2</v>
          </cell>
          <cell r="Q234">
            <v>150</v>
          </cell>
          <cell r="S234" t="str">
            <v>воздушная</v>
          </cell>
          <cell r="U234">
            <v>1750</v>
          </cell>
          <cell r="AA234" t="str">
            <v>-</v>
          </cell>
          <cell r="AB234" t="str">
            <v>-</v>
          </cell>
          <cell r="AC234" t="str">
            <v>-</v>
          </cell>
          <cell r="AD234" t="str">
            <v>-</v>
          </cell>
        </row>
        <row r="235">
          <cell r="A235" t="str">
            <v>1.1.4.211</v>
          </cell>
          <cell r="B235" t="str">
            <v>С_1.1.4.211</v>
          </cell>
          <cell r="C235" t="str">
            <v>Строительство ВЛ-0,4кВ СОТ Рассвет</v>
          </cell>
          <cell r="F235" t="str">
            <v xml:space="preserve">  ВЛ-0,4кВ СОТ Рассвет</v>
          </cell>
          <cell r="H235" t="str">
            <v xml:space="preserve">  ВЛ-0,4кВ СОТ Рассвет</v>
          </cell>
          <cell r="J235">
            <v>0.4</v>
          </cell>
          <cell r="L235">
            <v>0.4</v>
          </cell>
          <cell r="O235">
            <v>2</v>
          </cell>
          <cell r="Q235">
            <v>150</v>
          </cell>
          <cell r="S235" t="str">
            <v>воздушная</v>
          </cell>
          <cell r="U235">
            <v>1750</v>
          </cell>
          <cell r="AA235" t="str">
            <v>-</v>
          </cell>
          <cell r="AB235" t="str">
            <v>-</v>
          </cell>
          <cell r="AC235" t="str">
            <v>-</v>
          </cell>
          <cell r="AD235" t="str">
            <v>-</v>
          </cell>
        </row>
        <row r="236">
          <cell r="A236" t="str">
            <v>1.1.4.212</v>
          </cell>
          <cell r="B236" t="str">
            <v>С_1.1.4.212</v>
          </cell>
          <cell r="C236" t="str">
            <v>Строительство ВЛ-0,4кВ СОТ Локомотив</v>
          </cell>
          <cell r="F236" t="str">
            <v xml:space="preserve">  ВЛ-0,4кВ СОТ Локомотив</v>
          </cell>
          <cell r="H236" t="str">
            <v xml:space="preserve">  ВЛ-0,4кВ СОТ Локомотив</v>
          </cell>
          <cell r="J236">
            <v>0.4</v>
          </cell>
          <cell r="L236">
            <v>0.4</v>
          </cell>
          <cell r="O236">
            <v>2</v>
          </cell>
          <cell r="Q236">
            <v>150</v>
          </cell>
          <cell r="S236" t="str">
            <v>воздушная</v>
          </cell>
          <cell r="U236">
            <v>1750</v>
          </cell>
          <cell r="AA236" t="str">
            <v>-</v>
          </cell>
          <cell r="AB236" t="str">
            <v>-</v>
          </cell>
          <cell r="AC236" t="str">
            <v>-</v>
          </cell>
          <cell r="AD236" t="str">
            <v>-</v>
          </cell>
        </row>
        <row r="237">
          <cell r="A237" t="str">
            <v>1.1.4.213</v>
          </cell>
          <cell r="B237" t="str">
            <v>С_1.1.4.213</v>
          </cell>
          <cell r="C237" t="str">
            <v>Строительство ВЛ-0,4кВ СОТ Речник</v>
          </cell>
          <cell r="F237" t="str">
            <v xml:space="preserve">  ВЛ-0,4кВ СОТ Речник</v>
          </cell>
          <cell r="H237" t="str">
            <v xml:space="preserve">  ВЛ-0,4кВ СОТ Речник</v>
          </cell>
          <cell r="J237">
            <v>0.4</v>
          </cell>
          <cell r="L237">
            <v>0.4</v>
          </cell>
          <cell r="O237">
            <v>2</v>
          </cell>
          <cell r="Q237">
            <v>150</v>
          </cell>
          <cell r="S237" t="str">
            <v>воздушная</v>
          </cell>
          <cell r="U237">
            <v>1750</v>
          </cell>
          <cell r="AA237" t="str">
            <v>-</v>
          </cell>
          <cell r="AB237" t="str">
            <v>-</v>
          </cell>
          <cell r="AC237" t="str">
            <v>-</v>
          </cell>
          <cell r="AD237" t="str">
            <v>-</v>
          </cell>
        </row>
        <row r="238">
          <cell r="A238" t="str">
            <v>/1.2/</v>
          </cell>
          <cell r="B238">
            <v>0</v>
          </cell>
          <cell r="C238" t="str">
            <v>Реконструкция, модернизация, техническое перевооружение всего, в том числе:</v>
          </cell>
        </row>
        <row r="239">
          <cell r="A239" t="str">
            <v>/1.2.1.1/</v>
          </cell>
          <cell r="B239">
            <v>0</v>
          </cell>
          <cell r="C239" t="str">
            <v>Реконструкция трансформаторных и иных подстанций, всего, в том числе:</v>
          </cell>
        </row>
        <row r="240">
          <cell r="A240" t="str">
            <v>1.2.1.1</v>
          </cell>
          <cell r="B240" t="str">
            <v>С_1.2.1.1</v>
          </cell>
          <cell r="C240" t="str">
            <v>Подстанции 110кВ</v>
          </cell>
        </row>
        <row r="241">
          <cell r="A241" t="str">
            <v>1.2.1.2</v>
          </cell>
          <cell r="B241" t="str">
            <v>С_1.2.1.2</v>
          </cell>
          <cell r="C241" t="str">
            <v>Монтаж пожарной сигнализации на ПС-110/10 кВ "Университет"</v>
          </cell>
        </row>
        <row r="242">
          <cell r="A242" t="str">
            <v>1.2.1.3</v>
          </cell>
          <cell r="B242" t="str">
            <v>С_1.2.1.3</v>
          </cell>
          <cell r="C242" t="str">
            <v>Распределительные подстанции 6/10кВ (РП)</v>
          </cell>
        </row>
        <row r="243">
          <cell r="A243" t="str">
            <v>1.2.1.4</v>
          </cell>
          <cell r="B243" t="str">
            <v>С_1.2.1.4</v>
          </cell>
          <cell r="C243" t="str">
            <v>Реконструкция РП-117 (замена оборудования РУ-10кВ МВ на ВВ; РУ-0,4кВ; замена 2ТМГ-630кВА)</v>
          </cell>
        </row>
        <row r="244">
          <cell r="A244" t="str">
            <v>1.2.1.5</v>
          </cell>
          <cell r="B244" t="str">
            <v>С_1.2.1.5</v>
          </cell>
          <cell r="C244" t="str">
            <v>Реконструкция РП-119 (замена оборудования РУ-10кВ МВ на ВВ; РУ-0,4кВ; замена 2ТМГ-630кВА)</v>
          </cell>
        </row>
        <row r="245">
          <cell r="A245" t="str">
            <v>1.2.1.6</v>
          </cell>
          <cell r="B245" t="str">
            <v>С_1.2.1.6</v>
          </cell>
          <cell r="C245" t="str">
            <v>Реконструкция РП - 122 (замена оборудования РУ-10кВ МВ на ВВ; РУ-0,4кВ; замена 2ТМГ-630кВА)</v>
          </cell>
        </row>
        <row r="246">
          <cell r="A246" t="str">
            <v>1.2.1.7</v>
          </cell>
          <cell r="B246" t="str">
            <v>С_1.2.1.7</v>
          </cell>
          <cell r="C246" t="str">
            <v>Реконструкция РП-127 (замена оборудования РУ-10кВ МВ на ВВ; замена 2ТМГ-630кВА)</v>
          </cell>
        </row>
        <row r="247">
          <cell r="A247" t="str">
            <v>1.2.1.8</v>
          </cell>
          <cell r="B247" t="str">
            <v>С_1.2.1.8</v>
          </cell>
          <cell r="C247" t="str">
            <v>Реконструкция  РП-114 (замена оборудования РУ-10кВ МВ на ВВ; РУ-0,4кВ; замена 2ТМГ-630кВА)</v>
          </cell>
        </row>
        <row r="248">
          <cell r="A248" t="str">
            <v>1.2.1.9</v>
          </cell>
          <cell r="B248" t="str">
            <v>С_1.2.1.9</v>
          </cell>
          <cell r="C248" t="str">
            <v>Реконструкция РП - 115 (замена оборудования РУ-10кВ МВ на ВВ; РУ-0,4кВ; замена 2ТМГ-630кВА)</v>
          </cell>
        </row>
        <row r="249">
          <cell r="A249" t="str">
            <v>1.2.1.10</v>
          </cell>
          <cell r="B249" t="str">
            <v>С_1.2.1.10</v>
          </cell>
          <cell r="C249" t="str">
            <v>Реконструкция РП-113 (замена оборудования РУ-6кВ МВ на ВВ; РУ-0,4кВ; замена 2ТМГ-630кВА)</v>
          </cell>
        </row>
        <row r="250">
          <cell r="A250" t="str">
            <v>1.2.1.11</v>
          </cell>
          <cell r="B250" t="str">
            <v>С_1.2.1.11</v>
          </cell>
          <cell r="C250" t="str">
            <v>Трансформаторные подстанции 10/6/0,4кВ</v>
          </cell>
        </row>
        <row r="251">
          <cell r="A251" t="str">
            <v>1.2.1.12</v>
          </cell>
          <cell r="B251" t="str">
            <v>С_1.2.1.12</v>
          </cell>
          <cell r="C251" t="str">
            <v>Реконструкция ТП - 279 (замена оборудования РУ-10кВ, РУ-0,4кВ, замена 2ТМГ-630кВА)</v>
          </cell>
        </row>
        <row r="252">
          <cell r="A252" t="str">
            <v>1.2.1.13</v>
          </cell>
          <cell r="B252" t="str">
            <v>С_1.2.1.13</v>
          </cell>
          <cell r="C252" t="str">
            <v>Реконструкция ТП - 254 (замена оборудования РУ-10кВ, РУ-0,4кВ, замена 2ТМГ-630кВА)</v>
          </cell>
        </row>
        <row r="253">
          <cell r="A253" t="str">
            <v>1.2.1.14</v>
          </cell>
          <cell r="B253" t="str">
            <v>С_1.2.1.14</v>
          </cell>
          <cell r="C253" t="str">
            <v>Реконструкция ТП - 255 (замена оборудования РУ-10кВ, РУ-0,4кВ, замена 2ТМГ-630кВА)</v>
          </cell>
        </row>
        <row r="254">
          <cell r="A254" t="str">
            <v>1.2.1.15</v>
          </cell>
          <cell r="B254" t="str">
            <v>С_1.2.1.15</v>
          </cell>
          <cell r="C254" t="str">
            <v>Реконструкция ТП - 331 (замена оборудования РУ-10кВ, РУ-0,4кВ, замена 2ТМГ-630кВА)</v>
          </cell>
        </row>
        <row r="255">
          <cell r="A255" t="str">
            <v>1.2.1.16</v>
          </cell>
          <cell r="B255" t="str">
            <v>С_1.2.1.16</v>
          </cell>
          <cell r="C255" t="str">
            <v>Реконструкция ТП - 332 (замена оборудования РУ-10кВ, РУ-0,4кВ, замена 2ТМГ-630кВА)</v>
          </cell>
        </row>
        <row r="256">
          <cell r="A256" t="str">
            <v>1.2.1.17</v>
          </cell>
          <cell r="B256" t="str">
            <v>С_1.2.1.17</v>
          </cell>
          <cell r="C256" t="str">
            <v>Реконструкция ТП - 333 (замена оборудования РУ-10кВ, РУ-0,4кВ, замена 2ТМГ-630кВА)</v>
          </cell>
        </row>
        <row r="257">
          <cell r="A257" t="str">
            <v>1.2.1.18</v>
          </cell>
          <cell r="B257" t="str">
            <v>С_1.2.1.18</v>
          </cell>
          <cell r="C257" t="str">
            <v>Реконструкция ТП - 334 (замена оборудования РУ-10кВ, РУ-0,4кВ, замена 2ТМГ-630кВА)</v>
          </cell>
        </row>
        <row r="258">
          <cell r="A258" t="str">
            <v>1.2.1.19</v>
          </cell>
          <cell r="B258" t="str">
            <v>С_1.2.1.19</v>
          </cell>
          <cell r="C258" t="str">
            <v>Реконструкция ТП - 335 (замена оборудования РУ-10кВ, РУ-0,4кВ, замена 2ТМГ-630кВА)</v>
          </cell>
        </row>
        <row r="259">
          <cell r="A259" t="str">
            <v>1.2.1.20</v>
          </cell>
          <cell r="B259" t="str">
            <v>С_1.2.1.20</v>
          </cell>
          <cell r="C259" t="str">
            <v>Реконструкция ТП - 337 (замена оборудования РУ-10кВ, РУ-0,4кВ, замена 2ТМГ-630кВА)</v>
          </cell>
        </row>
        <row r="260">
          <cell r="A260" t="str">
            <v>1.2.1.21</v>
          </cell>
          <cell r="B260" t="str">
            <v>С_1.2.1.21</v>
          </cell>
          <cell r="C260" t="str">
            <v>Реконструкция ТП - 338 (замена оборудования РУ-10кВ, РУ-0,4кВ, замена 2ТМГ-630кВА)</v>
          </cell>
        </row>
        <row r="261">
          <cell r="A261" t="str">
            <v>1.2.1.22</v>
          </cell>
          <cell r="B261" t="str">
            <v>С_1.2.1.22</v>
          </cell>
          <cell r="C261" t="str">
            <v>Реконструкция ТП - 482 (замена оборудования РУ-10кВ, РУ-0,4кВ, замена 2ТМГ-630кВА)</v>
          </cell>
        </row>
        <row r="262">
          <cell r="A262" t="str">
            <v>1.2.1.23</v>
          </cell>
          <cell r="B262" t="str">
            <v>С_1.2.1.23</v>
          </cell>
          <cell r="C262" t="str">
            <v>Реконструкция ТП - 259 (замена оборудования РУ-10кВ, РУ-0,4кВ, замена 2ТМГ-630кВА)</v>
          </cell>
        </row>
        <row r="263">
          <cell r="A263" t="str">
            <v>1.2.1.24</v>
          </cell>
          <cell r="B263" t="str">
            <v>С_1.2.1.24</v>
          </cell>
          <cell r="C263" t="str">
            <v>Реконструкция ТП - 260 (замена оборудования РУ-10кВ, РУ-0,4кВ, замена 2ТМГ-630кВА)</v>
          </cell>
        </row>
        <row r="264">
          <cell r="A264" t="str">
            <v>1.2.1.25</v>
          </cell>
          <cell r="B264" t="str">
            <v>С_1.2.1.25</v>
          </cell>
          <cell r="C264" t="str">
            <v>Реконструкция ТП - 261 (замена оборудования РУ-10кВ, РУ-0,4кВ, замена 2ТМГ-630кВА)</v>
          </cell>
        </row>
        <row r="265">
          <cell r="A265" t="str">
            <v>1.2.1.26</v>
          </cell>
          <cell r="B265" t="str">
            <v>С_1.2.1.26</v>
          </cell>
          <cell r="C265" t="str">
            <v>Реконструкция ТП-283 (замена оборудования РУ-10кВ, РУ-0,4кВ, замена 2ТМГ-630кВА)</v>
          </cell>
        </row>
        <row r="266">
          <cell r="A266" t="str">
            <v>1.2.1.27</v>
          </cell>
          <cell r="B266" t="str">
            <v>С_1.2.1.27</v>
          </cell>
          <cell r="C266" t="str">
            <v>Реконструкция ТП-490 (замена оборудования РУ-10кВ, РУ-0,4кВ, замена 2ТМГ-400кВА)</v>
          </cell>
        </row>
        <row r="267">
          <cell r="A267" t="str">
            <v>1.2.1.28</v>
          </cell>
          <cell r="B267" t="str">
            <v>С_1.2.1.28</v>
          </cell>
          <cell r="C267" t="str">
            <v>Реконструкция ТП-430  (замена оборудования РУ-10кВ, РУ-0,4кВ, замена 2ТМГ-630кВА)</v>
          </cell>
        </row>
        <row r="268">
          <cell r="A268" t="str">
            <v>1.2.1.29</v>
          </cell>
          <cell r="B268" t="str">
            <v>С_1.2.1.29</v>
          </cell>
          <cell r="C268" t="str">
            <v>Реконструкция ТП-431 (замена оборудования РУ-10кВ, РУ-0,4кВ, замена 2ТМГ-630кВА)</v>
          </cell>
        </row>
        <row r="269">
          <cell r="A269" t="str">
            <v>1.2.1.30</v>
          </cell>
          <cell r="B269" t="str">
            <v>С_1.2.1.30</v>
          </cell>
          <cell r="C269" t="str">
            <v>Реконструкция  ТП-436 (замена оборудования РУ-10кВ, РУ-0,4кВ, замена 2ТМГ-630кВА)</v>
          </cell>
        </row>
        <row r="270">
          <cell r="A270" t="str">
            <v>1.2.1.31</v>
          </cell>
          <cell r="B270" t="str">
            <v>С_1.2.1.31</v>
          </cell>
          <cell r="C270" t="str">
            <v>Реконструкция  ТП-427 (замена оборудования РУ-10кВ, РУ-0,4кВ, замена 2ТМГ-630кВА)</v>
          </cell>
        </row>
        <row r="271">
          <cell r="A271" t="str">
            <v>1.2.1.32</v>
          </cell>
          <cell r="B271" t="str">
            <v>С_1.2.1.32</v>
          </cell>
          <cell r="C271" t="str">
            <v>Реконструкция ТП-440 котельная №2 (замена оборудования РУ-10кВ, РУ-0,4кВ, замена ТМГ-1000кВА)</v>
          </cell>
        </row>
        <row r="272">
          <cell r="A272" t="str">
            <v>1.2.1.33</v>
          </cell>
          <cell r="B272" t="str">
            <v>С_1.2.1.33</v>
          </cell>
          <cell r="C272" t="str">
            <v>Реконструкция ТП-313 (замена оборудования РУ-10кВ, РУ-0,4кВ, замена 2ТМГ-630кВА)</v>
          </cell>
        </row>
        <row r="273">
          <cell r="A273" t="str">
            <v>1.2.1.34</v>
          </cell>
          <cell r="B273" t="str">
            <v>С_1.2.1.34</v>
          </cell>
          <cell r="C273" t="str">
            <v>Реконструкция ТП-222 (замена оборудования РУ-6кВ, РУ-0,4кВ, замена 2ТМГ-630кВА)</v>
          </cell>
        </row>
        <row r="274">
          <cell r="A274" t="str">
            <v>1.2.1.35</v>
          </cell>
          <cell r="B274" t="str">
            <v>С_1.2.1.35</v>
          </cell>
          <cell r="C274" t="str">
            <v>Реконструкция ТП-459 (замена оборудования РУ-10кВ, РУ-0,4кВ, замена 2ТМГ-630кВА)</v>
          </cell>
        </row>
        <row r="275">
          <cell r="A275" t="str">
            <v>1.2.1.36</v>
          </cell>
          <cell r="B275" t="str">
            <v>С_1.2.1.36</v>
          </cell>
          <cell r="C275" t="str">
            <v>Реконструкция ТП-460  (замена оборудования РУ-10кВ, РУ-0,4кВ, замена 2ТМГ-630кВА)</v>
          </cell>
        </row>
        <row r="276">
          <cell r="A276" t="str">
            <v>1.2.1.37</v>
          </cell>
          <cell r="B276" t="str">
            <v>С_1.2.1.37</v>
          </cell>
          <cell r="C276" t="str">
            <v>Реконструкция ТП-306 (замена оборудования РУ-10кВ, РУ-0,4кВ, замена 2ТМГ-630кВА)</v>
          </cell>
        </row>
        <row r="277">
          <cell r="A277" t="str">
            <v>1.2.1.38</v>
          </cell>
          <cell r="B277" t="str">
            <v>С_1.2.1.38</v>
          </cell>
          <cell r="C277" t="str">
            <v>Реконструкция ТП-212 (замена оборудования РУ-6кВ, РУ-0,4кВ, замена 2ТМГ-400кВА)</v>
          </cell>
        </row>
        <row r="278">
          <cell r="A278" t="str">
            <v>1.2.1.39</v>
          </cell>
          <cell r="B278" t="str">
            <v>С_1.2.1.39</v>
          </cell>
          <cell r="C278" t="str">
            <v>Реконструкция ТП-305 (замена оборудования РУ-10кВ, РУ-0,4кВ, замена 2ТМГ-630кВА)</v>
          </cell>
        </row>
        <row r="279">
          <cell r="A279" t="str">
            <v>1.2.1.40</v>
          </cell>
          <cell r="B279" t="str">
            <v>С_1.2.1.40</v>
          </cell>
          <cell r="C279" t="str">
            <v>Реконструкция ТП-204 (замена оборудования РУ-6кВ, РУ-0,4кВ, замена 2ТМГ-400кВА)</v>
          </cell>
        </row>
        <row r="280">
          <cell r="A280" t="str">
            <v>1.2.1.41</v>
          </cell>
          <cell r="B280" t="str">
            <v>С_1.2.1.41</v>
          </cell>
          <cell r="C280" t="str">
            <v>Реконструкция ТП-207 (замена оборудования РУ-6кВ, РУ-0,4кВ, замена 2ТМГ-400кВА)</v>
          </cell>
        </row>
        <row r="281">
          <cell r="A281" t="str">
            <v>1.2.1.42</v>
          </cell>
          <cell r="B281" t="str">
            <v>С_1.2.1.42</v>
          </cell>
          <cell r="C281" t="str">
            <v>Реконструкция ТП-232 (замена оборудования РУ-6кВ, РУ-0,4кВ, замена 2ТМГ-1000кВА)</v>
          </cell>
        </row>
        <row r="282">
          <cell r="A282" t="str">
            <v>1.2.1.43</v>
          </cell>
          <cell r="B282" t="str">
            <v>С_1.2.1.43</v>
          </cell>
          <cell r="C282" t="str">
            <v>Реконструкция ТП-230 (замена оборудования РУ-6кВ, РУ-0,4кВ, замена 2ТМГ-1000кВА)</v>
          </cell>
        </row>
        <row r="283">
          <cell r="A283" t="str">
            <v>1.2.1.44</v>
          </cell>
          <cell r="B283" t="str">
            <v>С_1.2.1.44</v>
          </cell>
          <cell r="C283" t="str">
            <v>Реконструкция ТП-458 (замена оборудования РУ-10кВ, РУ-0,4кВ, замена 2ТМГ-630кВА)</v>
          </cell>
        </row>
        <row r="284">
          <cell r="A284" t="str">
            <v>1.2.1.45</v>
          </cell>
          <cell r="B284" t="str">
            <v>С_1.2.1.45</v>
          </cell>
          <cell r="C284" t="str">
            <v>Реконструкция ТП-311 (замена оборудования РУ-10кВ, РУ-0,4кВ, замена 2ТМГ-630кВА)</v>
          </cell>
        </row>
        <row r="285">
          <cell r="A285" t="str">
            <v>1.2.1.46</v>
          </cell>
          <cell r="B285" t="str">
            <v>С_1.2.1.46</v>
          </cell>
          <cell r="C285" t="str">
            <v>Реконструкция ТП-322 (замена оборудования РУ-10кВ, РУ-0,4кВ, замена 2ТМГ-630кВА)</v>
          </cell>
        </row>
        <row r="286">
          <cell r="A286" t="str">
            <v>1.2.1.47</v>
          </cell>
          <cell r="B286" t="str">
            <v>С_1.2.1.47</v>
          </cell>
          <cell r="C286" t="str">
            <v>Реконструкция ТП-314 (замена оборудования РУ-10кВ, РУ-0,4кВ, замена 2ТМГ-630кВА)</v>
          </cell>
        </row>
        <row r="287">
          <cell r="A287" t="str">
            <v>1.2.1.48</v>
          </cell>
          <cell r="B287" t="str">
            <v>С_1.2.1.48</v>
          </cell>
          <cell r="C287" t="str">
            <v>Реконструкция ТП-316 (замена оборудования РУ-10кВ, РУ-0,4кВ, замена 2ТМГ-630кВА)</v>
          </cell>
        </row>
        <row r="288">
          <cell r="A288" t="str">
            <v>1.2.1.49</v>
          </cell>
          <cell r="B288" t="str">
            <v>С_1.2.1.49</v>
          </cell>
          <cell r="C288" t="str">
            <v>Реконструкция ТП-320 (замена оборудования РУ-10кВ, РУ-0,4кВ, замена 2ТМГ-630кВА)</v>
          </cell>
        </row>
        <row r="289">
          <cell r="A289" t="str">
            <v>1.2.1.50</v>
          </cell>
          <cell r="B289" t="str">
            <v>С_1.2.1.50</v>
          </cell>
          <cell r="C289" t="str">
            <v>Реконструкция ТП - 417 (замена оборудования РУ-10кВ, РУ-0,4кВ, замена 2ТМГ-630кВА)</v>
          </cell>
        </row>
        <row r="290">
          <cell r="A290" t="str">
            <v>1.2.1.51</v>
          </cell>
          <cell r="B290" t="str">
            <v>С_1.2.1.51</v>
          </cell>
          <cell r="C290" t="str">
            <v>Реконструкция ТП-487 (замена оборудования РУ-10кВ, РУ-0,4кВ, замена 2ТМГ-630кВА)</v>
          </cell>
        </row>
        <row r="291">
          <cell r="A291" t="str">
            <v>1.2.1.52</v>
          </cell>
          <cell r="B291" t="str">
            <v>С_1.2.1.52</v>
          </cell>
          <cell r="C291" t="str">
            <v>Реконструкция ТП-485 (замена оборудования РУ-10кВ, РУ-0,4кВ, замена 2ТМГ-630кВА)</v>
          </cell>
        </row>
        <row r="292">
          <cell r="A292" t="str">
            <v>1.2.1.53</v>
          </cell>
          <cell r="B292" t="str">
            <v>С_1.2.1.53</v>
          </cell>
          <cell r="C292" t="str">
            <v>Реконструкция ТП-486 (замена оборудования РУ-10кВ, РУ-0,4кВ, замена 2ТМГ-630кВА)</v>
          </cell>
        </row>
        <row r="293">
          <cell r="A293" t="str">
            <v>1.2.1.54</v>
          </cell>
          <cell r="B293" t="str">
            <v>С_1.2.1.54</v>
          </cell>
          <cell r="C293" t="str">
            <v>Реконструкция ТП-280 (замена оборудования РУ-10кВ, РУ-0,4кВ, замена 2ТМГ-630кВА)</v>
          </cell>
        </row>
        <row r="294">
          <cell r="A294" t="str">
            <v>1.2.1.55</v>
          </cell>
          <cell r="B294" t="str">
            <v>С_1.2.1.55</v>
          </cell>
          <cell r="C294" t="str">
            <v>Реконструкция ТП-281 (замена оборудования РУ-10кВ, РУ-0,4кВ, замена 2ТМГ-630кВА)</v>
          </cell>
        </row>
        <row r="295">
          <cell r="A295" t="str">
            <v>1.2.1.56</v>
          </cell>
          <cell r="B295" t="str">
            <v>С_1.2.1.56</v>
          </cell>
          <cell r="C295" t="str">
            <v>Реконструкция ТП-282 (замена оборудования РУ-10кВ, РУ-0,4кВ, замена 2ТМГ-400кВА)</v>
          </cell>
        </row>
        <row r="296">
          <cell r="A296" t="str">
            <v>1.2.1.57</v>
          </cell>
          <cell r="B296" t="str">
            <v>С_1.2.1.57</v>
          </cell>
          <cell r="C296" t="str">
            <v>Реконструкция ТП -284 (замена оборудования РУ-10кВ, РУ-0,4кВ, замена 2ТМГ-400кВА)</v>
          </cell>
        </row>
        <row r="297">
          <cell r="A297" t="str">
            <v>1.2.1.58</v>
          </cell>
          <cell r="B297" t="str">
            <v>С_1.2.1.58</v>
          </cell>
          <cell r="C297" t="str">
            <v>Реконструкция ТП-285 (замена оборудования РУ-10кВ, РУ-0,4кВ, замена 2ТМГ-630кВА)</v>
          </cell>
        </row>
        <row r="298">
          <cell r="A298" t="str">
            <v>1.2.1.59</v>
          </cell>
          <cell r="B298" t="str">
            <v>С_1.2.1.59</v>
          </cell>
          <cell r="C298" t="str">
            <v>Реконструкция ТП-286 (замена оборудования РУ-10кВ, РУ-0,4кВ, замена 2ТМГ-630кВА)</v>
          </cell>
        </row>
        <row r="299">
          <cell r="A299" t="str">
            <v>1.2.1.60</v>
          </cell>
          <cell r="B299" t="str">
            <v>С_1.2.1.60</v>
          </cell>
          <cell r="C299" t="str">
            <v>Реконструкция ТП-240 (замена оборудования РУ-10кВ, РУ-0,4кВ, замена 2ТМГ-630кВА)</v>
          </cell>
        </row>
        <row r="300">
          <cell r="A300" t="str">
            <v>1.2.1.61</v>
          </cell>
          <cell r="B300" t="str">
            <v>С_1.2.1.61</v>
          </cell>
          <cell r="C300" t="str">
            <v>Реконструкция ТП-241 (замена оборудования РУ-10кВ, РУ-0,4кВ, замена 2ТМГ-630кВА)</v>
          </cell>
        </row>
        <row r="301">
          <cell r="A301" t="str">
            <v>1.2.1.62</v>
          </cell>
          <cell r="B301" t="str">
            <v>С_1.2.1.62</v>
          </cell>
          <cell r="C301" t="str">
            <v>Реконструкция  ТП-242 (замена оборудования РУ-10кВ, РУ-0,4кВ, замена 2ТМГ-400кВА)</v>
          </cell>
        </row>
        <row r="302">
          <cell r="A302" t="str">
            <v>1.2.1.63</v>
          </cell>
          <cell r="B302" t="str">
            <v>С_1.2.1.63</v>
          </cell>
          <cell r="C302" t="str">
            <v>Реконструкция ТП-243 (замена оборудования РУ-10кВ, РУ-0,4кВ, замена 2ТМГ-630кВА)</v>
          </cell>
        </row>
        <row r="303">
          <cell r="A303" t="str">
            <v>1.2.1.64</v>
          </cell>
          <cell r="B303" t="str">
            <v>С_1.2.1.64</v>
          </cell>
          <cell r="C303" t="str">
            <v>Реконструкция ТП-244 (замена оборудования РУ-10кВ, РУ-0,4кВ, замена 2ТМГ-630кВА)</v>
          </cell>
        </row>
        <row r="304">
          <cell r="A304" t="str">
            <v>1.2.1.65</v>
          </cell>
          <cell r="B304" t="str">
            <v>С_1.2.1.65</v>
          </cell>
          <cell r="C304" t="str">
            <v>Реконструкция ТП-245 (замена оборудования РУ-10кВ, РУ-0,4кВ, замена 2ТМГ-630кВА)</v>
          </cell>
        </row>
        <row r="305">
          <cell r="A305" t="str">
            <v>1.2.1.66</v>
          </cell>
          <cell r="B305" t="str">
            <v>С_1.2.1.66</v>
          </cell>
          <cell r="C305" t="str">
            <v>Реконструкция ТП-246 (замена оборудования РУ-10кВ, РУ-0,4кВ, замена 2ТМГ-630кВА)</v>
          </cell>
        </row>
        <row r="306">
          <cell r="A306" t="str">
            <v>1.2.1.67</v>
          </cell>
          <cell r="B306" t="str">
            <v>С_1.2.1.67</v>
          </cell>
          <cell r="C306" t="str">
            <v>Реконструкция ТП-247 (замена оборудования РУ-10кВ, РУ-0,4кВ, замена 2ТМГ-630кВА)</v>
          </cell>
        </row>
        <row r="307">
          <cell r="A307" t="str">
            <v>1.2.1.68</v>
          </cell>
          <cell r="B307" t="str">
            <v>С_1.2.1.68</v>
          </cell>
          <cell r="C307" t="str">
            <v>Реконструкция ТП-484 (замена оборудования РУ-10кВ, РУ-0,4кВ, замена 2ТМГ-630кВА)</v>
          </cell>
        </row>
        <row r="308">
          <cell r="A308" t="str">
            <v>1.2.1.69</v>
          </cell>
          <cell r="B308" t="str">
            <v>С_1.2.1.69</v>
          </cell>
          <cell r="C308" t="str">
            <v>Реконструкция ТП-341 (замена оборудования РУ-10кВ, РУ-0,4кВ, замена 2ТМГ-630кВА)</v>
          </cell>
        </row>
        <row r="309">
          <cell r="A309" t="str">
            <v>1.2.1.70</v>
          </cell>
          <cell r="B309" t="str">
            <v>С_1.2.1.70</v>
          </cell>
          <cell r="C309" t="str">
            <v>Реконструкция ТП-342 (замена оборудования РУ-10кВ, РУ-0,4кВ, замена 2ТМГ-630кВА)</v>
          </cell>
        </row>
        <row r="310">
          <cell r="A310" t="str">
            <v>1.2.1.71</v>
          </cell>
          <cell r="B310" t="str">
            <v>С_1.2.1.71</v>
          </cell>
          <cell r="C310" t="str">
            <v>Реконструкция ТП-250 (замена оборудования РУ-10кВ, РУ-0,4кВ, замена 2ТМГ-630кВА)</v>
          </cell>
        </row>
        <row r="311">
          <cell r="A311" t="str">
            <v>1.2.1.72</v>
          </cell>
          <cell r="B311" t="str">
            <v>С_1.2.1.72</v>
          </cell>
          <cell r="C311" t="str">
            <v>Реконструкция ТП-251 (замена оборудования РУ-10кВ, РУ-0,4кВ, замена 2ТМГ-630кВА)</v>
          </cell>
        </row>
        <row r="312">
          <cell r="A312" t="str">
            <v>1.2.1.73</v>
          </cell>
          <cell r="B312" t="str">
            <v>С_1.2.1.73</v>
          </cell>
          <cell r="C312" t="str">
            <v>Реконструкция ТП-252 (замена оборудования РУ-10кВ, РУ-0,4кВ, замена 2ТМГ-630кВА)</v>
          </cell>
        </row>
        <row r="313">
          <cell r="A313" t="str">
            <v>1.2.1.74</v>
          </cell>
          <cell r="B313" t="str">
            <v>С_1.2.1.74</v>
          </cell>
          <cell r="C313" t="str">
            <v>Реконструкция ТП-343 (замена оборудования РУ-10кВ, РУ-0,4кВ, замена 2ТМГ-630кВА)</v>
          </cell>
        </row>
        <row r="314">
          <cell r="A314" t="str">
            <v>1.2.1.75</v>
          </cell>
          <cell r="B314" t="str">
            <v>С_1.2.1.75</v>
          </cell>
          <cell r="C314" t="str">
            <v>Реконструкция ТП-344 (замена оборудования РУ-10кВ, РУ-0,4кВ, замена 2ТМГ-630кВА)</v>
          </cell>
        </row>
        <row r="315">
          <cell r="A315" t="str">
            <v>1.2.1.76</v>
          </cell>
          <cell r="B315" t="str">
            <v>С_1.2.1.76</v>
          </cell>
          <cell r="C315" t="str">
            <v>Реконструкция ТП-345 (замена оборудования РУ-10кВ, РУ-0,4кВ, замена 2ТМГ-630кВА)</v>
          </cell>
        </row>
        <row r="316">
          <cell r="A316" t="str">
            <v>1.2.1.77</v>
          </cell>
          <cell r="B316" t="str">
            <v>С_1.2.1.77</v>
          </cell>
          <cell r="C316" t="str">
            <v>Реконструкция ТП-347 (замена оборудования РУ-10кВ, РУ-0,4кВ, замена 2ТМГ-630кВА)</v>
          </cell>
        </row>
        <row r="317">
          <cell r="A317" t="str">
            <v>1.2.1.78</v>
          </cell>
          <cell r="B317" t="str">
            <v>С_1.2.1.78</v>
          </cell>
          <cell r="C317" t="str">
            <v>Реконструкция ТП-253 (замена оборудования РУ-10кВ, РУ-0,4кВ, замена 2ТМГ-630кВА)</v>
          </cell>
        </row>
        <row r="318">
          <cell r="A318" t="str">
            <v>1.2.1.79</v>
          </cell>
          <cell r="B318" t="str">
            <v>С_1.2.1.79</v>
          </cell>
          <cell r="C318" t="str">
            <v>Реконструкция ТП - 264 (замена оборудования РУ-10кВ, РУ-0,4кВ, замена 2ТМГ-1000кВА)</v>
          </cell>
        </row>
        <row r="319">
          <cell r="A319" t="str">
            <v>1.2.1.80</v>
          </cell>
          <cell r="B319" t="str">
            <v>С_1.2.1.80</v>
          </cell>
          <cell r="C319" t="str">
            <v>Реконструкция ТП - 265 (замена оборудования РУ-10кВ, РУ-0,4кВ, замена 2ТМГ-630кВА)</v>
          </cell>
        </row>
        <row r="320">
          <cell r="A320" t="str">
            <v>1.2.1.81</v>
          </cell>
          <cell r="B320" t="str">
            <v>С_1.2.1.81</v>
          </cell>
          <cell r="C320" t="str">
            <v>Реконструкция ТП - 266 (замена оборудования РУ-10кВ, РУ-0,4кВ, замена 2ТМГ-1000кВА)</v>
          </cell>
        </row>
        <row r="321">
          <cell r="A321" t="str">
            <v>1.2.1.82</v>
          </cell>
          <cell r="B321" t="str">
            <v>С_1.2.1.82</v>
          </cell>
          <cell r="C321" t="str">
            <v>Реконструкция ТП - 267 (замена оборудования РУ-10кВ, РУ-0,4кВ, замена 2ТМГ-630кВА)</v>
          </cell>
        </row>
        <row r="322">
          <cell r="A322" t="str">
            <v>1.2.1.83</v>
          </cell>
          <cell r="B322" t="str">
            <v>С_1.2.1.83</v>
          </cell>
          <cell r="C322" t="str">
            <v>Реконструкция ТП - 276 (замена оборудования РУ-10кВ, РУ-0,4кВ, замена 2ТМГ-630кВА)</v>
          </cell>
        </row>
        <row r="323">
          <cell r="A323" t="str">
            <v>1.2.1.84</v>
          </cell>
          <cell r="B323" t="str">
            <v>С_1.2.1.84</v>
          </cell>
          <cell r="C323" t="str">
            <v>Реконструкция ТП - 277 (замена оборудования РУ-10кВ, РУ-0,4кВ, замена 2ТМГ-630кВА)</v>
          </cell>
        </row>
        <row r="324">
          <cell r="A324" t="str">
            <v>1.2.1.85</v>
          </cell>
          <cell r="B324" t="str">
            <v>С_1.2.1.85</v>
          </cell>
          <cell r="C324" t="str">
            <v>Реконструкция ТП - 271 (замена оборудования РУ-10кВ, РУ-0,4кВ, замена 2ТМГ-1000кВА)</v>
          </cell>
        </row>
        <row r="325">
          <cell r="A325" t="str">
            <v>1.2.1.86</v>
          </cell>
          <cell r="B325" t="str">
            <v>С_1.2.1.86</v>
          </cell>
          <cell r="C325" t="str">
            <v>Реконструкция ТП - 272  (замена оборудования РУ-10кВ, РУ-0,4кВ, замена 2ТМГ-630кВА)</v>
          </cell>
        </row>
        <row r="326">
          <cell r="A326" t="str">
            <v>1.2.1.87</v>
          </cell>
          <cell r="B326" t="str">
            <v>С_1.2.1.87</v>
          </cell>
          <cell r="C326" t="str">
            <v>Реконструкция ТП - 274 (замена оборудования РУ-10кВ, РУ-0,4кВ, замена 2ТМГ-630кВА)</v>
          </cell>
        </row>
        <row r="327">
          <cell r="A327" t="str">
            <v>1.2.1.88</v>
          </cell>
          <cell r="B327" t="str">
            <v>С_1.2.1.88</v>
          </cell>
          <cell r="C327" t="str">
            <v>Реконструкция ТП - 296 (замена оборудования РУ-10кВ, РУ-0,4кВ, замена 2ТМГ-630кВА)</v>
          </cell>
        </row>
        <row r="328">
          <cell r="A328" t="str">
            <v>1.2.1.89</v>
          </cell>
          <cell r="B328" t="str">
            <v>С_1.2.1.89</v>
          </cell>
          <cell r="C328" t="str">
            <v>Реконструкция ТП - 293 (замена оборудования РУ-10кВ, РУ-0,4кВ, замена 2ТМГ-630кВА)</v>
          </cell>
        </row>
        <row r="329">
          <cell r="A329" t="str">
            <v>1.2.1.90</v>
          </cell>
          <cell r="B329" t="str">
            <v>С_1.2.1.90</v>
          </cell>
          <cell r="C329" t="str">
            <v>Реконструкция ТП - 294 (замена оборудования РУ-10кВ, РУ-0,4кВ, замена 2ТМГ-630кВА)</v>
          </cell>
        </row>
        <row r="330">
          <cell r="A330" t="str">
            <v>1.2.1.91</v>
          </cell>
          <cell r="B330" t="str">
            <v>С_1.2.1.91</v>
          </cell>
          <cell r="C330" t="str">
            <v>Реконструкция ТП - 292 (замена оборудования РУ-10кВ, РУ-0,4кВ, замена 2ТМГ-630кВА)</v>
          </cell>
        </row>
        <row r="331">
          <cell r="A331" t="str">
            <v>1.2.1.92</v>
          </cell>
          <cell r="B331" t="str">
            <v>С_1.2.1.92</v>
          </cell>
          <cell r="C331" t="str">
            <v>Реконструкция ТП - 298 (замена оборудования РУ-10кВ, РУ-0,4кВ, замена 2ТМГ-1000кВА)</v>
          </cell>
        </row>
        <row r="332">
          <cell r="A332" t="str">
            <v>1.2.1.93</v>
          </cell>
          <cell r="B332" t="str">
            <v>С_1.2.1.93</v>
          </cell>
          <cell r="C332" t="str">
            <v>Реконструкция ТП - 299 (замена оборудования РУ-10кВ, РУ-0,4кВ, замена 2ТМГ-630кВА)</v>
          </cell>
        </row>
        <row r="333">
          <cell r="A333" t="str">
            <v>1.2.1.94</v>
          </cell>
          <cell r="B333" t="str">
            <v>С_1.2.1.94</v>
          </cell>
          <cell r="C333" t="str">
            <v>Реконструкция ТП - 399 (замена оборудования РУ-10кВ, РУ-0,4кВ, замена 2ТМГ-630кВА)</v>
          </cell>
        </row>
        <row r="334">
          <cell r="A334" t="str">
            <v>1.2.1.95</v>
          </cell>
          <cell r="B334" t="str">
            <v>С_1.2.1.95</v>
          </cell>
          <cell r="C334" t="str">
            <v>Реконструкция ТП - 374 (замена оборудования РУ-10кВ, РУ-0,4кВ, замена 2ТМГ-630кВА)</v>
          </cell>
        </row>
        <row r="335">
          <cell r="A335" t="str">
            <v>1.2.1.96</v>
          </cell>
          <cell r="B335" t="str">
            <v>С_1.2.1.96</v>
          </cell>
          <cell r="C335" t="str">
            <v>Реконструкция ТП - 375  (замена оборудования РУ-10кВ, РУ-0,4кВ, замена 2ТМГ-630кВА)</v>
          </cell>
        </row>
        <row r="336">
          <cell r="A336" t="str">
            <v>1.2.1.97</v>
          </cell>
          <cell r="B336" t="str">
            <v>С_1.2.1.97</v>
          </cell>
          <cell r="C336" t="str">
            <v>Реконструкция ТП - 378 (замена оборудования РУ-10кВ, РУ-0,4кВ, замена 2ТМГ-1000кВА)</v>
          </cell>
        </row>
        <row r="337">
          <cell r="A337" t="str">
            <v>1.2.1.98</v>
          </cell>
          <cell r="B337" t="str">
            <v>С_1.2.1.98</v>
          </cell>
          <cell r="C337" t="str">
            <v>Реконструкция ТП - 379 (замена оборудования РУ-10кВ, РУ-0,4кВ, замена 2ТМГ-1000кВА)</v>
          </cell>
        </row>
        <row r="338">
          <cell r="A338" t="str">
            <v>1.2.1.99</v>
          </cell>
          <cell r="B338" t="str">
            <v>С_1.2.1.99</v>
          </cell>
          <cell r="C338" t="str">
            <v>Реконструкция ТП - 380  (замена оборудования РУ-10кВ, РУ-0,4кВ, замена 2ТМГ-1000кВА)</v>
          </cell>
        </row>
        <row r="339">
          <cell r="A339" t="str">
            <v>1.2.1.100</v>
          </cell>
          <cell r="B339" t="str">
            <v>С_1.2.1.100</v>
          </cell>
          <cell r="C339" t="str">
            <v>Реконструкция ТП - 382 (замена оборудования РУ-10кВ, РУ-0,4кВ, замена 2ТМГ-630кВА)</v>
          </cell>
        </row>
        <row r="340">
          <cell r="A340" t="str">
            <v>1.2.1.101</v>
          </cell>
          <cell r="B340" t="str">
            <v>С_1.2.1.101</v>
          </cell>
          <cell r="C340" t="str">
            <v>Реконструкция ТП - 392 (замена оборудования РУ-10кВ, РУ-0,4кВ, замена 2ТМГ-630кВА)</v>
          </cell>
        </row>
        <row r="341">
          <cell r="A341" t="str">
            <v>1.2.1.102</v>
          </cell>
          <cell r="B341" t="str">
            <v>С_1.2.1.102</v>
          </cell>
          <cell r="C341" t="str">
            <v>Реконструкция ТП - 389 (замена оборудования РУ-10кВ, РУ-0,4кВ, замена 2ТМГ-630кВА)</v>
          </cell>
        </row>
        <row r="342">
          <cell r="A342" t="str">
            <v>1.2.1.103</v>
          </cell>
          <cell r="B342" t="str">
            <v>С_1.2.1.103</v>
          </cell>
          <cell r="C342" t="str">
            <v>Реконструкция ТП - 390 (замена оборудования РУ-10кВ, РУ-0,4кВ, замена 2ТМГ-630кВА)</v>
          </cell>
        </row>
        <row r="343">
          <cell r="A343" t="str">
            <v>1.2.1.104</v>
          </cell>
          <cell r="B343" t="str">
            <v>С_1.2.1.104</v>
          </cell>
          <cell r="C343" t="str">
            <v>Реконструкция ТП - 391 (замена оборудования РУ-10кВ, РУ-0,4кВ, замена 2ТМГ-630кВА)</v>
          </cell>
        </row>
        <row r="344">
          <cell r="A344" t="str">
            <v>1.2.1.105</v>
          </cell>
          <cell r="B344" t="str">
            <v>С_1.2.1.105</v>
          </cell>
          <cell r="C344" t="str">
            <v>Реконструкция ТП - 387 (замена оборудования РУ-10кВ, РУ-0,4кВ, замена 2ТМГ-630кВА)</v>
          </cell>
        </row>
        <row r="345">
          <cell r="A345" t="str">
            <v>1.2.1.106</v>
          </cell>
          <cell r="B345" t="str">
            <v>С_1.2.1.106</v>
          </cell>
          <cell r="C345" t="str">
            <v>Реконструкция ТП - 395 (замена оборудования РУ-10кВ, РУ-0,4кВ, замена 2ТМГ-1000кВА)</v>
          </cell>
        </row>
        <row r="346">
          <cell r="A346" t="str">
            <v>1.2.1.107</v>
          </cell>
          <cell r="B346" t="str">
            <v>С_1.2.1.107</v>
          </cell>
          <cell r="C346" t="str">
            <v>Реконструкция ТП - 396 (замена оборудования РУ-10кВ, РУ-0,4кВ, замена 2ТМГ-630кВА)</v>
          </cell>
        </row>
        <row r="347">
          <cell r="A347" t="str">
            <v>1.2.1.108</v>
          </cell>
          <cell r="B347" t="str">
            <v>С_1.2.1.108</v>
          </cell>
          <cell r="C347" t="str">
            <v>Реконструкция ТП - 407 (замена оборудования РУ-10кВ, РУ-0,4кВ, замена 2ТМГ-1000кВА)</v>
          </cell>
        </row>
        <row r="348">
          <cell r="A348" t="str">
            <v>1.2.1.109</v>
          </cell>
          <cell r="B348" t="str">
            <v>С_1.2.1.109</v>
          </cell>
          <cell r="C348" t="str">
            <v>Реконструкция ТП - 350 (замена оборудования РУ-10кВ, РУ-0,4кВ, замена 2ТМГ-630кВА)</v>
          </cell>
        </row>
        <row r="349">
          <cell r="A349" t="str">
            <v>1.2.1.110</v>
          </cell>
          <cell r="B349" t="str">
            <v>С_1.2.1.110</v>
          </cell>
          <cell r="C349" t="str">
            <v>Реконструкция ТП - 353 (замена оборудования РУ-10кВ, РУ-0,4кВ, замена 2ТМГ-630кВА)</v>
          </cell>
        </row>
        <row r="350">
          <cell r="A350" t="str">
            <v>1.2.1.111</v>
          </cell>
          <cell r="B350" t="str">
            <v>С_1.2.1.111</v>
          </cell>
          <cell r="C350" t="str">
            <v>Реконструкция ТП - 354 (замена оборудования РУ-10кВ, РУ-0,4кВ, замена 2ТМГ-630кВА)</v>
          </cell>
        </row>
        <row r="351">
          <cell r="A351" t="str">
            <v>1.2.1.112</v>
          </cell>
          <cell r="B351" t="str">
            <v>С_1.2.1.112</v>
          </cell>
          <cell r="C351" t="str">
            <v>Реконструкция ТП - 408 (замена оборудования РУ-10кВ, РУ-0,4кВ, замена 2ТМГ-630кВА)</v>
          </cell>
        </row>
        <row r="352">
          <cell r="A352" t="str">
            <v>1.2.1.113</v>
          </cell>
          <cell r="B352" t="str">
            <v>С_1.2.1.113</v>
          </cell>
          <cell r="C352" t="str">
            <v>Реконструкция ТП -366  (замена оборудования РУ-6кВ, РУ-0,4кВ, замена 2ТМГ-630кВА)</v>
          </cell>
        </row>
        <row r="353">
          <cell r="A353" t="str">
            <v>1.2.1.114</v>
          </cell>
          <cell r="B353" t="str">
            <v>С_1.2.1.114</v>
          </cell>
          <cell r="C353" t="str">
            <v>Реконструкция ТП - 371 (замена оборудования РУ-6кВ, РУ-0,4кВ, замена 2ТМГ-1000кВА)</v>
          </cell>
        </row>
        <row r="354">
          <cell r="A354" t="str">
            <v>1.2.1.115</v>
          </cell>
          <cell r="B354" t="str">
            <v>С_1.2.1.115</v>
          </cell>
          <cell r="C354" t="str">
            <v>Эл. Реконструкция  ТП - 505 (замена оборудования РУ-10кВ, РУ-0,4кВ, замена 2ТМГ-630кВА)</v>
          </cell>
        </row>
        <row r="355">
          <cell r="A355" t="str">
            <v>1.2.1.116</v>
          </cell>
          <cell r="B355" t="str">
            <v>С_1.2.1.116</v>
          </cell>
          <cell r="C355" t="str">
            <v>Реконструкция ТП - 356 (замена оборудования РУ-10кВ, РУ-0,4кВ, замена 2ТМГ-630кВА)</v>
          </cell>
        </row>
        <row r="356">
          <cell r="A356" t="str">
            <v>1.2.1.117</v>
          </cell>
          <cell r="B356" t="str">
            <v>С_1.2.1.117</v>
          </cell>
          <cell r="C356" t="str">
            <v>эл. Реконструкция ТП - 432 (замена оборудования РУ-10кВ, РУ-0,4кВ, замена 2ТМГ-630кВА)</v>
          </cell>
        </row>
        <row r="357">
          <cell r="A357" t="str">
            <v>1.2.1.118</v>
          </cell>
          <cell r="B357" t="str">
            <v>С_1.2.1.118</v>
          </cell>
          <cell r="C357" t="str">
            <v>Реконструкция ТП - 352 (замена оборудования РУ-10кВ, РУ-0,4кВ, замена 2ТМГ-630кВА)</v>
          </cell>
        </row>
        <row r="358">
          <cell r="A358" t="str">
            <v>1.2.1.119</v>
          </cell>
          <cell r="B358" t="str">
            <v>С_1.2.1.119</v>
          </cell>
          <cell r="C358" t="str">
            <v>Реконструкция ТП-226 (замена оборудования РУ-6кВ, РУ-0,4кВ, замена 2ТМГ-1000кВА)</v>
          </cell>
        </row>
        <row r="359">
          <cell r="A359" t="str">
            <v>1.2.1.120</v>
          </cell>
          <cell r="B359" t="str">
            <v>С_1.2.1.120</v>
          </cell>
          <cell r="C359" t="str">
            <v>Реконструкция ТП-376 (замена оборудования РУ-10кВ, РУ-0,4кВ, замена 2ТМГ-630кВА)</v>
          </cell>
        </row>
        <row r="360">
          <cell r="A360" t="str">
            <v>1.2.1.121</v>
          </cell>
          <cell r="B360" t="str">
            <v>С_1.2.1.121</v>
          </cell>
          <cell r="C360" t="str">
            <v>Реконструкция ТП-406 (замена оборудования РУ-10кВ, РУ-0,4кВ, замена 2ТМГ-630кВА)</v>
          </cell>
        </row>
        <row r="361">
          <cell r="A361" t="str">
            <v>1.2.1.122</v>
          </cell>
          <cell r="B361" t="str">
            <v>С_1.2.1.122</v>
          </cell>
          <cell r="C361" t="str">
            <v>Реконструкция ТП-433 (замена оборудования РУ-10кВ, РУ-0,4кВ, замена 2ТМГ-630кВА)</v>
          </cell>
        </row>
        <row r="362">
          <cell r="A362" t="str">
            <v>/1.2.2.1/</v>
          </cell>
          <cell r="B362">
            <v>0</v>
          </cell>
          <cell r="C362" t="str">
            <v>Реконструкция линий электропередачи, всего, в том числе:</v>
          </cell>
        </row>
        <row r="363">
          <cell r="A363" t="str">
            <v>1.2.2.1</v>
          </cell>
          <cell r="B363" t="str">
            <v>С_1.2.2.1</v>
          </cell>
          <cell r="C363" t="str">
            <v>Кабельные линии 6/10кВ</v>
          </cell>
        </row>
        <row r="364">
          <cell r="A364" t="str">
            <v>1.2.2.2</v>
          </cell>
          <cell r="B364" t="str">
            <v>С_1.2.2.2</v>
          </cell>
          <cell r="C364" t="str">
            <v>Реконструкция  КЛ-10кв от оп.47 ВЛ-10 на ТП-537</v>
          </cell>
          <cell r="E364" t="str">
            <v>КЛ-10кв от оп.47 ВЛ-10 на ТП-537</v>
          </cell>
          <cell r="F364" t="str">
            <v>КЛ-10кв от оп.47 ВЛ-10 на ТП-537</v>
          </cell>
          <cell r="G364" t="str">
            <v>КЛ-10кв от оп.47 ВЛ-10 на ТП-537</v>
          </cell>
          <cell r="H364" t="str">
            <v>КЛ-10кв от оп.47 ВЛ-10 на ТП-537</v>
          </cell>
          <cell r="I364">
            <v>10</v>
          </cell>
          <cell r="J364">
            <v>10</v>
          </cell>
          <cell r="K364">
            <v>10</v>
          </cell>
          <cell r="L364">
            <v>10</v>
          </cell>
          <cell r="M364">
            <v>1977</v>
          </cell>
          <cell r="N364">
            <v>2</v>
          </cell>
          <cell r="O364">
            <v>2</v>
          </cell>
          <cell r="P364">
            <v>185</v>
          </cell>
          <cell r="Q364">
            <v>240</v>
          </cell>
          <cell r="R364" t="str">
            <v>кабельная</v>
          </cell>
          <cell r="S364" t="str">
            <v>кабельная</v>
          </cell>
          <cell r="T364">
            <v>200</v>
          </cell>
          <cell r="U364">
            <v>200</v>
          </cell>
          <cell r="V364" t="str">
            <v>-</v>
          </cell>
          <cell r="W364">
            <v>2013</v>
          </cell>
          <cell r="X364">
            <v>1</v>
          </cell>
          <cell r="Y364" t="str">
            <v>в земле</v>
          </cell>
          <cell r="Z364" t="str">
            <v>в земле</v>
          </cell>
          <cell r="AA364" t="str">
            <v>-</v>
          </cell>
          <cell r="AB364" t="str">
            <v>-</v>
          </cell>
          <cell r="AC364" t="str">
            <v>-</v>
          </cell>
          <cell r="AD364" t="str">
            <v>-</v>
          </cell>
        </row>
        <row r="365">
          <cell r="A365" t="str">
            <v>1.2.2.3</v>
          </cell>
          <cell r="B365" t="str">
            <v>С_1.2.2.3</v>
          </cell>
          <cell r="C365" t="str">
            <v>Реконструкция  КЛ - 10кВ ТП - 390- ТП - 399 ЭСК № 49</v>
          </cell>
          <cell r="E365" t="str">
            <v xml:space="preserve"> КЛ - 10кВ ТП - 390- ТП - 399 ЭСК № 49</v>
          </cell>
          <cell r="F365" t="str">
            <v xml:space="preserve"> КЛ - 10кВ ТП - 390- ТП - 399 ЭСК № 49</v>
          </cell>
          <cell r="G365" t="str">
            <v xml:space="preserve"> КЛ - 10кВ ТП - 390- ТП - 399 ЭСК № 49</v>
          </cell>
          <cell r="H365" t="str">
            <v xml:space="preserve"> КЛ - 10кВ ТП - 390- ТП - 399 ЭСК № 49</v>
          </cell>
          <cell r="I365">
            <v>10</v>
          </cell>
          <cell r="J365">
            <v>10</v>
          </cell>
          <cell r="K365">
            <v>10</v>
          </cell>
          <cell r="L365">
            <v>10</v>
          </cell>
          <cell r="M365">
            <v>1978</v>
          </cell>
          <cell r="N365">
            <v>1</v>
          </cell>
          <cell r="O365">
            <v>1</v>
          </cell>
          <cell r="P365">
            <v>120</v>
          </cell>
          <cell r="Q365">
            <v>240</v>
          </cell>
          <cell r="R365" t="str">
            <v>кабельная</v>
          </cell>
          <cell r="S365" t="str">
            <v>кабельная</v>
          </cell>
          <cell r="T365">
            <v>500</v>
          </cell>
          <cell r="U365">
            <v>250</v>
          </cell>
          <cell r="V365" t="str">
            <v>-</v>
          </cell>
          <cell r="W365">
            <v>2011</v>
          </cell>
          <cell r="X365">
            <v>1</v>
          </cell>
          <cell r="Y365" t="str">
            <v>в земле</v>
          </cell>
          <cell r="Z365" t="str">
            <v>в земле</v>
          </cell>
          <cell r="AA365" t="str">
            <v>-</v>
          </cell>
          <cell r="AB365" t="str">
            <v>-</v>
          </cell>
          <cell r="AC365" t="str">
            <v>-</v>
          </cell>
          <cell r="AD365" t="str">
            <v>-</v>
          </cell>
        </row>
        <row r="366">
          <cell r="A366" t="str">
            <v>1.2.2.4</v>
          </cell>
          <cell r="B366" t="str">
            <v>С_1.2.2.4</v>
          </cell>
          <cell r="C366" t="str">
            <v>Реконструкция  КЛ-10кв от ТП-402  до ТП399  эск-46</v>
          </cell>
          <cell r="E366" t="str">
            <v xml:space="preserve"> КЛ-10кв от ТП-402  до ТП399  эск-46</v>
          </cell>
          <cell r="F366" t="str">
            <v xml:space="preserve"> КЛ-10кв от ТП-402  до ТП399  эск-46</v>
          </cell>
          <cell r="G366" t="str">
            <v xml:space="preserve"> КЛ-10кв от ТП-402  до ТП399  эск-46</v>
          </cell>
          <cell r="H366" t="str">
            <v xml:space="preserve"> КЛ-10кв от ТП-402  до ТП399  эск-46</v>
          </cell>
          <cell r="I366">
            <v>10</v>
          </cell>
          <cell r="J366">
            <v>10</v>
          </cell>
          <cell r="K366">
            <v>10</v>
          </cell>
          <cell r="L366">
            <v>10</v>
          </cell>
          <cell r="M366">
            <v>1979</v>
          </cell>
          <cell r="N366">
            <v>2</v>
          </cell>
          <cell r="O366">
            <v>2</v>
          </cell>
          <cell r="P366">
            <v>240</v>
          </cell>
          <cell r="Q366">
            <v>240</v>
          </cell>
          <cell r="R366" t="str">
            <v>кабельная</v>
          </cell>
          <cell r="S366" t="str">
            <v>кабельная</v>
          </cell>
          <cell r="T366">
            <v>440</v>
          </cell>
          <cell r="U366">
            <v>440</v>
          </cell>
          <cell r="V366" t="str">
            <v>-</v>
          </cell>
          <cell r="W366">
            <v>2010</v>
          </cell>
          <cell r="X366">
            <v>1</v>
          </cell>
          <cell r="Y366" t="str">
            <v>в земле</v>
          </cell>
          <cell r="Z366" t="str">
            <v>в земле</v>
          </cell>
          <cell r="AA366" t="str">
            <v>-</v>
          </cell>
          <cell r="AB366" t="str">
            <v>-</v>
          </cell>
          <cell r="AC366" t="str">
            <v>-</v>
          </cell>
          <cell r="AD366" t="str">
            <v>-</v>
          </cell>
        </row>
        <row r="367">
          <cell r="A367" t="str">
            <v>1.2.2.5</v>
          </cell>
          <cell r="B367" t="str">
            <v>С_1.2.2.5</v>
          </cell>
          <cell r="C367" t="str">
            <v>Реконструкция  КЛ-10 кв от ТП-390-оп.ВЛ-10 кВ-ТП -399   ЭСК № 49</v>
          </cell>
          <cell r="E367" t="str">
            <v xml:space="preserve"> КЛ-10 кв от ТП-390-оп.ВЛ-10 кВ-ТП -399   ЭСК № 49</v>
          </cell>
          <cell r="F367" t="str">
            <v xml:space="preserve"> КЛ-10 кв от ТП-390-оп.ВЛ-10 кВ-ТП -399   ЭСК № 49</v>
          </cell>
          <cell r="G367" t="str">
            <v xml:space="preserve"> КЛ-10 кв от ТП-390-оп.ВЛ-10 кВ-ТП -399   ЭСК № 49</v>
          </cell>
          <cell r="H367" t="str">
            <v xml:space="preserve"> КЛ-10 кв от ТП-390-оп.ВЛ-10 кВ-ТП -399   ЭСК № 49</v>
          </cell>
          <cell r="I367">
            <v>10</v>
          </cell>
          <cell r="J367">
            <v>10</v>
          </cell>
          <cell r="K367">
            <v>10</v>
          </cell>
          <cell r="L367">
            <v>10</v>
          </cell>
          <cell r="M367">
            <v>1978</v>
          </cell>
          <cell r="N367">
            <v>1</v>
          </cell>
          <cell r="O367">
            <v>1</v>
          </cell>
          <cell r="P367">
            <v>120</v>
          </cell>
          <cell r="Q367">
            <v>240</v>
          </cell>
          <cell r="R367" t="str">
            <v>кабельная</v>
          </cell>
          <cell r="S367" t="str">
            <v>кабельная</v>
          </cell>
          <cell r="T367">
            <v>500</v>
          </cell>
          <cell r="U367">
            <v>50</v>
          </cell>
          <cell r="V367" t="str">
            <v>-</v>
          </cell>
          <cell r="W367">
            <v>2011</v>
          </cell>
          <cell r="X367">
            <v>1</v>
          </cell>
          <cell r="Y367" t="str">
            <v>в земле</v>
          </cell>
          <cell r="Z367" t="str">
            <v>в земле</v>
          </cell>
          <cell r="AA367" t="str">
            <v>-</v>
          </cell>
          <cell r="AB367" t="str">
            <v>-</v>
          </cell>
          <cell r="AC367" t="str">
            <v>-</v>
          </cell>
          <cell r="AD367" t="str">
            <v>-</v>
          </cell>
        </row>
        <row r="368">
          <cell r="A368" t="str">
            <v>1.2.2.6</v>
          </cell>
          <cell r="B368" t="str">
            <v>С_1.2.2.6</v>
          </cell>
          <cell r="C368" t="str">
            <v>Реконструкция  КЛ-10 кв ввод с ЦРП - ТП - 504  ЭСК № 24</v>
          </cell>
          <cell r="E368" t="str">
            <v xml:space="preserve"> КЛ-10 кв ввод с ЦРП - ТП - 504  ЭСК № 24</v>
          </cell>
          <cell r="F368" t="str">
            <v xml:space="preserve"> КЛ-10 кв ввод с ЦРП - ТП - 504  ЭСК № 24</v>
          </cell>
          <cell r="G368" t="str">
            <v xml:space="preserve"> КЛ-10 кв ввод с ЦРП - ТП - 504  ЭСК № 24</v>
          </cell>
          <cell r="H368" t="str">
            <v xml:space="preserve"> КЛ-10 кв ввод с ЦРП - ТП - 504  ЭСК № 24</v>
          </cell>
          <cell r="I368">
            <v>10</v>
          </cell>
          <cell r="J368">
            <v>10</v>
          </cell>
          <cell r="K368">
            <v>10</v>
          </cell>
          <cell r="L368">
            <v>10</v>
          </cell>
          <cell r="M368">
            <v>1979</v>
          </cell>
          <cell r="N368">
            <v>1</v>
          </cell>
          <cell r="O368">
            <v>1</v>
          </cell>
          <cell r="P368">
            <v>120</v>
          </cell>
          <cell r="Q368">
            <v>240</v>
          </cell>
          <cell r="R368" t="str">
            <v>кабельная</v>
          </cell>
          <cell r="S368" t="str">
            <v>кабельная</v>
          </cell>
          <cell r="T368">
            <v>490</v>
          </cell>
          <cell r="U368">
            <v>245</v>
          </cell>
          <cell r="V368" t="str">
            <v>-</v>
          </cell>
          <cell r="W368">
            <v>2013</v>
          </cell>
          <cell r="X368">
            <v>1</v>
          </cell>
          <cell r="Y368" t="str">
            <v>в земле</v>
          </cell>
          <cell r="Z368" t="str">
            <v>в земле</v>
          </cell>
          <cell r="AA368" t="str">
            <v>-</v>
          </cell>
          <cell r="AB368" t="str">
            <v>-</v>
          </cell>
          <cell r="AC368" t="str">
            <v>-</v>
          </cell>
          <cell r="AD368" t="str">
            <v>-</v>
          </cell>
        </row>
        <row r="369">
          <cell r="A369" t="str">
            <v>1.2.2.7</v>
          </cell>
          <cell r="B369" t="str">
            <v>С_1.2.2.7</v>
          </cell>
          <cell r="C369" t="str">
            <v>Реконструкция  КЛ-10кв РП-138 яч.14-опора-37</v>
          </cell>
          <cell r="E369" t="str">
            <v xml:space="preserve"> КЛ-10кв РП-138 яч.14-опора-37</v>
          </cell>
          <cell r="F369" t="str">
            <v xml:space="preserve"> КЛ-10кв РП-138 яч.14-опора-37</v>
          </cell>
          <cell r="G369" t="str">
            <v xml:space="preserve"> КЛ-10кв РП-138 яч.14-опора-37</v>
          </cell>
          <cell r="H369" t="str">
            <v xml:space="preserve"> КЛ-10кв РП-138 яч.14-опора-37</v>
          </cell>
          <cell r="I369">
            <v>10</v>
          </cell>
          <cell r="J369">
            <v>10</v>
          </cell>
          <cell r="K369">
            <v>10</v>
          </cell>
          <cell r="L369">
            <v>10</v>
          </cell>
          <cell r="M369">
            <v>1979</v>
          </cell>
          <cell r="N369">
            <v>1</v>
          </cell>
          <cell r="O369">
            <v>1</v>
          </cell>
          <cell r="P369">
            <v>240</v>
          </cell>
          <cell r="Q369">
            <v>240</v>
          </cell>
          <cell r="R369" t="str">
            <v>кабельная</v>
          </cell>
          <cell r="S369" t="str">
            <v>кабельная</v>
          </cell>
          <cell r="T369">
            <v>380</v>
          </cell>
          <cell r="U369">
            <v>380</v>
          </cell>
          <cell r="V369" t="str">
            <v>-</v>
          </cell>
          <cell r="W369">
            <v>2014</v>
          </cell>
          <cell r="X369">
            <v>1</v>
          </cell>
          <cell r="Y369" t="str">
            <v>в земле</v>
          </cell>
          <cell r="Z369" t="str">
            <v>в земле</v>
          </cell>
          <cell r="AA369" t="str">
            <v>-</v>
          </cell>
          <cell r="AB369" t="str">
            <v>-</v>
          </cell>
          <cell r="AC369" t="str">
            <v>-</v>
          </cell>
          <cell r="AD369" t="str">
            <v>-</v>
          </cell>
        </row>
        <row r="370">
          <cell r="A370" t="str">
            <v>1.2.2.8</v>
          </cell>
          <cell r="B370" t="str">
            <v>С_1.2.2.8</v>
          </cell>
          <cell r="C370" t="str">
            <v>Реконструкция  КЛ-10кв РП-106 ТП-276</v>
          </cell>
          <cell r="E370" t="str">
            <v xml:space="preserve"> КЛ-10кв РП-106 ТП-276</v>
          </cell>
          <cell r="F370" t="str">
            <v xml:space="preserve"> КЛ-10кв РП-106 ТП-276</v>
          </cell>
          <cell r="G370" t="str">
            <v xml:space="preserve"> КЛ-10кв РП-106 ТП-276</v>
          </cell>
          <cell r="H370" t="str">
            <v xml:space="preserve"> КЛ-10кв РП-106 ТП-276</v>
          </cell>
          <cell r="I370">
            <v>10</v>
          </cell>
          <cell r="J370">
            <v>10</v>
          </cell>
          <cell r="K370">
            <v>10</v>
          </cell>
          <cell r="L370">
            <v>10</v>
          </cell>
          <cell r="M370">
            <v>1983</v>
          </cell>
          <cell r="N370">
            <v>2</v>
          </cell>
          <cell r="O370">
            <v>2</v>
          </cell>
          <cell r="P370">
            <v>150</v>
          </cell>
          <cell r="Q370">
            <v>240</v>
          </cell>
          <cell r="R370" t="str">
            <v>кабельная</v>
          </cell>
          <cell r="S370" t="str">
            <v>кабельная</v>
          </cell>
          <cell r="T370">
            <v>470</v>
          </cell>
          <cell r="U370">
            <v>470</v>
          </cell>
          <cell r="V370" t="str">
            <v>-</v>
          </cell>
          <cell r="W370">
            <v>2012</v>
          </cell>
          <cell r="X370">
            <v>1</v>
          </cell>
          <cell r="Y370" t="str">
            <v>в земле</v>
          </cell>
          <cell r="Z370" t="str">
            <v>в земле</v>
          </cell>
          <cell r="AA370" t="str">
            <v>-</v>
          </cell>
          <cell r="AB370" t="str">
            <v>-</v>
          </cell>
          <cell r="AC370" t="str">
            <v>-</v>
          </cell>
          <cell r="AD370" t="str">
            <v>-</v>
          </cell>
        </row>
        <row r="371">
          <cell r="A371" t="str">
            <v>1.2.2.9</v>
          </cell>
          <cell r="B371" t="str">
            <v>С_1.2.2.9</v>
          </cell>
          <cell r="C371" t="str">
            <v>Реконструкция  КЛ-10кв ТП-277   ТП-275</v>
          </cell>
          <cell r="E371" t="str">
            <v xml:space="preserve"> КЛ-10кв ТП-277   ТП-275</v>
          </cell>
          <cell r="F371" t="str">
            <v xml:space="preserve"> КЛ-10кв ТП-277   ТП-275</v>
          </cell>
          <cell r="G371" t="str">
            <v xml:space="preserve"> КЛ-10кв ТП-277   ТП-275</v>
          </cell>
          <cell r="H371" t="str">
            <v xml:space="preserve"> КЛ-10кв ТП-277   ТП-275</v>
          </cell>
          <cell r="I371">
            <v>10</v>
          </cell>
          <cell r="J371">
            <v>10</v>
          </cell>
          <cell r="K371">
            <v>10</v>
          </cell>
          <cell r="L371">
            <v>10</v>
          </cell>
          <cell r="M371">
            <v>1983</v>
          </cell>
          <cell r="N371">
            <v>2</v>
          </cell>
          <cell r="O371">
            <v>2</v>
          </cell>
          <cell r="P371">
            <v>120</v>
          </cell>
          <cell r="Q371">
            <v>240</v>
          </cell>
          <cell r="R371" t="str">
            <v>кабельная</v>
          </cell>
          <cell r="S371" t="str">
            <v>кабельная</v>
          </cell>
          <cell r="T371">
            <v>230</v>
          </cell>
          <cell r="U371">
            <v>230</v>
          </cell>
          <cell r="V371" t="str">
            <v>-</v>
          </cell>
          <cell r="W371">
            <v>2011</v>
          </cell>
          <cell r="X371">
            <v>1</v>
          </cell>
          <cell r="Y371" t="str">
            <v>в земле</v>
          </cell>
          <cell r="Z371" t="str">
            <v>в земле</v>
          </cell>
          <cell r="AA371" t="str">
            <v>-</v>
          </cell>
          <cell r="AB371" t="str">
            <v>-</v>
          </cell>
          <cell r="AC371" t="str">
            <v>-</v>
          </cell>
          <cell r="AD371" t="str">
            <v>-</v>
          </cell>
        </row>
        <row r="372">
          <cell r="A372" t="str">
            <v>1.2.2.10</v>
          </cell>
          <cell r="B372" t="str">
            <v>С_1.2.2.10</v>
          </cell>
          <cell r="C372" t="str">
            <v>Реконструкция  КЛ-10кв ТП-276 ТП-275</v>
          </cell>
          <cell r="E372" t="str">
            <v xml:space="preserve"> КЛ-10кв ТП-276 ТП-275</v>
          </cell>
          <cell r="F372" t="str">
            <v xml:space="preserve"> КЛ-10кв ТП-276 ТП-275</v>
          </cell>
          <cell r="G372" t="str">
            <v xml:space="preserve"> КЛ-10кв ТП-276 ТП-275</v>
          </cell>
          <cell r="H372" t="str">
            <v xml:space="preserve"> КЛ-10кв ТП-276 ТП-275</v>
          </cell>
          <cell r="I372">
            <v>10</v>
          </cell>
          <cell r="J372">
            <v>10</v>
          </cell>
          <cell r="K372">
            <v>10</v>
          </cell>
          <cell r="L372">
            <v>10</v>
          </cell>
          <cell r="M372">
            <v>1983</v>
          </cell>
          <cell r="N372">
            <v>2</v>
          </cell>
          <cell r="O372">
            <v>2</v>
          </cell>
          <cell r="P372">
            <v>120</v>
          </cell>
          <cell r="Q372">
            <v>240</v>
          </cell>
          <cell r="R372" t="str">
            <v>кабельная</v>
          </cell>
          <cell r="S372" t="str">
            <v>кабельная</v>
          </cell>
          <cell r="T372">
            <v>305</v>
          </cell>
          <cell r="U372">
            <v>305</v>
          </cell>
          <cell r="V372" t="str">
            <v>-</v>
          </cell>
          <cell r="W372">
            <v>2011</v>
          </cell>
          <cell r="X372">
            <v>1</v>
          </cell>
          <cell r="Y372" t="str">
            <v>в земле</v>
          </cell>
          <cell r="Z372" t="str">
            <v>в земле</v>
          </cell>
          <cell r="AA372" t="str">
            <v>-</v>
          </cell>
          <cell r="AB372" t="str">
            <v>-</v>
          </cell>
          <cell r="AC372" t="str">
            <v>-</v>
          </cell>
          <cell r="AD372" t="str">
            <v>-</v>
          </cell>
        </row>
        <row r="373">
          <cell r="A373" t="str">
            <v>1.2.2.11</v>
          </cell>
          <cell r="B373" t="str">
            <v>С_1.2.2.11</v>
          </cell>
          <cell r="C373" t="str">
            <v>Реконструкция  КЛ-10кв ТП-277 ТП-279</v>
          </cell>
          <cell r="E373" t="str">
            <v xml:space="preserve"> КЛ-10кв ТП-277 ТП-279</v>
          </cell>
          <cell r="F373" t="str">
            <v xml:space="preserve"> КЛ-10кв ТП-277 ТП-279</v>
          </cell>
          <cell r="G373" t="str">
            <v xml:space="preserve"> КЛ-10кв ТП-277 ТП-279</v>
          </cell>
          <cell r="H373" t="str">
            <v xml:space="preserve"> КЛ-10кв ТП-277 ТП-279</v>
          </cell>
          <cell r="I373">
            <v>10</v>
          </cell>
          <cell r="J373">
            <v>10</v>
          </cell>
          <cell r="K373">
            <v>10</v>
          </cell>
          <cell r="L373">
            <v>10</v>
          </cell>
          <cell r="M373">
            <v>1983</v>
          </cell>
          <cell r="N373">
            <v>2</v>
          </cell>
          <cell r="O373">
            <v>2</v>
          </cell>
          <cell r="P373">
            <v>120</v>
          </cell>
          <cell r="Q373">
            <v>240</v>
          </cell>
          <cell r="R373" t="str">
            <v>кабельная</v>
          </cell>
          <cell r="S373" t="str">
            <v>кабельная</v>
          </cell>
          <cell r="T373">
            <v>350</v>
          </cell>
          <cell r="U373">
            <v>350</v>
          </cell>
          <cell r="V373" t="str">
            <v>-</v>
          </cell>
          <cell r="W373">
            <v>2012</v>
          </cell>
          <cell r="X373">
            <v>1</v>
          </cell>
          <cell r="Y373" t="str">
            <v>в земле</v>
          </cell>
          <cell r="Z373" t="str">
            <v>в земле</v>
          </cell>
          <cell r="AA373" t="str">
            <v>-</v>
          </cell>
          <cell r="AB373" t="str">
            <v>-</v>
          </cell>
          <cell r="AC373" t="str">
            <v>-</v>
          </cell>
          <cell r="AD373" t="str">
            <v>-</v>
          </cell>
        </row>
        <row r="374">
          <cell r="A374" t="str">
            <v>1.2.2.12</v>
          </cell>
          <cell r="B374" t="str">
            <v>С_1.2.2.12</v>
          </cell>
          <cell r="C374" t="str">
            <v>Реконструкция  КЛ-10кв ТП-278 ТП-279</v>
          </cell>
          <cell r="E374" t="str">
            <v xml:space="preserve"> КЛ-10кв ТП-278 ТП-279</v>
          </cell>
          <cell r="F374" t="str">
            <v xml:space="preserve"> КЛ-10кв ТП-278 ТП-279</v>
          </cell>
          <cell r="G374" t="str">
            <v xml:space="preserve"> КЛ-10кв ТП-278 ТП-279</v>
          </cell>
          <cell r="H374" t="str">
            <v xml:space="preserve"> КЛ-10кв ТП-278 ТП-279</v>
          </cell>
          <cell r="I374">
            <v>10</v>
          </cell>
          <cell r="J374">
            <v>10</v>
          </cell>
          <cell r="K374">
            <v>10</v>
          </cell>
          <cell r="L374">
            <v>10</v>
          </cell>
          <cell r="M374">
            <v>1983</v>
          </cell>
          <cell r="N374">
            <v>2</v>
          </cell>
          <cell r="O374">
            <v>2</v>
          </cell>
          <cell r="P374">
            <v>185</v>
          </cell>
          <cell r="Q374">
            <v>240</v>
          </cell>
          <cell r="R374" t="str">
            <v>кабельная</v>
          </cell>
          <cell r="S374" t="str">
            <v>кабельная</v>
          </cell>
          <cell r="T374">
            <v>170</v>
          </cell>
          <cell r="U374">
            <v>170</v>
          </cell>
          <cell r="V374" t="str">
            <v>-</v>
          </cell>
          <cell r="W374">
            <v>2012</v>
          </cell>
          <cell r="X374">
            <v>1</v>
          </cell>
          <cell r="Y374" t="str">
            <v>в земле</v>
          </cell>
          <cell r="Z374" t="str">
            <v>в земле</v>
          </cell>
          <cell r="AA374" t="str">
            <v>-</v>
          </cell>
          <cell r="AB374" t="str">
            <v>-</v>
          </cell>
          <cell r="AC374" t="str">
            <v>-</v>
          </cell>
          <cell r="AD374" t="str">
            <v>-</v>
          </cell>
        </row>
        <row r="375">
          <cell r="A375" t="str">
            <v>1.2.2.13</v>
          </cell>
          <cell r="B375" t="str">
            <v>С_1.2.2.13</v>
          </cell>
          <cell r="C375" t="str">
            <v>Реконструкция  КЛ-10кв ТП-278 ТП-280</v>
          </cell>
          <cell r="E375" t="str">
            <v xml:space="preserve"> КЛ-10кв ТП-278 ТП-280</v>
          </cell>
          <cell r="F375" t="str">
            <v xml:space="preserve"> КЛ-10кв ТП-278 ТП-280</v>
          </cell>
          <cell r="G375" t="str">
            <v xml:space="preserve"> КЛ-10кв ТП-278 ТП-280</v>
          </cell>
          <cell r="H375" t="str">
            <v xml:space="preserve"> КЛ-10кв ТП-278 ТП-280</v>
          </cell>
          <cell r="I375">
            <v>10</v>
          </cell>
          <cell r="J375">
            <v>10</v>
          </cell>
          <cell r="K375">
            <v>10</v>
          </cell>
          <cell r="L375">
            <v>10</v>
          </cell>
          <cell r="M375">
            <v>1984</v>
          </cell>
          <cell r="N375">
            <v>2</v>
          </cell>
          <cell r="O375">
            <v>2</v>
          </cell>
          <cell r="P375">
            <v>150</v>
          </cell>
          <cell r="Q375">
            <v>240</v>
          </cell>
          <cell r="R375" t="str">
            <v>кабельная</v>
          </cell>
          <cell r="S375" t="str">
            <v>кабельная</v>
          </cell>
          <cell r="T375">
            <v>207</v>
          </cell>
          <cell r="U375">
            <v>207.5</v>
          </cell>
          <cell r="V375" t="str">
            <v>-</v>
          </cell>
          <cell r="W375">
            <v>2012</v>
          </cell>
          <cell r="X375">
            <v>1</v>
          </cell>
          <cell r="Y375" t="str">
            <v>в земле</v>
          </cell>
          <cell r="Z375" t="str">
            <v>в земле</v>
          </cell>
          <cell r="AA375" t="str">
            <v>-</v>
          </cell>
          <cell r="AB375" t="str">
            <v>-</v>
          </cell>
          <cell r="AC375" t="str">
            <v>-</v>
          </cell>
          <cell r="AD375" t="str">
            <v>-</v>
          </cell>
        </row>
        <row r="376">
          <cell r="A376" t="str">
            <v>1.2.2.14</v>
          </cell>
          <cell r="B376" t="str">
            <v>С_1.2.2.14</v>
          </cell>
          <cell r="C376" t="str">
            <v>Реконструкция КЛ-10кв ТП-284 РП-106</v>
          </cell>
          <cell r="E376" t="str">
            <v>КЛ-10кв ТП-284 РП-106</v>
          </cell>
          <cell r="F376" t="str">
            <v>КЛ-10кв ТП-284 РП-106</v>
          </cell>
          <cell r="G376" t="str">
            <v>КЛ-10кв ТП-284 РП-106</v>
          </cell>
          <cell r="H376" t="str">
            <v>КЛ-10кв ТП-284 РП-106</v>
          </cell>
          <cell r="I376">
            <v>10</v>
          </cell>
          <cell r="J376">
            <v>10</v>
          </cell>
          <cell r="K376">
            <v>10</v>
          </cell>
          <cell r="L376">
            <v>10</v>
          </cell>
          <cell r="M376">
            <v>1980</v>
          </cell>
          <cell r="N376">
            <v>2</v>
          </cell>
          <cell r="O376">
            <v>2</v>
          </cell>
          <cell r="P376">
            <v>240</v>
          </cell>
          <cell r="Q376">
            <v>240</v>
          </cell>
          <cell r="R376" t="str">
            <v>кабельная</v>
          </cell>
          <cell r="S376" t="str">
            <v>кабельная</v>
          </cell>
          <cell r="T376">
            <v>600</v>
          </cell>
          <cell r="U376">
            <v>600</v>
          </cell>
          <cell r="V376" t="str">
            <v>-</v>
          </cell>
          <cell r="W376">
            <v>2011</v>
          </cell>
          <cell r="X376">
            <v>1</v>
          </cell>
          <cell r="Y376" t="str">
            <v>в земле</v>
          </cell>
          <cell r="Z376" t="str">
            <v>в земле</v>
          </cell>
          <cell r="AA376" t="str">
            <v>-</v>
          </cell>
          <cell r="AB376" t="str">
            <v>-</v>
          </cell>
          <cell r="AC376" t="str">
            <v>-</v>
          </cell>
          <cell r="AD376" t="str">
            <v>-</v>
          </cell>
        </row>
        <row r="377">
          <cell r="A377" t="str">
            <v>1.2.2.15</v>
          </cell>
          <cell r="B377" t="str">
            <v>С_1.2.2.15</v>
          </cell>
          <cell r="C377" t="str">
            <v>Реконструкция КЛ-10кв ТП-281 ТП-285</v>
          </cell>
          <cell r="E377" t="str">
            <v>КЛ-10кв ТП-281 ТП-285</v>
          </cell>
          <cell r="F377" t="str">
            <v>КЛ-10кв ТП-281 ТП-285</v>
          </cell>
          <cell r="G377" t="str">
            <v>КЛ-10кв ТП-281 ТП-285</v>
          </cell>
          <cell r="H377" t="str">
            <v>КЛ-10кв ТП-281 ТП-285</v>
          </cell>
          <cell r="I377">
            <v>10</v>
          </cell>
          <cell r="J377">
            <v>10</v>
          </cell>
          <cell r="K377">
            <v>10</v>
          </cell>
          <cell r="L377">
            <v>10</v>
          </cell>
          <cell r="M377">
            <v>1980</v>
          </cell>
          <cell r="N377">
            <v>2</v>
          </cell>
          <cell r="O377">
            <v>2</v>
          </cell>
          <cell r="P377">
            <v>150</v>
          </cell>
          <cell r="Q377">
            <v>240</v>
          </cell>
          <cell r="R377" t="str">
            <v>кабельная</v>
          </cell>
          <cell r="S377" t="str">
            <v>кабельная</v>
          </cell>
          <cell r="T377">
            <v>360</v>
          </cell>
          <cell r="U377">
            <v>360</v>
          </cell>
          <cell r="V377" t="str">
            <v>-</v>
          </cell>
          <cell r="W377">
            <v>2013</v>
          </cell>
          <cell r="X377">
            <v>1</v>
          </cell>
          <cell r="Y377" t="str">
            <v>в земле</v>
          </cell>
          <cell r="Z377" t="str">
            <v>в земле</v>
          </cell>
          <cell r="AA377" t="str">
            <v>-</v>
          </cell>
          <cell r="AB377" t="str">
            <v>-</v>
          </cell>
          <cell r="AC377" t="str">
            <v>-</v>
          </cell>
          <cell r="AD377" t="str">
            <v>-</v>
          </cell>
        </row>
        <row r="378">
          <cell r="A378" t="str">
            <v>1.2.2.16</v>
          </cell>
          <cell r="B378" t="str">
            <v>С_1.2.2.16</v>
          </cell>
          <cell r="C378" t="str">
            <v>Реконструкция КЛ-10кв ТП-284 ТП-286</v>
          </cell>
          <cell r="E378" t="str">
            <v>КЛ-10кв ТП-284 ТП-286</v>
          </cell>
          <cell r="F378" t="str">
            <v>КЛ-10кв ТП-284 ТП-286</v>
          </cell>
          <cell r="G378" t="str">
            <v>КЛ-10кв ТП-284 ТП-286</v>
          </cell>
          <cell r="H378" t="str">
            <v>КЛ-10кв ТП-284 ТП-286</v>
          </cell>
          <cell r="I378">
            <v>10</v>
          </cell>
          <cell r="J378">
            <v>10</v>
          </cell>
          <cell r="K378">
            <v>10</v>
          </cell>
          <cell r="L378">
            <v>10</v>
          </cell>
          <cell r="M378">
            <v>1980</v>
          </cell>
          <cell r="N378">
            <v>2</v>
          </cell>
          <cell r="O378">
            <v>2</v>
          </cell>
          <cell r="P378">
            <v>150</v>
          </cell>
          <cell r="Q378">
            <v>240</v>
          </cell>
          <cell r="R378" t="str">
            <v>кабельная</v>
          </cell>
          <cell r="S378" t="str">
            <v>кабельная</v>
          </cell>
          <cell r="T378">
            <v>200</v>
          </cell>
          <cell r="U378">
            <v>200</v>
          </cell>
          <cell r="V378" t="str">
            <v>-</v>
          </cell>
          <cell r="W378">
            <v>2011</v>
          </cell>
          <cell r="X378">
            <v>1</v>
          </cell>
          <cell r="Y378" t="str">
            <v>в земле</v>
          </cell>
          <cell r="Z378" t="str">
            <v>в земле</v>
          </cell>
          <cell r="AA378" t="str">
            <v>-</v>
          </cell>
          <cell r="AB378" t="str">
            <v>-</v>
          </cell>
          <cell r="AC378" t="str">
            <v>-</v>
          </cell>
          <cell r="AD378" t="str">
            <v>-</v>
          </cell>
        </row>
        <row r="379">
          <cell r="A379" t="str">
            <v>1.2.2.17</v>
          </cell>
          <cell r="B379" t="str">
            <v>С_1.2.2.17</v>
          </cell>
          <cell r="C379" t="str">
            <v>Реконструкция КЛ-10кв ТП-281 ТП-283 мкр.12</v>
          </cell>
          <cell r="E379" t="str">
            <v>КЛ-10кв ТП-281 ТП-283 мкр.12</v>
          </cell>
          <cell r="F379" t="str">
            <v>КЛ-10кв ТП-281 ТП-283 мкр.12</v>
          </cell>
          <cell r="G379" t="str">
            <v>КЛ-10кв ТП-281 ТП-283 мкр.12</v>
          </cell>
          <cell r="H379" t="str">
            <v>КЛ-10кв ТП-281 ТП-283 мкр.12</v>
          </cell>
          <cell r="I379">
            <v>10</v>
          </cell>
          <cell r="J379">
            <v>10</v>
          </cell>
          <cell r="K379">
            <v>10</v>
          </cell>
          <cell r="L379">
            <v>10</v>
          </cell>
          <cell r="M379">
            <v>1982</v>
          </cell>
          <cell r="N379">
            <v>2</v>
          </cell>
          <cell r="O379">
            <v>2</v>
          </cell>
          <cell r="P379">
            <v>150</v>
          </cell>
          <cell r="Q379">
            <v>240</v>
          </cell>
          <cell r="R379" t="str">
            <v>кабельная</v>
          </cell>
          <cell r="S379" t="str">
            <v>кабельная</v>
          </cell>
          <cell r="T379">
            <v>360</v>
          </cell>
          <cell r="U379">
            <v>400</v>
          </cell>
          <cell r="V379" t="str">
            <v>-</v>
          </cell>
          <cell r="W379">
            <v>2013</v>
          </cell>
          <cell r="X379">
            <v>1</v>
          </cell>
          <cell r="Y379" t="str">
            <v>в земле</v>
          </cell>
          <cell r="Z379" t="str">
            <v>в земле</v>
          </cell>
          <cell r="AA379" t="str">
            <v>-</v>
          </cell>
          <cell r="AB379" t="str">
            <v>-</v>
          </cell>
          <cell r="AC379" t="str">
            <v>-</v>
          </cell>
          <cell r="AD379" t="str">
            <v>-</v>
          </cell>
        </row>
        <row r="380">
          <cell r="A380" t="str">
            <v>1.2.2.18</v>
          </cell>
          <cell r="B380" t="str">
            <v>С_1.2.2.18</v>
          </cell>
          <cell r="C380" t="str">
            <v>Реконструкция  КЛ-10кв РП-103 ТП-246</v>
          </cell>
          <cell r="E380" t="str">
            <v xml:space="preserve"> КЛ-10кв РП-103 ТП-246</v>
          </cell>
          <cell r="F380" t="str">
            <v xml:space="preserve"> КЛ-10кв РП-103 ТП-246</v>
          </cell>
          <cell r="G380" t="str">
            <v xml:space="preserve"> КЛ-10кв РП-103 ТП-246</v>
          </cell>
          <cell r="H380" t="str">
            <v xml:space="preserve"> КЛ-10кв РП-103 ТП-246</v>
          </cell>
          <cell r="I380">
            <v>10</v>
          </cell>
          <cell r="J380">
            <v>10</v>
          </cell>
          <cell r="K380">
            <v>10</v>
          </cell>
          <cell r="L380">
            <v>10</v>
          </cell>
          <cell r="M380">
            <v>1983</v>
          </cell>
          <cell r="N380">
            <v>2</v>
          </cell>
          <cell r="O380">
            <v>2</v>
          </cell>
          <cell r="P380">
            <v>150</v>
          </cell>
          <cell r="Q380">
            <v>240</v>
          </cell>
          <cell r="R380" t="str">
            <v>кабельная</v>
          </cell>
          <cell r="S380" t="str">
            <v>кабельная</v>
          </cell>
          <cell r="T380">
            <v>155</v>
          </cell>
          <cell r="U380">
            <v>155</v>
          </cell>
          <cell r="V380" t="str">
            <v>-</v>
          </cell>
          <cell r="W380">
            <v>2012</v>
          </cell>
          <cell r="X380">
            <v>1</v>
          </cell>
          <cell r="Y380" t="str">
            <v>в земле</v>
          </cell>
          <cell r="Z380" t="str">
            <v>в земле</v>
          </cell>
          <cell r="AA380" t="str">
            <v>-</v>
          </cell>
          <cell r="AB380" t="str">
            <v>-</v>
          </cell>
          <cell r="AC380" t="str">
            <v>-</v>
          </cell>
          <cell r="AD380" t="str">
            <v>-</v>
          </cell>
        </row>
        <row r="381">
          <cell r="A381" t="str">
            <v>1.2.2.19</v>
          </cell>
          <cell r="B381" t="str">
            <v>С_1.2.2.19</v>
          </cell>
          <cell r="C381" t="str">
            <v>Реконструкция КЛ-10кв ПС 5 портал-1ф.х.з М/у Аэроф</v>
          </cell>
          <cell r="E381" t="str">
            <v>КЛ-10кв ПС 5 портал-1ф.х.з М/у Аэроф</v>
          </cell>
          <cell r="F381" t="str">
            <v>КЛ-10кв ПС 5 портал-1ф.х.з М/у Аэроф</v>
          </cell>
          <cell r="G381" t="str">
            <v>КЛ-10кв ПС 5 портал-1ф.х.з М/у Аэроф</v>
          </cell>
          <cell r="H381" t="str">
            <v>КЛ-10кв ПС 5 портал-1ф.х.з М/у Аэроф</v>
          </cell>
          <cell r="I381">
            <v>10</v>
          </cell>
          <cell r="J381">
            <v>10</v>
          </cell>
          <cell r="K381">
            <v>10</v>
          </cell>
          <cell r="L381">
            <v>10</v>
          </cell>
          <cell r="M381">
            <v>1980</v>
          </cell>
          <cell r="N381">
            <v>2</v>
          </cell>
          <cell r="O381">
            <v>2</v>
          </cell>
          <cell r="P381">
            <v>240</v>
          </cell>
          <cell r="Q381">
            <v>240</v>
          </cell>
          <cell r="R381" t="str">
            <v>кабельная</v>
          </cell>
          <cell r="S381" t="str">
            <v>кабельная</v>
          </cell>
          <cell r="T381">
            <v>200</v>
          </cell>
          <cell r="U381">
            <v>200</v>
          </cell>
          <cell r="V381" t="str">
            <v>-</v>
          </cell>
          <cell r="W381">
            <v>2014</v>
          </cell>
          <cell r="X381">
            <v>1</v>
          </cell>
          <cell r="Y381" t="str">
            <v>в земле</v>
          </cell>
          <cell r="Z381" t="str">
            <v>в земле</v>
          </cell>
          <cell r="AA381" t="str">
            <v>-</v>
          </cell>
          <cell r="AB381" t="str">
            <v>-</v>
          </cell>
          <cell r="AC381" t="str">
            <v>-</v>
          </cell>
          <cell r="AD381" t="str">
            <v>-</v>
          </cell>
        </row>
        <row r="382">
          <cell r="A382" t="str">
            <v>1.2.2.20</v>
          </cell>
          <cell r="B382" t="str">
            <v>С_1.2.2.20</v>
          </cell>
          <cell r="C382" t="str">
            <v>Реконструкция КЛ-10кв  РП-103  -ТП-242</v>
          </cell>
          <cell r="E382" t="str">
            <v>КЛ-10кв  РП-103  -ТП-242</v>
          </cell>
          <cell r="F382" t="str">
            <v>КЛ-10кв  РП-103  -ТП-242</v>
          </cell>
          <cell r="G382" t="str">
            <v>КЛ-10кв  РП-103  -ТП-242</v>
          </cell>
          <cell r="H382" t="str">
            <v>КЛ-10кв  РП-103  -ТП-242</v>
          </cell>
          <cell r="I382">
            <v>10</v>
          </cell>
          <cell r="J382">
            <v>10</v>
          </cell>
          <cell r="K382">
            <v>10</v>
          </cell>
          <cell r="L382">
            <v>10</v>
          </cell>
          <cell r="M382">
            <v>1981</v>
          </cell>
          <cell r="N382">
            <v>2</v>
          </cell>
          <cell r="O382">
            <v>2</v>
          </cell>
          <cell r="P382">
            <v>150</v>
          </cell>
          <cell r="Q382">
            <v>240</v>
          </cell>
          <cell r="R382" t="str">
            <v>кабельная</v>
          </cell>
          <cell r="S382" t="str">
            <v>кабельная</v>
          </cell>
          <cell r="T382">
            <v>260</v>
          </cell>
          <cell r="U382">
            <v>260</v>
          </cell>
          <cell r="V382" t="str">
            <v>-</v>
          </cell>
          <cell r="W382">
            <v>2015</v>
          </cell>
          <cell r="X382">
            <v>1</v>
          </cell>
          <cell r="Y382" t="str">
            <v>в земле</v>
          </cell>
          <cell r="Z382" t="str">
            <v>в земле</v>
          </cell>
          <cell r="AA382" t="str">
            <v>-</v>
          </cell>
          <cell r="AB382" t="str">
            <v>-</v>
          </cell>
          <cell r="AC382" t="str">
            <v>-</v>
          </cell>
          <cell r="AD382" t="str">
            <v>-</v>
          </cell>
        </row>
        <row r="383">
          <cell r="A383" t="str">
            <v>1.2.2.21</v>
          </cell>
          <cell r="B383" t="str">
            <v>С_1.2.2.21</v>
          </cell>
          <cell r="C383" t="str">
            <v>Реконструкция  КЛ-10кв  РП-103   до ТП243</v>
          </cell>
          <cell r="E383" t="str">
            <v xml:space="preserve"> КЛ-10кв  РП-103   до ТП243</v>
          </cell>
          <cell r="F383" t="str">
            <v xml:space="preserve"> КЛ-10кв  РП-103   до ТП243</v>
          </cell>
          <cell r="G383" t="str">
            <v xml:space="preserve"> КЛ-10кв  РП-103   до ТП243</v>
          </cell>
          <cell r="H383" t="str">
            <v xml:space="preserve"> КЛ-10кв  РП-103   до ТП243</v>
          </cell>
          <cell r="I383">
            <v>10</v>
          </cell>
          <cell r="J383">
            <v>10</v>
          </cell>
          <cell r="K383">
            <v>10</v>
          </cell>
          <cell r="L383">
            <v>10</v>
          </cell>
          <cell r="M383">
            <v>1981</v>
          </cell>
          <cell r="N383">
            <v>2</v>
          </cell>
          <cell r="O383">
            <v>2</v>
          </cell>
          <cell r="P383">
            <v>150</v>
          </cell>
          <cell r="Q383">
            <v>240</v>
          </cell>
          <cell r="R383" t="str">
            <v>кабельная</v>
          </cell>
          <cell r="S383" t="str">
            <v>кабельная</v>
          </cell>
          <cell r="T383">
            <v>350</v>
          </cell>
          <cell r="U383">
            <v>350</v>
          </cell>
          <cell r="V383" t="str">
            <v>-</v>
          </cell>
          <cell r="W383">
            <v>2015</v>
          </cell>
          <cell r="X383">
            <v>1</v>
          </cell>
          <cell r="Y383" t="str">
            <v>в земле</v>
          </cell>
          <cell r="Z383" t="str">
            <v>в земле</v>
          </cell>
          <cell r="AA383" t="str">
            <v>-</v>
          </cell>
          <cell r="AB383" t="str">
            <v>-</v>
          </cell>
          <cell r="AC383" t="str">
            <v>-</v>
          </cell>
          <cell r="AD383" t="str">
            <v>-</v>
          </cell>
        </row>
        <row r="384">
          <cell r="A384" t="str">
            <v>1.2.2.22</v>
          </cell>
          <cell r="B384" t="str">
            <v>С_1.2.2.22</v>
          </cell>
          <cell r="C384" t="str">
            <v>Реконструкция КЛ-10кв ТП-242 до ТП-240</v>
          </cell>
          <cell r="E384" t="str">
            <v>КЛ-10кв ТП-242 до ТП-240</v>
          </cell>
          <cell r="F384" t="str">
            <v>КЛ-10кв ТП-242 до ТП-240</v>
          </cell>
          <cell r="G384" t="str">
            <v>КЛ-10кв ТП-242 до ТП-240</v>
          </cell>
          <cell r="H384" t="str">
            <v>КЛ-10кв ТП-242 до ТП-240</v>
          </cell>
          <cell r="I384">
            <v>10</v>
          </cell>
          <cell r="J384">
            <v>10</v>
          </cell>
          <cell r="K384">
            <v>10</v>
          </cell>
          <cell r="L384">
            <v>10</v>
          </cell>
          <cell r="M384">
            <v>1981</v>
          </cell>
          <cell r="N384">
            <v>2</v>
          </cell>
          <cell r="O384">
            <v>2</v>
          </cell>
          <cell r="P384">
            <v>240</v>
          </cell>
          <cell r="Q384">
            <v>240</v>
          </cell>
          <cell r="R384" t="str">
            <v>кабельная</v>
          </cell>
          <cell r="S384" t="str">
            <v>кабельная</v>
          </cell>
          <cell r="T384">
            <v>400</v>
          </cell>
          <cell r="U384">
            <v>400</v>
          </cell>
          <cell r="V384" t="str">
            <v>-</v>
          </cell>
          <cell r="W384">
            <v>2015</v>
          </cell>
          <cell r="X384">
            <v>1</v>
          </cell>
          <cell r="Y384" t="str">
            <v>в земле</v>
          </cell>
          <cell r="Z384" t="str">
            <v>в земле</v>
          </cell>
          <cell r="AA384" t="str">
            <v>-</v>
          </cell>
          <cell r="AB384" t="str">
            <v>-</v>
          </cell>
          <cell r="AC384" t="str">
            <v>-</v>
          </cell>
          <cell r="AD384" t="str">
            <v>-</v>
          </cell>
        </row>
        <row r="385">
          <cell r="A385" t="str">
            <v>1.2.2.23</v>
          </cell>
          <cell r="B385" t="str">
            <v>С_1.2.2.23</v>
          </cell>
          <cell r="C385" t="str">
            <v>Реконструкция КЛ-10кв от оп.31 ВЛ-10 до ТП-536</v>
          </cell>
          <cell r="E385" t="str">
            <v>КЛ-10кв от оп.31 ВЛ-10 до ТП-536</v>
          </cell>
          <cell r="F385" t="str">
            <v>КЛ-10кв от оп.31 ВЛ-10 до ТП-536</v>
          </cell>
          <cell r="G385" t="str">
            <v>КЛ-10кв от оп.31 ВЛ-10 до ТП-536</v>
          </cell>
          <cell r="H385" t="str">
            <v>КЛ-10кв от оп.31 ВЛ-10 до ТП-536</v>
          </cell>
          <cell r="I385">
            <v>10</v>
          </cell>
          <cell r="J385">
            <v>10</v>
          </cell>
          <cell r="K385">
            <v>10</v>
          </cell>
          <cell r="L385">
            <v>10</v>
          </cell>
          <cell r="M385">
            <v>1981</v>
          </cell>
          <cell r="N385">
            <v>1</v>
          </cell>
          <cell r="O385">
            <v>1</v>
          </cell>
          <cell r="P385">
            <v>95</v>
          </cell>
          <cell r="Q385">
            <v>240</v>
          </cell>
          <cell r="R385" t="str">
            <v>кабельная</v>
          </cell>
          <cell r="S385" t="str">
            <v>кабельная</v>
          </cell>
          <cell r="T385">
            <v>30</v>
          </cell>
          <cell r="U385">
            <v>250</v>
          </cell>
          <cell r="V385" t="str">
            <v>-</v>
          </cell>
          <cell r="W385">
            <v>2013</v>
          </cell>
          <cell r="X385">
            <v>1</v>
          </cell>
          <cell r="Y385" t="str">
            <v>в земле</v>
          </cell>
          <cell r="Z385" t="str">
            <v>в земле</v>
          </cell>
          <cell r="AA385" t="str">
            <v>-</v>
          </cell>
          <cell r="AB385" t="str">
            <v>-</v>
          </cell>
          <cell r="AC385" t="str">
            <v>-</v>
          </cell>
          <cell r="AD385" t="str">
            <v>-</v>
          </cell>
        </row>
        <row r="386">
          <cell r="A386" t="str">
            <v>1.2.2.24</v>
          </cell>
          <cell r="B386" t="str">
            <v>С_1.2.2.24</v>
          </cell>
          <cell r="C386" t="str">
            <v>Реконструкция КЛ - 10 кВ от ТП - 461 до ТП-464 мкр. 27</v>
          </cell>
          <cell r="E386" t="str">
            <v>КЛ - 10 кВ от ТП - 461 до ТП-464 мкр. 27</v>
          </cell>
          <cell r="F386" t="str">
            <v>КЛ - 10 кВ от ТП - 461 до ТП-464 мкр. 27</v>
          </cell>
          <cell r="G386" t="str">
            <v>КЛ - 10 кВ от ТП - 461 до ТП-464 мкр. 27</v>
          </cell>
          <cell r="H386" t="str">
            <v>КЛ - 10 кВ от ТП - 461 до ТП-464 мкр. 27</v>
          </cell>
          <cell r="I386">
            <v>10</v>
          </cell>
          <cell r="J386">
            <v>10</v>
          </cell>
          <cell r="K386">
            <v>10</v>
          </cell>
          <cell r="L386">
            <v>10</v>
          </cell>
          <cell r="M386">
            <v>1984</v>
          </cell>
          <cell r="N386">
            <v>2</v>
          </cell>
          <cell r="O386">
            <v>2</v>
          </cell>
          <cell r="P386">
            <v>150</v>
          </cell>
          <cell r="Q386">
            <v>240</v>
          </cell>
          <cell r="R386" t="str">
            <v>кабельная</v>
          </cell>
          <cell r="S386" t="str">
            <v>кабельная</v>
          </cell>
          <cell r="T386">
            <v>279</v>
          </cell>
          <cell r="U386">
            <v>279</v>
          </cell>
          <cell r="V386" t="str">
            <v>-</v>
          </cell>
          <cell r="W386">
            <v>2013</v>
          </cell>
          <cell r="X386">
            <v>1</v>
          </cell>
          <cell r="Y386" t="str">
            <v>в земле</v>
          </cell>
          <cell r="Z386" t="str">
            <v>в земле</v>
          </cell>
          <cell r="AA386" t="str">
            <v>-</v>
          </cell>
          <cell r="AB386" t="str">
            <v>-</v>
          </cell>
          <cell r="AC386" t="str">
            <v>-</v>
          </cell>
          <cell r="AD386" t="str">
            <v>-</v>
          </cell>
        </row>
        <row r="387">
          <cell r="A387" t="str">
            <v>1.2.2.25</v>
          </cell>
          <cell r="B387" t="str">
            <v>С_1.2.2.25</v>
          </cell>
          <cell r="C387" t="str">
            <v>Реконструкция КЛ - 10 кВ от ТП - 426 до ТП - 427</v>
          </cell>
          <cell r="E387" t="str">
            <v>КЛ - 10 кВ от ТП - 426 до ТП - 427</v>
          </cell>
          <cell r="F387" t="str">
            <v>КЛ - 10 кВ от ТП - 426 до ТП - 427</v>
          </cell>
          <cell r="G387" t="str">
            <v>КЛ - 10 кВ от ТП - 426 до ТП - 427</v>
          </cell>
          <cell r="H387" t="str">
            <v>КЛ - 10 кВ от ТП - 426 до ТП - 427</v>
          </cell>
          <cell r="I387">
            <v>10</v>
          </cell>
          <cell r="J387">
            <v>10</v>
          </cell>
          <cell r="K387">
            <v>10</v>
          </cell>
          <cell r="L387">
            <v>10</v>
          </cell>
          <cell r="M387">
            <v>1984</v>
          </cell>
          <cell r="N387">
            <v>2</v>
          </cell>
          <cell r="O387">
            <v>2</v>
          </cell>
          <cell r="P387">
            <v>120</v>
          </cell>
          <cell r="Q387">
            <v>240</v>
          </cell>
          <cell r="R387" t="str">
            <v>кабельная</v>
          </cell>
          <cell r="S387" t="str">
            <v>кабельная</v>
          </cell>
          <cell r="T387">
            <v>200</v>
          </cell>
          <cell r="U387">
            <v>200</v>
          </cell>
          <cell r="V387" t="str">
            <v>-</v>
          </cell>
          <cell r="W387">
            <v>2013</v>
          </cell>
          <cell r="X387">
            <v>1</v>
          </cell>
          <cell r="Y387" t="str">
            <v>в земле</v>
          </cell>
          <cell r="Z387" t="str">
            <v>в земле</v>
          </cell>
          <cell r="AA387" t="str">
            <v>-</v>
          </cell>
          <cell r="AB387" t="str">
            <v>-</v>
          </cell>
          <cell r="AC387" t="str">
            <v>-</v>
          </cell>
          <cell r="AD387" t="str">
            <v>-</v>
          </cell>
        </row>
        <row r="388">
          <cell r="A388" t="str">
            <v>1.2.2.26</v>
          </cell>
          <cell r="B388" t="str">
            <v>С_1.2.2.26</v>
          </cell>
          <cell r="C388" t="str">
            <v>Реконструкция КЛ -10 кВ ТП - 428- ТП - 433</v>
          </cell>
          <cell r="E388" t="str">
            <v>КЛ -10 кВ ТП - 428- ТП - 433</v>
          </cell>
          <cell r="F388" t="str">
            <v>КЛ -10 кВ ТП - 428- ТП - 433</v>
          </cell>
          <cell r="G388" t="str">
            <v>КЛ -10 кВ ТП - 428- ТП - 433</v>
          </cell>
          <cell r="H388" t="str">
            <v>КЛ -10 кВ ТП - 428- ТП - 433</v>
          </cell>
          <cell r="I388">
            <v>10</v>
          </cell>
          <cell r="J388">
            <v>10</v>
          </cell>
          <cell r="K388">
            <v>10</v>
          </cell>
          <cell r="L388">
            <v>10</v>
          </cell>
          <cell r="M388">
            <v>1982</v>
          </cell>
          <cell r="N388">
            <v>2</v>
          </cell>
          <cell r="O388">
            <v>2</v>
          </cell>
          <cell r="P388">
            <v>120</v>
          </cell>
          <cell r="Q388">
            <v>240</v>
          </cell>
          <cell r="R388" t="str">
            <v>кабельная</v>
          </cell>
          <cell r="S388" t="str">
            <v>кабельная</v>
          </cell>
          <cell r="T388">
            <v>190</v>
          </cell>
          <cell r="U388">
            <v>190</v>
          </cell>
          <cell r="V388" t="str">
            <v>-</v>
          </cell>
          <cell r="W388">
            <v>2009</v>
          </cell>
          <cell r="X388">
            <v>1</v>
          </cell>
          <cell r="Y388" t="str">
            <v>в земле</v>
          </cell>
          <cell r="Z388" t="str">
            <v>в земле</v>
          </cell>
          <cell r="AA388" t="str">
            <v>-</v>
          </cell>
          <cell r="AB388" t="str">
            <v>-</v>
          </cell>
          <cell r="AC388" t="str">
            <v>-</v>
          </cell>
          <cell r="AD388" t="str">
            <v>-</v>
          </cell>
        </row>
        <row r="389">
          <cell r="A389" t="str">
            <v>1.2.2.27</v>
          </cell>
          <cell r="B389" t="str">
            <v>С_1.2.2.27</v>
          </cell>
          <cell r="C389" t="str">
            <v>Реконструкция КЛ -10 кВ ТП - 432 -ТП - 434</v>
          </cell>
          <cell r="E389" t="str">
            <v>КЛ -10 кВ ТП - 432 -ТП - 434</v>
          </cell>
          <cell r="F389" t="str">
            <v>КЛ -10 кВ ТП - 432 -ТП - 434</v>
          </cell>
          <cell r="G389" t="str">
            <v>КЛ -10 кВ ТП - 432 -ТП - 434</v>
          </cell>
          <cell r="H389" t="str">
            <v>КЛ -10 кВ ТП - 432 -ТП - 434</v>
          </cell>
          <cell r="I389">
            <v>10</v>
          </cell>
          <cell r="J389">
            <v>10</v>
          </cell>
          <cell r="K389">
            <v>10</v>
          </cell>
          <cell r="L389">
            <v>10</v>
          </cell>
          <cell r="M389">
            <v>1983</v>
          </cell>
          <cell r="N389">
            <v>2</v>
          </cell>
          <cell r="O389">
            <v>2</v>
          </cell>
          <cell r="P389">
            <v>120</v>
          </cell>
          <cell r="Q389">
            <v>240</v>
          </cell>
          <cell r="R389" t="str">
            <v>кабельная</v>
          </cell>
          <cell r="S389" t="str">
            <v>кабельная</v>
          </cell>
          <cell r="T389">
            <v>90</v>
          </cell>
          <cell r="U389">
            <v>90</v>
          </cell>
          <cell r="V389" t="str">
            <v>-</v>
          </cell>
          <cell r="W389">
            <v>2013</v>
          </cell>
          <cell r="X389">
            <v>1</v>
          </cell>
          <cell r="Y389" t="str">
            <v>в земле</v>
          </cell>
          <cell r="Z389" t="str">
            <v>в земле</v>
          </cell>
          <cell r="AA389" t="str">
            <v>-</v>
          </cell>
          <cell r="AB389" t="str">
            <v>-</v>
          </cell>
          <cell r="AC389" t="str">
            <v>-</v>
          </cell>
          <cell r="AD389" t="str">
            <v>-</v>
          </cell>
        </row>
        <row r="390">
          <cell r="A390" t="str">
            <v>1.2.2.28</v>
          </cell>
          <cell r="B390" t="str">
            <v>С_1.2.2.28</v>
          </cell>
          <cell r="C390" t="str">
            <v>Реконструкция КЛ - 10 кВ ТП - 433 - ТП - 434 мкр. 23</v>
          </cell>
          <cell r="E390" t="str">
            <v>КЛ - 10 кВ ТП - 433 - ТП - 434 мкр. 23</v>
          </cell>
          <cell r="F390" t="str">
            <v>КЛ - 10 кВ ТП - 433 - ТП - 434 мкр. 23</v>
          </cell>
          <cell r="G390" t="str">
            <v>КЛ - 10 кВ ТП - 433 - ТП - 434 мкр. 23</v>
          </cell>
          <cell r="H390" t="str">
            <v>КЛ - 10 кВ ТП - 433 - ТП - 434 мкр. 23</v>
          </cell>
          <cell r="I390">
            <v>10</v>
          </cell>
          <cell r="J390">
            <v>10</v>
          </cell>
          <cell r="K390">
            <v>10</v>
          </cell>
          <cell r="L390">
            <v>10</v>
          </cell>
          <cell r="M390">
            <v>1983</v>
          </cell>
          <cell r="N390">
            <v>2</v>
          </cell>
          <cell r="O390">
            <v>2</v>
          </cell>
          <cell r="P390">
            <v>120</v>
          </cell>
          <cell r="Q390">
            <v>240</v>
          </cell>
          <cell r="R390" t="str">
            <v>кабельная</v>
          </cell>
          <cell r="S390" t="str">
            <v>кабельная</v>
          </cell>
          <cell r="T390">
            <v>215</v>
          </cell>
          <cell r="U390">
            <v>215</v>
          </cell>
          <cell r="V390" t="str">
            <v>-</v>
          </cell>
          <cell r="W390">
            <v>2010</v>
          </cell>
          <cell r="X390">
            <v>1</v>
          </cell>
          <cell r="Y390" t="str">
            <v>в земле</v>
          </cell>
          <cell r="Z390" t="str">
            <v>в земле</v>
          </cell>
          <cell r="AA390" t="str">
            <v>-</v>
          </cell>
          <cell r="AB390" t="str">
            <v>-</v>
          </cell>
          <cell r="AC390" t="str">
            <v>-</v>
          </cell>
          <cell r="AD390" t="str">
            <v>-</v>
          </cell>
        </row>
        <row r="391">
          <cell r="A391" t="str">
            <v>1.2.2.29</v>
          </cell>
          <cell r="B391" t="str">
            <v>С_1.2.2.29</v>
          </cell>
          <cell r="C391" t="str">
            <v>Реконструкция КЛ-10кв от РП-121 до  ТП-462 мкр,27</v>
          </cell>
          <cell r="E391" t="str">
            <v>КЛ-10кв от РП-121 до  ТП-462 мкр,27</v>
          </cell>
          <cell r="F391" t="str">
            <v>КЛ-10кв от РП-121 до  ТП-462 мкр,27</v>
          </cell>
          <cell r="G391" t="str">
            <v>КЛ-10кв от РП-121 до  ТП-462 мкр,27</v>
          </cell>
          <cell r="H391" t="str">
            <v>КЛ-10кв от РП-121 до  ТП-462 мкр,27</v>
          </cell>
          <cell r="I391">
            <v>10</v>
          </cell>
          <cell r="J391">
            <v>10</v>
          </cell>
          <cell r="K391">
            <v>10</v>
          </cell>
          <cell r="L391">
            <v>10</v>
          </cell>
          <cell r="M391">
            <v>1980</v>
          </cell>
          <cell r="N391">
            <v>2</v>
          </cell>
          <cell r="O391">
            <v>2</v>
          </cell>
          <cell r="P391">
            <v>150</v>
          </cell>
          <cell r="Q391">
            <v>240</v>
          </cell>
          <cell r="R391" t="str">
            <v>кабельная</v>
          </cell>
          <cell r="S391" t="str">
            <v>кабельная</v>
          </cell>
          <cell r="T391">
            <v>188</v>
          </cell>
          <cell r="U391">
            <v>188</v>
          </cell>
          <cell r="V391" t="str">
            <v>-</v>
          </cell>
          <cell r="W391">
            <v>2013</v>
          </cell>
          <cell r="X391">
            <v>1</v>
          </cell>
          <cell r="Y391" t="str">
            <v>в земле</v>
          </cell>
          <cell r="Z391" t="str">
            <v>в земле</v>
          </cell>
          <cell r="AA391" t="str">
            <v>-</v>
          </cell>
          <cell r="AB391" t="str">
            <v>-</v>
          </cell>
          <cell r="AC391" t="str">
            <v>-</v>
          </cell>
          <cell r="AD391" t="str">
            <v>-</v>
          </cell>
        </row>
        <row r="392">
          <cell r="A392" t="str">
            <v>1.2.2.30</v>
          </cell>
          <cell r="B392" t="str">
            <v>С_1.2.2.30</v>
          </cell>
          <cell r="C392" t="str">
            <v>Реконструкция  КЛ-10кв  РП-109   до ТП-309 мкр.11А</v>
          </cell>
          <cell r="E392" t="str">
            <v xml:space="preserve"> КЛ-10кв  РП-109   до ТП-309 мкр.11А</v>
          </cell>
          <cell r="F392" t="str">
            <v xml:space="preserve"> КЛ-10кв  РП-109   до ТП-309 мкр.11А</v>
          </cell>
          <cell r="G392" t="str">
            <v xml:space="preserve"> КЛ-10кв  РП-109   до ТП-309 мкр.11А</v>
          </cell>
          <cell r="H392" t="str">
            <v xml:space="preserve"> КЛ-10кв  РП-109   до ТП-309 мкр.11А</v>
          </cell>
          <cell r="I392">
            <v>10</v>
          </cell>
          <cell r="J392">
            <v>10</v>
          </cell>
          <cell r="K392">
            <v>10</v>
          </cell>
          <cell r="L392">
            <v>10</v>
          </cell>
          <cell r="M392">
            <v>1980</v>
          </cell>
          <cell r="N392">
            <v>1</v>
          </cell>
          <cell r="O392">
            <v>1</v>
          </cell>
          <cell r="P392">
            <v>120</v>
          </cell>
          <cell r="Q392">
            <v>240</v>
          </cell>
          <cell r="R392" t="str">
            <v>кабельная</v>
          </cell>
          <cell r="S392" t="str">
            <v>кабельная</v>
          </cell>
          <cell r="T392">
            <v>293</v>
          </cell>
          <cell r="U392">
            <v>293</v>
          </cell>
          <cell r="V392" t="str">
            <v>-</v>
          </cell>
          <cell r="W392">
            <v>2013</v>
          </cell>
          <cell r="X392">
            <v>1</v>
          </cell>
          <cell r="Y392" t="str">
            <v>в земле</v>
          </cell>
          <cell r="Z392" t="str">
            <v>в земле</v>
          </cell>
          <cell r="AA392" t="str">
            <v>-</v>
          </cell>
          <cell r="AB392" t="str">
            <v>-</v>
          </cell>
          <cell r="AC392" t="str">
            <v>-</v>
          </cell>
          <cell r="AD392" t="str">
            <v>-</v>
          </cell>
        </row>
        <row r="393">
          <cell r="A393" t="str">
            <v>1.2.2.31</v>
          </cell>
          <cell r="B393" t="str">
            <v>С_1.2.2.31</v>
          </cell>
          <cell r="C393" t="str">
            <v>Реконструкция КЛ - 10кВ РП - 115 -ТП - 398 ЭСК № 49</v>
          </cell>
          <cell r="E393" t="str">
            <v>КЛ - 10кВ РП - 115 -ТП - 398 ЭСК № 49</v>
          </cell>
          <cell r="F393" t="str">
            <v>КЛ - 10кВ РП - 115 -ТП - 398 ЭСК № 49</v>
          </cell>
          <cell r="G393" t="str">
            <v>КЛ - 10кВ РП - 115 -ТП - 398 ЭСК № 49</v>
          </cell>
          <cell r="H393" t="str">
            <v>КЛ - 10кВ РП - 115 -ТП - 398 ЭСК № 49</v>
          </cell>
          <cell r="I393">
            <v>10</v>
          </cell>
          <cell r="J393">
            <v>10</v>
          </cell>
          <cell r="K393">
            <v>10</v>
          </cell>
          <cell r="L393">
            <v>10</v>
          </cell>
          <cell r="M393">
            <v>1981</v>
          </cell>
          <cell r="N393">
            <v>2</v>
          </cell>
          <cell r="O393">
            <v>2</v>
          </cell>
          <cell r="P393">
            <v>185</v>
          </cell>
          <cell r="Q393">
            <v>240</v>
          </cell>
          <cell r="R393" t="str">
            <v>кабельная</v>
          </cell>
          <cell r="S393" t="str">
            <v>кабельная</v>
          </cell>
          <cell r="T393">
            <v>142</v>
          </cell>
          <cell r="U393">
            <v>142</v>
          </cell>
          <cell r="V393" t="str">
            <v>-</v>
          </cell>
          <cell r="W393">
            <v>2013</v>
          </cell>
          <cell r="X393">
            <v>1</v>
          </cell>
          <cell r="Y393" t="str">
            <v>в земле</v>
          </cell>
          <cell r="Z393" t="str">
            <v>в земле</v>
          </cell>
          <cell r="AA393" t="str">
            <v>-</v>
          </cell>
          <cell r="AB393" t="str">
            <v>-</v>
          </cell>
          <cell r="AC393" t="str">
            <v>-</v>
          </cell>
          <cell r="AD393" t="str">
            <v>-</v>
          </cell>
        </row>
        <row r="394">
          <cell r="A394" t="str">
            <v>1.2.2.32</v>
          </cell>
          <cell r="B394" t="str">
            <v>С_1.2.2.32</v>
          </cell>
          <cell r="C394" t="str">
            <v>Реконструкция КЛ - 10кВ РП - 115 -ТП- 395 ЭСК № 49</v>
          </cell>
          <cell r="E394" t="str">
            <v>КЛ - 10кВ РП - 115 -ТП- 395 ЭСК № 49</v>
          </cell>
          <cell r="F394" t="str">
            <v>КЛ - 10кВ РП - 115 -ТП- 395 ЭСК № 49</v>
          </cell>
          <cell r="G394" t="str">
            <v>КЛ - 10кВ РП - 115 -ТП- 395 ЭСК № 49</v>
          </cell>
          <cell r="H394" t="str">
            <v>КЛ - 10кВ РП - 115 -ТП- 395 ЭСК № 49</v>
          </cell>
          <cell r="I394">
            <v>10</v>
          </cell>
          <cell r="J394">
            <v>10</v>
          </cell>
          <cell r="K394">
            <v>10</v>
          </cell>
          <cell r="L394">
            <v>10</v>
          </cell>
          <cell r="M394">
            <v>1981</v>
          </cell>
          <cell r="N394">
            <v>2</v>
          </cell>
          <cell r="O394">
            <v>2</v>
          </cell>
          <cell r="P394">
            <v>150</v>
          </cell>
          <cell r="Q394">
            <v>240</v>
          </cell>
          <cell r="R394" t="str">
            <v>кабельная</v>
          </cell>
          <cell r="S394" t="str">
            <v>кабельная</v>
          </cell>
          <cell r="T394">
            <v>313</v>
          </cell>
          <cell r="U394">
            <v>313</v>
          </cell>
          <cell r="V394" t="str">
            <v>-</v>
          </cell>
          <cell r="W394">
            <v>2013</v>
          </cell>
          <cell r="X394">
            <v>1</v>
          </cell>
          <cell r="Y394" t="str">
            <v>в земле</v>
          </cell>
          <cell r="Z394" t="str">
            <v>в земле</v>
          </cell>
          <cell r="AA394" t="str">
            <v>-</v>
          </cell>
          <cell r="AB394" t="str">
            <v>-</v>
          </cell>
          <cell r="AC394" t="str">
            <v>-</v>
          </cell>
          <cell r="AD394" t="str">
            <v>-</v>
          </cell>
        </row>
        <row r="395">
          <cell r="A395" t="str">
            <v>1.2.2.33</v>
          </cell>
          <cell r="B395" t="str">
            <v>С_1.2.2.33</v>
          </cell>
          <cell r="C395" t="str">
            <v>Реконструкция КЛ - 10кВ РП - 115 -ТП - 390  ЭСК № 49</v>
          </cell>
          <cell r="E395" t="str">
            <v>КЛ - 10кВ РП - 115 -ТП - 390  ЭСК № 49</v>
          </cell>
          <cell r="F395" t="str">
            <v>КЛ - 10кВ РП - 115 -ТП - 390  ЭСК № 49</v>
          </cell>
          <cell r="G395" t="str">
            <v>КЛ - 10кВ РП - 115 -ТП - 390  ЭСК № 49</v>
          </cell>
          <cell r="H395" t="str">
            <v>КЛ - 10кВ РП - 115 -ТП - 390  ЭСК № 49</v>
          </cell>
          <cell r="I395">
            <v>10</v>
          </cell>
          <cell r="J395">
            <v>10</v>
          </cell>
          <cell r="K395">
            <v>10</v>
          </cell>
          <cell r="L395">
            <v>10</v>
          </cell>
          <cell r="M395">
            <v>1981</v>
          </cell>
          <cell r="N395">
            <v>2</v>
          </cell>
          <cell r="O395">
            <v>2</v>
          </cell>
          <cell r="P395">
            <v>120</v>
          </cell>
          <cell r="Q395">
            <v>240</v>
          </cell>
          <cell r="R395" t="str">
            <v>кабельная</v>
          </cell>
          <cell r="S395" t="str">
            <v>кабельная</v>
          </cell>
          <cell r="T395">
            <v>250</v>
          </cell>
          <cell r="U395">
            <v>250</v>
          </cell>
          <cell r="V395" t="str">
            <v>-</v>
          </cell>
          <cell r="W395">
            <v>2011</v>
          </cell>
          <cell r="X395">
            <v>1</v>
          </cell>
          <cell r="Y395" t="str">
            <v>в земле</v>
          </cell>
          <cell r="Z395" t="str">
            <v>в земле</v>
          </cell>
          <cell r="AA395" t="str">
            <v>-</v>
          </cell>
          <cell r="AB395" t="str">
            <v>-</v>
          </cell>
          <cell r="AC395" t="str">
            <v>-</v>
          </cell>
          <cell r="AD395" t="str">
            <v>-</v>
          </cell>
        </row>
        <row r="396">
          <cell r="A396" t="str">
            <v>1.2.2.34</v>
          </cell>
          <cell r="B396" t="str">
            <v>С_1.2.2.34</v>
          </cell>
          <cell r="C396" t="str">
            <v>Реконструкция КЛ - 10кВ РП - 115 -ТП - 406  ЭСК № 49</v>
          </cell>
          <cell r="E396" t="str">
            <v>КЛ - 10кВ РП - 115 -ТП - 406  ЭСК № 49</v>
          </cell>
          <cell r="F396" t="str">
            <v>КЛ - 10кВ РП - 115 -ТП - 406  ЭСК № 49</v>
          </cell>
          <cell r="G396" t="str">
            <v>КЛ - 10кВ РП - 115 -ТП - 406  ЭСК № 49</v>
          </cell>
          <cell r="H396" t="str">
            <v>КЛ - 10кВ РП - 115 -ТП - 406  ЭСК № 49</v>
          </cell>
          <cell r="I396">
            <v>10</v>
          </cell>
          <cell r="J396">
            <v>10</v>
          </cell>
          <cell r="K396">
            <v>10</v>
          </cell>
          <cell r="L396">
            <v>10</v>
          </cell>
          <cell r="M396">
            <v>1981</v>
          </cell>
          <cell r="N396">
            <v>2</v>
          </cell>
          <cell r="O396">
            <v>2</v>
          </cell>
          <cell r="P396">
            <v>150</v>
          </cell>
          <cell r="Q396">
            <v>240</v>
          </cell>
          <cell r="R396" t="str">
            <v>кабельная</v>
          </cell>
          <cell r="S396" t="str">
            <v>кабельная</v>
          </cell>
          <cell r="T396">
            <v>525</v>
          </cell>
          <cell r="U396">
            <v>525</v>
          </cell>
          <cell r="V396" t="str">
            <v>-</v>
          </cell>
          <cell r="W396">
            <v>2014</v>
          </cell>
          <cell r="X396">
            <v>1</v>
          </cell>
          <cell r="Y396" t="str">
            <v>в земле</v>
          </cell>
          <cell r="Z396" t="str">
            <v>в земле</v>
          </cell>
          <cell r="AA396" t="str">
            <v>-</v>
          </cell>
          <cell r="AB396" t="str">
            <v>-</v>
          </cell>
          <cell r="AC396" t="str">
            <v>-</v>
          </cell>
          <cell r="AD396" t="str">
            <v>-</v>
          </cell>
        </row>
        <row r="397">
          <cell r="A397" t="str">
            <v>1.2.2.35</v>
          </cell>
          <cell r="B397" t="str">
            <v>С_1.2.2.35</v>
          </cell>
          <cell r="C397" t="str">
            <v>Реконструкция КЛ - 10кВ РП - 115 -ТП - 396 ЭСК № 49</v>
          </cell>
          <cell r="E397" t="str">
            <v>КЛ - 10кВ РП - 115 -ТП - 396 ЭСК № 49</v>
          </cell>
          <cell r="F397" t="str">
            <v>КЛ - 10кВ РП - 115 -ТП - 396 ЭСК № 49</v>
          </cell>
          <cell r="G397" t="str">
            <v>КЛ - 10кВ РП - 115 -ТП - 396 ЭСК № 49</v>
          </cell>
          <cell r="H397" t="str">
            <v>КЛ - 10кВ РП - 115 -ТП - 396 ЭСК № 49</v>
          </cell>
          <cell r="I397">
            <v>10</v>
          </cell>
          <cell r="J397">
            <v>10</v>
          </cell>
          <cell r="K397">
            <v>10</v>
          </cell>
          <cell r="L397">
            <v>10</v>
          </cell>
          <cell r="M397">
            <v>1984</v>
          </cell>
          <cell r="N397">
            <v>2</v>
          </cell>
          <cell r="O397">
            <v>2</v>
          </cell>
          <cell r="P397">
            <v>150</v>
          </cell>
          <cell r="Q397">
            <v>240</v>
          </cell>
          <cell r="R397" t="str">
            <v>кабельная</v>
          </cell>
          <cell r="S397" t="str">
            <v>кабельная</v>
          </cell>
          <cell r="T397">
            <v>240</v>
          </cell>
          <cell r="U397">
            <v>240</v>
          </cell>
          <cell r="V397" t="str">
            <v>-</v>
          </cell>
          <cell r="X397">
            <v>1</v>
          </cell>
          <cell r="Y397" t="str">
            <v>в земле</v>
          </cell>
          <cell r="Z397" t="str">
            <v>в земле</v>
          </cell>
          <cell r="AA397" t="str">
            <v>-</v>
          </cell>
          <cell r="AB397" t="str">
            <v>-</v>
          </cell>
          <cell r="AC397" t="str">
            <v>-</v>
          </cell>
          <cell r="AD397" t="str">
            <v>-</v>
          </cell>
        </row>
        <row r="398">
          <cell r="A398" t="str">
            <v>1.2.2.36</v>
          </cell>
          <cell r="B398" t="str">
            <v>С_1.2.2.36</v>
          </cell>
          <cell r="C398" t="str">
            <v>Реконструкция КЛ - 10кВ ТП - 390-ТП - 391 ЭСК № 49</v>
          </cell>
          <cell r="E398" t="str">
            <v>КЛ - 10кВ ТП - 390-ТП - 391 ЭСК № 49</v>
          </cell>
          <cell r="F398" t="str">
            <v>КЛ - 10кВ ТП - 390-ТП - 391 ЭСК № 49</v>
          </cell>
          <cell r="G398" t="str">
            <v>КЛ - 10кВ ТП - 390-ТП - 391 ЭСК № 49</v>
          </cell>
          <cell r="H398" t="str">
            <v>КЛ - 10кВ ТП - 390-ТП - 391 ЭСК № 49</v>
          </cell>
          <cell r="I398">
            <v>10</v>
          </cell>
          <cell r="J398">
            <v>10</v>
          </cell>
          <cell r="K398">
            <v>10</v>
          </cell>
          <cell r="L398">
            <v>10</v>
          </cell>
          <cell r="M398">
            <v>1984</v>
          </cell>
          <cell r="N398">
            <v>2</v>
          </cell>
          <cell r="O398">
            <v>2</v>
          </cell>
          <cell r="P398">
            <v>150</v>
          </cell>
          <cell r="Q398">
            <v>240</v>
          </cell>
          <cell r="R398" t="str">
            <v>кабельная</v>
          </cell>
          <cell r="S398" t="str">
            <v>кабельная</v>
          </cell>
          <cell r="T398">
            <v>280</v>
          </cell>
          <cell r="U398">
            <v>280</v>
          </cell>
          <cell r="V398" t="str">
            <v>-</v>
          </cell>
          <cell r="W398">
            <v>2011</v>
          </cell>
          <cell r="X398">
            <v>1</v>
          </cell>
          <cell r="Y398" t="str">
            <v>в земле</v>
          </cell>
          <cell r="Z398" t="str">
            <v>в земле</v>
          </cell>
          <cell r="AA398" t="str">
            <v>-</v>
          </cell>
          <cell r="AB398" t="str">
            <v>-</v>
          </cell>
          <cell r="AC398" t="str">
            <v>-</v>
          </cell>
          <cell r="AD398" t="str">
            <v>-</v>
          </cell>
        </row>
        <row r="399">
          <cell r="A399" t="str">
            <v>1.2.2.37</v>
          </cell>
          <cell r="B399" t="str">
            <v>С_1.2.2.37</v>
          </cell>
          <cell r="C399" t="str">
            <v>Реконструкция КЛ-10в от РП-111 до ТП-294  ЭСК-40</v>
          </cell>
          <cell r="E399" t="str">
            <v>КЛ-10в от РП-111 до ТП-294  ЭСК-40</v>
          </cell>
          <cell r="F399" t="str">
            <v>КЛ-10в от РП-111 до ТП-294  ЭСК-40</v>
          </cell>
          <cell r="G399" t="str">
            <v>КЛ-10в от РП-111 до ТП-294  ЭСК-40</v>
          </cell>
          <cell r="H399" t="str">
            <v>КЛ-10в от РП-111 до ТП-294  ЭСК-40</v>
          </cell>
          <cell r="I399">
            <v>10</v>
          </cell>
          <cell r="J399">
            <v>10</v>
          </cell>
          <cell r="K399">
            <v>10</v>
          </cell>
          <cell r="L399">
            <v>10</v>
          </cell>
          <cell r="M399">
            <v>1983</v>
          </cell>
          <cell r="N399">
            <v>1</v>
          </cell>
          <cell r="O399">
            <v>1</v>
          </cell>
          <cell r="P399">
            <v>185</v>
          </cell>
          <cell r="Q399">
            <v>240</v>
          </cell>
          <cell r="R399" t="str">
            <v>кабельная</v>
          </cell>
          <cell r="S399" t="str">
            <v>кабельная</v>
          </cell>
          <cell r="T399">
            <v>993</v>
          </cell>
          <cell r="U399">
            <v>496.5</v>
          </cell>
          <cell r="V399" t="str">
            <v>-</v>
          </cell>
          <cell r="W399">
            <v>2012</v>
          </cell>
          <cell r="X399">
            <v>1</v>
          </cell>
          <cell r="Y399" t="str">
            <v>в земле</v>
          </cell>
          <cell r="Z399" t="str">
            <v>в земле</v>
          </cell>
          <cell r="AA399" t="str">
            <v>-</v>
          </cell>
          <cell r="AB399" t="str">
            <v>-</v>
          </cell>
          <cell r="AC399" t="str">
            <v>-</v>
          </cell>
          <cell r="AD399" t="str">
            <v>-</v>
          </cell>
        </row>
        <row r="400">
          <cell r="A400" t="str">
            <v>1.2.2.38</v>
          </cell>
          <cell r="B400" t="str">
            <v>С_1.2.2.38</v>
          </cell>
          <cell r="C400" t="str">
            <v>Реконструкция КЛ-10кВ от ТП-299  до ТП-297  эск-40</v>
          </cell>
          <cell r="E400" t="str">
            <v>КЛ-10кВ от ТП-299  до ТП-297  эск-40</v>
          </cell>
          <cell r="F400" t="str">
            <v>КЛ-10кВ от ТП-299  до ТП-297  эск-40</v>
          </cell>
          <cell r="G400" t="str">
            <v>КЛ-10кВ от ТП-299  до ТП-297  эск-40</v>
          </cell>
          <cell r="H400" t="str">
            <v>КЛ-10кВ от ТП-299  до ТП-297  эск-40</v>
          </cell>
          <cell r="I400">
            <v>10</v>
          </cell>
          <cell r="J400">
            <v>10</v>
          </cell>
          <cell r="K400">
            <v>10</v>
          </cell>
          <cell r="L400">
            <v>10</v>
          </cell>
          <cell r="M400">
            <v>1982</v>
          </cell>
          <cell r="N400">
            <v>2</v>
          </cell>
          <cell r="O400">
            <v>2</v>
          </cell>
          <cell r="P400">
            <v>120</v>
          </cell>
          <cell r="Q400">
            <v>240</v>
          </cell>
          <cell r="R400" t="str">
            <v>кабельная</v>
          </cell>
          <cell r="S400" t="str">
            <v>кабельная</v>
          </cell>
          <cell r="T400">
            <v>410</v>
          </cell>
          <cell r="U400">
            <v>410</v>
          </cell>
          <cell r="V400" t="str">
            <v>-</v>
          </cell>
          <cell r="W400">
            <v>2011</v>
          </cell>
          <cell r="X400">
            <v>1</v>
          </cell>
          <cell r="Y400" t="str">
            <v>в земле</v>
          </cell>
          <cell r="Z400" t="str">
            <v>в земле</v>
          </cell>
          <cell r="AA400" t="str">
            <v>-</v>
          </cell>
          <cell r="AB400" t="str">
            <v>-</v>
          </cell>
          <cell r="AC400" t="str">
            <v>-</v>
          </cell>
          <cell r="AD400" t="str">
            <v>-</v>
          </cell>
        </row>
        <row r="401">
          <cell r="A401" t="str">
            <v>1.2.2.39</v>
          </cell>
          <cell r="B401" t="str">
            <v>С_1.2.2.39</v>
          </cell>
          <cell r="C401" t="str">
            <v>Реконструкция КЛ- 10 кВ ТП - 392ТП - 393 ЭСК № 49</v>
          </cell>
          <cell r="E401" t="str">
            <v>КЛ- 10 кВ ТП - 392ТП - 393 ЭСК № 49</v>
          </cell>
          <cell r="F401" t="str">
            <v>КЛ- 10 кВ ТП - 392ТП - 393 ЭСК № 49</v>
          </cell>
          <cell r="G401" t="str">
            <v>КЛ- 10 кВ ТП - 392ТП - 393 ЭСК № 49</v>
          </cell>
          <cell r="H401" t="str">
            <v>КЛ- 10 кВ ТП - 392ТП - 393 ЭСК № 49</v>
          </cell>
          <cell r="I401">
            <v>10</v>
          </cell>
          <cell r="J401">
            <v>10</v>
          </cell>
          <cell r="K401">
            <v>10</v>
          </cell>
          <cell r="L401">
            <v>10</v>
          </cell>
          <cell r="M401">
            <v>1984</v>
          </cell>
          <cell r="N401">
            <v>2</v>
          </cell>
          <cell r="O401">
            <v>2</v>
          </cell>
          <cell r="P401">
            <v>185</v>
          </cell>
          <cell r="Q401">
            <v>240</v>
          </cell>
          <cell r="R401" t="str">
            <v>кабельная</v>
          </cell>
          <cell r="S401" t="str">
            <v>кабельная</v>
          </cell>
          <cell r="T401">
            <v>280</v>
          </cell>
          <cell r="U401">
            <v>280</v>
          </cell>
          <cell r="V401" t="str">
            <v>-</v>
          </cell>
          <cell r="W401">
            <v>2014</v>
          </cell>
          <cell r="X401">
            <v>1</v>
          </cell>
          <cell r="Y401" t="str">
            <v>в земле</v>
          </cell>
          <cell r="Z401" t="str">
            <v>в земле</v>
          </cell>
          <cell r="AA401" t="str">
            <v>-</v>
          </cell>
          <cell r="AB401" t="str">
            <v>-</v>
          </cell>
          <cell r="AC401" t="str">
            <v>-</v>
          </cell>
          <cell r="AD401" t="str">
            <v>-</v>
          </cell>
        </row>
        <row r="402">
          <cell r="A402" t="str">
            <v>1.2.2.40</v>
          </cell>
          <cell r="B402" t="str">
            <v>С_1.2.2.40</v>
          </cell>
          <cell r="C402" t="str">
            <v>Реконструкция КЛ-10 кВ от РП-111  до ТП-298 ЭСК № 40</v>
          </cell>
          <cell r="E402" t="str">
            <v>КЛ-10 кВ от РП-111  до ТП-298 ЭСК № 40</v>
          </cell>
          <cell r="F402" t="str">
            <v>КЛ-10 кВ от РП-111  до ТП-298 ЭСК № 40</v>
          </cell>
          <cell r="G402" t="str">
            <v>КЛ-10 кВ от РП-111  до ТП-298 ЭСК № 40</v>
          </cell>
          <cell r="H402" t="str">
            <v>КЛ-10 кВ от РП-111  до ТП-298 ЭСК № 40</v>
          </cell>
          <cell r="I402">
            <v>10</v>
          </cell>
          <cell r="J402">
            <v>10</v>
          </cell>
          <cell r="K402">
            <v>10</v>
          </cell>
          <cell r="L402">
            <v>10</v>
          </cell>
          <cell r="M402">
            <v>1983</v>
          </cell>
          <cell r="N402">
            <v>2</v>
          </cell>
          <cell r="O402">
            <v>2</v>
          </cell>
          <cell r="P402">
            <v>240</v>
          </cell>
          <cell r="Q402">
            <v>240</v>
          </cell>
          <cell r="R402" t="str">
            <v>кабельная</v>
          </cell>
          <cell r="S402" t="str">
            <v>кабельная</v>
          </cell>
          <cell r="T402">
            <v>1717</v>
          </cell>
          <cell r="U402">
            <v>1717.8</v>
          </cell>
          <cell r="V402" t="str">
            <v>-</v>
          </cell>
          <cell r="W402">
            <v>1983</v>
          </cell>
          <cell r="X402">
            <v>1</v>
          </cell>
          <cell r="Y402" t="str">
            <v>в земле</v>
          </cell>
          <cell r="Z402" t="str">
            <v>в земле</v>
          </cell>
          <cell r="AA402" t="str">
            <v>-</v>
          </cell>
          <cell r="AB402" t="str">
            <v>-</v>
          </cell>
          <cell r="AC402" t="str">
            <v>-</v>
          </cell>
          <cell r="AD402" t="str">
            <v>-</v>
          </cell>
        </row>
        <row r="403">
          <cell r="A403" t="str">
            <v>1.2.2.41</v>
          </cell>
          <cell r="B403" t="str">
            <v>С_1.2.2.41</v>
          </cell>
          <cell r="C403" t="str">
            <v>Реконструкция КЛ-10 кв от ТП295 -ТП - 296  ЭСК № 40</v>
          </cell>
          <cell r="E403" t="str">
            <v>КЛ-10 кв от ТП295 -ТП - 296  ЭСК № 40</v>
          </cell>
          <cell r="F403" t="str">
            <v>КЛ-10 кв от ТП295 -ТП - 296  ЭСК № 40</v>
          </cell>
          <cell r="G403" t="str">
            <v>КЛ-10 кв от ТП295 -ТП - 296  ЭСК № 40</v>
          </cell>
          <cell r="H403" t="str">
            <v>КЛ-10 кв от ТП295 -ТП - 296  ЭСК № 40</v>
          </cell>
          <cell r="I403">
            <v>10</v>
          </cell>
          <cell r="J403">
            <v>10</v>
          </cell>
          <cell r="K403">
            <v>10</v>
          </cell>
          <cell r="L403">
            <v>10</v>
          </cell>
          <cell r="M403">
            <v>1983</v>
          </cell>
          <cell r="N403">
            <v>2</v>
          </cell>
          <cell r="O403">
            <v>2</v>
          </cell>
          <cell r="P403">
            <v>150</v>
          </cell>
          <cell r="Q403">
            <v>240</v>
          </cell>
          <cell r="R403" t="str">
            <v>кабельная</v>
          </cell>
          <cell r="S403" t="str">
            <v>кабельная</v>
          </cell>
          <cell r="T403">
            <v>1400</v>
          </cell>
          <cell r="U403">
            <v>1400</v>
          </cell>
          <cell r="V403" t="str">
            <v>-</v>
          </cell>
          <cell r="W403">
            <v>2015</v>
          </cell>
          <cell r="X403">
            <v>1</v>
          </cell>
          <cell r="Y403" t="str">
            <v>в земле</v>
          </cell>
          <cell r="Z403" t="str">
            <v>в земле</v>
          </cell>
          <cell r="AA403" t="str">
            <v>-</v>
          </cell>
          <cell r="AB403" t="str">
            <v>-</v>
          </cell>
          <cell r="AC403" t="str">
            <v>-</v>
          </cell>
          <cell r="AD403" t="str">
            <v>-</v>
          </cell>
        </row>
        <row r="404">
          <cell r="A404" t="str">
            <v>1.2.2.42</v>
          </cell>
          <cell r="B404" t="str">
            <v>С_1.2.2.42</v>
          </cell>
          <cell r="C404" t="str">
            <v>Реконструкция КЛ-10 кв от ТП-406-ТП-407  ЭСК №49</v>
          </cell>
          <cell r="E404" t="str">
            <v>КЛ-10 кв от ТП-406-ТП-407  ЭСК №49</v>
          </cell>
          <cell r="F404" t="str">
            <v>КЛ-10 кв от ТП-406-ТП-407  ЭСК №49</v>
          </cell>
          <cell r="G404" t="str">
            <v>КЛ-10 кв от ТП-406-ТП-407  ЭСК №49</v>
          </cell>
          <cell r="H404" t="str">
            <v>КЛ-10 кв от ТП-406-ТП-407  ЭСК №49</v>
          </cell>
          <cell r="I404">
            <v>10</v>
          </cell>
          <cell r="J404">
            <v>10</v>
          </cell>
          <cell r="K404">
            <v>10</v>
          </cell>
          <cell r="L404">
            <v>10</v>
          </cell>
          <cell r="M404">
            <v>1984</v>
          </cell>
          <cell r="N404">
            <v>2</v>
          </cell>
          <cell r="O404">
            <v>2</v>
          </cell>
          <cell r="P404">
            <v>240</v>
          </cell>
          <cell r="Q404">
            <v>240</v>
          </cell>
          <cell r="R404" t="str">
            <v>кабельная</v>
          </cell>
          <cell r="S404" t="str">
            <v>кабельная</v>
          </cell>
          <cell r="T404">
            <v>132</v>
          </cell>
          <cell r="U404">
            <v>132</v>
          </cell>
          <cell r="V404" t="str">
            <v>-</v>
          </cell>
          <cell r="W404">
            <v>2014</v>
          </cell>
          <cell r="X404">
            <v>1</v>
          </cell>
          <cell r="Y404" t="str">
            <v>в земле</v>
          </cell>
          <cell r="Z404" t="str">
            <v>в земле</v>
          </cell>
          <cell r="AA404" t="str">
            <v>-</v>
          </cell>
          <cell r="AB404" t="str">
            <v>-</v>
          </cell>
          <cell r="AC404" t="str">
            <v>-</v>
          </cell>
          <cell r="AD404" t="str">
            <v>-</v>
          </cell>
        </row>
        <row r="405">
          <cell r="A405" t="str">
            <v>1.2.2.43</v>
          </cell>
          <cell r="B405" t="str">
            <v>С_1.2.2.43</v>
          </cell>
          <cell r="C405" t="str">
            <v>Реконструкция КЛ-10 кв ЦРП - ТП - 503  ЭСК № 24</v>
          </cell>
          <cell r="E405" t="str">
            <v>КЛ-10 кв ЦРП - ТП - 503  ЭСК № 24</v>
          </cell>
          <cell r="F405" t="str">
            <v>КЛ-10 кв ЦРП - ТП - 503  ЭСК № 24</v>
          </cell>
          <cell r="G405" t="str">
            <v>КЛ-10 кв ЦРП - ТП - 503  ЭСК № 24</v>
          </cell>
          <cell r="H405" t="str">
            <v>КЛ-10 кв ЦРП - ТП - 503  ЭСК № 24</v>
          </cell>
          <cell r="I405">
            <v>10</v>
          </cell>
          <cell r="J405">
            <v>10</v>
          </cell>
          <cell r="K405">
            <v>10</v>
          </cell>
          <cell r="L405">
            <v>10</v>
          </cell>
          <cell r="M405">
            <v>30011</v>
          </cell>
          <cell r="N405">
            <v>1</v>
          </cell>
          <cell r="O405">
            <v>1</v>
          </cell>
          <cell r="P405">
            <v>70</v>
          </cell>
          <cell r="Q405">
            <v>240</v>
          </cell>
          <cell r="R405" t="str">
            <v>кабельная</v>
          </cell>
          <cell r="S405" t="str">
            <v>кабельная</v>
          </cell>
          <cell r="T405">
            <v>250</v>
          </cell>
          <cell r="U405">
            <v>125</v>
          </cell>
          <cell r="V405" t="str">
            <v>-</v>
          </cell>
          <cell r="W405">
            <v>2014</v>
          </cell>
          <cell r="X405">
            <v>1</v>
          </cell>
          <cell r="Y405" t="str">
            <v>в земле</v>
          </cell>
          <cell r="Z405" t="str">
            <v>в земле</v>
          </cell>
          <cell r="AA405" t="str">
            <v>-</v>
          </cell>
          <cell r="AB405" t="str">
            <v>-</v>
          </cell>
          <cell r="AC405" t="str">
            <v>-</v>
          </cell>
          <cell r="AD405" t="str">
            <v>-</v>
          </cell>
        </row>
        <row r="406">
          <cell r="A406" t="str">
            <v>1.2.2.44</v>
          </cell>
          <cell r="B406" t="str">
            <v>С_1.2.2.44</v>
          </cell>
          <cell r="C406" t="str">
            <v>Реконструкция КЛ-10 кв ЦРП - ТП - 505  ЭСК № 24</v>
          </cell>
          <cell r="E406" t="str">
            <v>КЛ-10 кв ЦРП - ТП - 505  ЭСК № 24</v>
          </cell>
          <cell r="F406" t="str">
            <v>КЛ-10 кв ЦРП - ТП - 505  ЭСК № 24</v>
          </cell>
          <cell r="G406" t="str">
            <v>КЛ-10 кв ЦРП - ТП - 505  ЭСК № 24</v>
          </cell>
          <cell r="H406" t="str">
            <v>КЛ-10 кв ЦРП - ТП - 505  ЭСК № 24</v>
          </cell>
          <cell r="I406">
            <v>10</v>
          </cell>
          <cell r="J406">
            <v>10</v>
          </cell>
          <cell r="K406">
            <v>10</v>
          </cell>
          <cell r="L406">
            <v>10</v>
          </cell>
          <cell r="M406">
            <v>1984</v>
          </cell>
          <cell r="N406">
            <v>1</v>
          </cell>
          <cell r="O406">
            <v>1</v>
          </cell>
          <cell r="P406">
            <v>70</v>
          </cell>
          <cell r="Q406">
            <v>240</v>
          </cell>
          <cell r="R406" t="str">
            <v>кабельная</v>
          </cell>
          <cell r="S406" t="str">
            <v>кабельная</v>
          </cell>
          <cell r="T406">
            <v>890</v>
          </cell>
          <cell r="U406">
            <v>445</v>
          </cell>
          <cell r="V406" t="str">
            <v>-</v>
          </cell>
          <cell r="W406">
            <v>2014</v>
          </cell>
          <cell r="X406">
            <v>1</v>
          </cell>
          <cell r="Y406" t="str">
            <v>в земле</v>
          </cell>
          <cell r="Z406" t="str">
            <v>в земле</v>
          </cell>
          <cell r="AA406" t="str">
            <v>-</v>
          </cell>
          <cell r="AB406" t="str">
            <v>-</v>
          </cell>
          <cell r="AC406" t="str">
            <v>-</v>
          </cell>
          <cell r="AD406" t="str">
            <v>-</v>
          </cell>
        </row>
        <row r="407">
          <cell r="A407" t="str">
            <v>1.2.2.45</v>
          </cell>
          <cell r="B407" t="str">
            <v>С_1.2.2.45</v>
          </cell>
          <cell r="C407" t="str">
            <v>Реконструкция КЛ-10 кв ТП - 505 с РП -133  1   ЭСК № 24</v>
          </cell>
          <cell r="E407" t="str">
            <v>КЛ-10 кв ТП - 505 с РП -133  1   ЭСК № 24</v>
          </cell>
          <cell r="F407" t="str">
            <v>КЛ-10 кв ТП - 505 с РП -133  1   ЭСК № 24</v>
          </cell>
          <cell r="G407" t="str">
            <v>КЛ-10 кв ТП - 505 с РП -133  1   ЭСК № 24</v>
          </cell>
          <cell r="H407" t="str">
            <v>КЛ-10 кв ТП - 505 с РП -133  1   ЭСК № 24</v>
          </cell>
          <cell r="I407">
            <v>10</v>
          </cell>
          <cell r="J407">
            <v>10</v>
          </cell>
          <cell r="K407">
            <v>10</v>
          </cell>
          <cell r="L407">
            <v>10</v>
          </cell>
          <cell r="M407">
            <v>1984</v>
          </cell>
          <cell r="N407">
            <v>1</v>
          </cell>
          <cell r="O407">
            <v>1</v>
          </cell>
          <cell r="P407">
            <v>120</v>
          </cell>
          <cell r="Q407">
            <v>240</v>
          </cell>
          <cell r="R407" t="str">
            <v>кабельная</v>
          </cell>
          <cell r="S407" t="str">
            <v>кабельная</v>
          </cell>
          <cell r="T407">
            <v>280</v>
          </cell>
          <cell r="U407">
            <v>140</v>
          </cell>
          <cell r="V407" t="str">
            <v>-</v>
          </cell>
          <cell r="W407">
            <v>2012</v>
          </cell>
          <cell r="X407">
            <v>1</v>
          </cell>
          <cell r="Y407" t="str">
            <v>в земле</v>
          </cell>
          <cell r="Z407" t="str">
            <v>в земле</v>
          </cell>
          <cell r="AA407" t="str">
            <v>-</v>
          </cell>
          <cell r="AB407" t="str">
            <v>-</v>
          </cell>
          <cell r="AC407" t="str">
            <v>-</v>
          </cell>
          <cell r="AD407" t="str">
            <v>-</v>
          </cell>
        </row>
        <row r="408">
          <cell r="A408" t="str">
            <v>1.2.2.46</v>
          </cell>
          <cell r="B408" t="str">
            <v>С_1.2.2.46</v>
          </cell>
          <cell r="C408" t="str">
            <v>Реконструкция КЛ-10кв  ТП-299  ТП-300</v>
          </cell>
          <cell r="E408" t="str">
            <v>КЛ-10кв  ТП-299  ТП-300</v>
          </cell>
          <cell r="F408" t="str">
            <v>КЛ-10кв  ТП-299  ТП-300</v>
          </cell>
          <cell r="G408" t="str">
            <v>КЛ-10кв  ТП-299  ТП-300</v>
          </cell>
          <cell r="H408" t="str">
            <v>КЛ-10кв  ТП-299  ТП-300</v>
          </cell>
          <cell r="I408">
            <v>10</v>
          </cell>
          <cell r="J408">
            <v>10</v>
          </cell>
          <cell r="K408">
            <v>10</v>
          </cell>
          <cell r="L408">
            <v>10</v>
          </cell>
          <cell r="M408">
            <v>1984</v>
          </cell>
          <cell r="N408">
            <v>2</v>
          </cell>
          <cell r="O408">
            <v>2</v>
          </cell>
          <cell r="P408">
            <v>240</v>
          </cell>
          <cell r="Q408">
            <v>240</v>
          </cell>
          <cell r="R408" t="str">
            <v>кабельная</v>
          </cell>
          <cell r="S408" t="str">
            <v>кабельная</v>
          </cell>
          <cell r="T408">
            <v>82</v>
          </cell>
          <cell r="U408">
            <v>82.8</v>
          </cell>
          <cell r="V408" t="str">
            <v>-</v>
          </cell>
          <cell r="W408">
            <v>2012</v>
          </cell>
          <cell r="X408">
            <v>1</v>
          </cell>
          <cell r="Y408" t="str">
            <v>в земле</v>
          </cell>
          <cell r="Z408" t="str">
            <v>в земле</v>
          </cell>
          <cell r="AA408" t="str">
            <v>-</v>
          </cell>
          <cell r="AB408" t="str">
            <v>-</v>
          </cell>
          <cell r="AC408" t="str">
            <v>-</v>
          </cell>
          <cell r="AD408" t="str">
            <v>-</v>
          </cell>
        </row>
        <row r="409">
          <cell r="A409" t="str">
            <v>1.2.2.47</v>
          </cell>
          <cell r="B409" t="str">
            <v>С_1.2.2.47</v>
          </cell>
          <cell r="C409" t="str">
            <v>Реконструкция КЛ-6кв ф.1-10(ПС-П-2 яч.22) ВЛ-6кв ТП-212</v>
          </cell>
          <cell r="E409" t="str">
            <v>КЛ-6кв ф.1-10(ПС-П-2 яч.22) ВЛ-6кв ТП-212</v>
          </cell>
          <cell r="F409" t="str">
            <v>КЛ-6кв ф.1-10(ПС-П-2 яч.22) ВЛ-6кв ТП-212</v>
          </cell>
          <cell r="G409" t="str">
            <v>КЛ-6кв ф.1-10(ПС-П-2 яч.22) ВЛ-6кв ТП-212</v>
          </cell>
          <cell r="H409" t="str">
            <v>КЛ-6кв ф.1-10(ПС-П-2 яч.22) ВЛ-6кв ТП-212</v>
          </cell>
          <cell r="I409">
            <v>6</v>
          </cell>
          <cell r="J409">
            <v>6</v>
          </cell>
          <cell r="K409">
            <v>6</v>
          </cell>
          <cell r="L409">
            <v>6</v>
          </cell>
          <cell r="M409">
            <v>1984</v>
          </cell>
          <cell r="N409">
            <v>1</v>
          </cell>
          <cell r="O409">
            <v>1</v>
          </cell>
          <cell r="P409">
            <v>240</v>
          </cell>
          <cell r="Q409">
            <v>240</v>
          </cell>
          <cell r="R409" t="str">
            <v>кабельная</v>
          </cell>
          <cell r="S409" t="str">
            <v>кабельная</v>
          </cell>
          <cell r="T409">
            <v>55</v>
          </cell>
          <cell r="U409">
            <v>275</v>
          </cell>
          <cell r="V409" t="str">
            <v>-</v>
          </cell>
          <cell r="W409">
            <v>2014</v>
          </cell>
          <cell r="X409">
            <v>1</v>
          </cell>
          <cell r="Y409" t="str">
            <v>в земле</v>
          </cell>
          <cell r="Z409" t="str">
            <v>в земле</v>
          </cell>
          <cell r="AA409" t="str">
            <v>-</v>
          </cell>
          <cell r="AB409" t="str">
            <v>-</v>
          </cell>
          <cell r="AC409" t="str">
            <v>-</v>
          </cell>
          <cell r="AD409" t="str">
            <v>-</v>
          </cell>
        </row>
        <row r="410">
          <cell r="A410" t="str">
            <v>1.2.2.48</v>
          </cell>
          <cell r="B410" t="str">
            <v>С_1.2.2.48</v>
          </cell>
          <cell r="C410" t="str">
            <v>Кабельные линии 0,4кВ</v>
          </cell>
          <cell r="E410" t="str">
            <v>Кабельные линии 0,4кВ</v>
          </cell>
          <cell r="F410" t="str">
            <v>Кабельные линии 0,4кВ</v>
          </cell>
          <cell r="G410" t="str">
            <v>Кабельные линии 0,4кВ</v>
          </cell>
          <cell r="H410" t="str">
            <v>Кабельные линии 0,4кВ</v>
          </cell>
          <cell r="J410">
            <v>0</v>
          </cell>
          <cell r="L410">
            <v>0</v>
          </cell>
          <cell r="O410">
            <v>0</v>
          </cell>
          <cell r="S410">
            <v>0</v>
          </cell>
          <cell r="U410">
            <v>0</v>
          </cell>
          <cell r="V410" t="str">
            <v>-</v>
          </cell>
          <cell r="X410">
            <v>1</v>
          </cell>
          <cell r="Z410">
            <v>0</v>
          </cell>
        </row>
        <row r="411">
          <cell r="A411" t="str">
            <v>1.2.2.49</v>
          </cell>
          <cell r="B411" t="str">
            <v>С_1.2.2.49</v>
          </cell>
          <cell r="C411" t="str">
            <v>Реконструкция КЛ-0,4 кВ РП-113 - ул. Майская, 5</v>
          </cell>
          <cell r="E411" t="str">
            <v>КЛ-0,4 кВ РП-113 - ул. Майская, 5</v>
          </cell>
          <cell r="F411" t="str">
            <v>КЛ-0,4 кВ РП-113 - ул. Майская, 5</v>
          </cell>
          <cell r="G411" t="str">
            <v>КЛ-0,4 кВ РП-113 - ул. Майская, 5</v>
          </cell>
          <cell r="H411" t="str">
            <v>КЛ-0,4 кВ РП-113 - ул. Майская, 5</v>
          </cell>
          <cell r="I411">
            <v>0.4</v>
          </cell>
          <cell r="J411">
            <v>0.4</v>
          </cell>
          <cell r="K411">
            <v>0.4</v>
          </cell>
          <cell r="L411">
            <v>0.4</v>
          </cell>
          <cell r="M411">
            <v>1973</v>
          </cell>
          <cell r="N411">
            <v>2</v>
          </cell>
          <cell r="O411">
            <v>2</v>
          </cell>
          <cell r="P411" t="str">
            <v>120+50</v>
          </cell>
          <cell r="R411" t="str">
            <v>кабельная</v>
          </cell>
          <cell r="S411" t="str">
            <v>кабельная</v>
          </cell>
          <cell r="T411">
            <v>198</v>
          </cell>
          <cell r="U411">
            <v>198</v>
          </cell>
          <cell r="V411" t="str">
            <v>-</v>
          </cell>
          <cell r="W411">
            <v>2010</v>
          </cell>
          <cell r="X411">
            <v>1</v>
          </cell>
          <cell r="Y411" t="str">
            <v>в земле</v>
          </cell>
          <cell r="Z411" t="str">
            <v>в земле</v>
          </cell>
          <cell r="AA411" t="str">
            <v>-</v>
          </cell>
          <cell r="AB411" t="str">
            <v>-</v>
          </cell>
          <cell r="AC411" t="str">
            <v>-</v>
          </cell>
          <cell r="AD411" t="str">
            <v>-</v>
          </cell>
        </row>
        <row r="412">
          <cell r="A412" t="str">
            <v>1.2.2.50</v>
          </cell>
          <cell r="B412" t="str">
            <v>С_1.2.2.50</v>
          </cell>
          <cell r="C412" t="str">
            <v>Реконструкция КЛ-0,4 кВ РП-113 - ул. Майская, 7</v>
          </cell>
          <cell r="E412" t="str">
            <v>КЛ-0,4 кВ РП-113 - ул. Майская, 7</v>
          </cell>
          <cell r="F412" t="str">
            <v>КЛ-0,4 кВ РП-113 - ул. Майская, 7</v>
          </cell>
          <cell r="G412" t="str">
            <v>КЛ-0,4 кВ РП-113 - ул. Майская, 7</v>
          </cell>
          <cell r="H412" t="str">
            <v>КЛ-0,4 кВ РП-113 - ул. Майская, 7</v>
          </cell>
          <cell r="I412">
            <v>0.4</v>
          </cell>
          <cell r="J412">
            <v>0.4</v>
          </cell>
          <cell r="K412">
            <v>0.4</v>
          </cell>
          <cell r="L412">
            <v>0.4</v>
          </cell>
          <cell r="M412">
            <v>1973</v>
          </cell>
          <cell r="N412">
            <v>2</v>
          </cell>
          <cell r="O412">
            <v>2</v>
          </cell>
          <cell r="P412" t="str">
            <v>120+50</v>
          </cell>
          <cell r="R412" t="str">
            <v>кабельная</v>
          </cell>
          <cell r="S412" t="str">
            <v>кабельная</v>
          </cell>
          <cell r="T412">
            <v>93</v>
          </cell>
          <cell r="U412">
            <v>93</v>
          </cell>
          <cell r="V412" t="str">
            <v>-</v>
          </cell>
          <cell r="W412">
            <v>2010</v>
          </cell>
          <cell r="X412">
            <v>1</v>
          </cell>
          <cell r="Y412" t="str">
            <v>в земле</v>
          </cell>
          <cell r="Z412" t="str">
            <v>в земле</v>
          </cell>
          <cell r="AA412" t="str">
            <v>-</v>
          </cell>
          <cell r="AB412" t="str">
            <v>-</v>
          </cell>
          <cell r="AC412" t="str">
            <v>-</v>
          </cell>
          <cell r="AD412" t="str">
            <v>-</v>
          </cell>
        </row>
        <row r="413">
          <cell r="A413" t="str">
            <v>1.2.2.51</v>
          </cell>
          <cell r="B413" t="str">
            <v>С_1.2.2.51</v>
          </cell>
          <cell r="C413" t="str">
            <v>Реконструкция КЛ-0,4 кВ ТП-204 - ул. 60 лет Октября, 3</v>
          </cell>
          <cell r="E413" t="str">
            <v>КЛ-0,4 кВ ТП-204 - ул. 60 лет Октября, 3</v>
          </cell>
          <cell r="F413" t="str">
            <v>КЛ-0,4 кВ ТП-204 - ул. 60 лет Октября, 3</v>
          </cell>
          <cell r="G413" t="str">
            <v>КЛ-0,4 кВ ТП-204 - ул. 60 лет Октября, 3</v>
          </cell>
          <cell r="H413" t="str">
            <v>КЛ-0,4 кВ ТП-204 - ул. 60 лет Октября, 3</v>
          </cell>
          <cell r="I413">
            <v>0.4</v>
          </cell>
          <cell r="J413">
            <v>0.4</v>
          </cell>
          <cell r="K413">
            <v>0.4</v>
          </cell>
          <cell r="L413">
            <v>0.4</v>
          </cell>
          <cell r="M413">
            <v>1975</v>
          </cell>
          <cell r="N413">
            <v>1</v>
          </cell>
          <cell r="O413">
            <v>1</v>
          </cell>
          <cell r="P413">
            <v>150</v>
          </cell>
          <cell r="R413" t="str">
            <v>кабельная</v>
          </cell>
          <cell r="S413" t="str">
            <v>кабельная</v>
          </cell>
          <cell r="T413">
            <v>80</v>
          </cell>
          <cell r="U413">
            <v>400</v>
          </cell>
          <cell r="V413" t="str">
            <v>-</v>
          </cell>
          <cell r="W413">
            <v>2010</v>
          </cell>
          <cell r="X413">
            <v>1</v>
          </cell>
          <cell r="Y413" t="str">
            <v>в земле</v>
          </cell>
          <cell r="Z413" t="str">
            <v>в земле</v>
          </cell>
          <cell r="AA413" t="str">
            <v>-</v>
          </cell>
          <cell r="AB413" t="str">
            <v>-</v>
          </cell>
          <cell r="AC413" t="str">
            <v>-</v>
          </cell>
          <cell r="AD413" t="str">
            <v>-</v>
          </cell>
        </row>
        <row r="414">
          <cell r="A414" t="str">
            <v>1.2.2.52</v>
          </cell>
          <cell r="B414" t="str">
            <v>С_1.2.2.52</v>
          </cell>
          <cell r="C414" t="str">
            <v>Реконструкция КЛ-0,4 кВ ТП-205 - пр-т. Набережный, 72;74</v>
          </cell>
          <cell r="E414" t="str">
            <v>КЛ-0,4 кВ ТП-205 - пр-т. Набережный, 72;74</v>
          </cell>
          <cell r="F414" t="str">
            <v>КЛ-0,4 кВ ТП-205 - пр-т. Набережный, 72;74</v>
          </cell>
          <cell r="G414" t="str">
            <v>КЛ-0,4 кВ ТП-205 - пр-т. Набережный, 72;74</v>
          </cell>
          <cell r="H414" t="str">
            <v>КЛ-0,4 кВ ТП-205 - пр-т. Набережный, 72;74</v>
          </cell>
          <cell r="I414">
            <v>0.4</v>
          </cell>
          <cell r="J414">
            <v>0.4</v>
          </cell>
          <cell r="K414">
            <v>0.4</v>
          </cell>
          <cell r="L414">
            <v>0.4</v>
          </cell>
          <cell r="M414">
            <v>1975</v>
          </cell>
          <cell r="N414">
            <v>1</v>
          </cell>
          <cell r="O414">
            <v>1</v>
          </cell>
          <cell r="P414">
            <v>150</v>
          </cell>
          <cell r="R414" t="str">
            <v>кабельная</v>
          </cell>
          <cell r="S414" t="str">
            <v>кабельная</v>
          </cell>
          <cell r="T414">
            <v>400</v>
          </cell>
          <cell r="U414">
            <v>220</v>
          </cell>
          <cell r="V414" t="str">
            <v>-</v>
          </cell>
          <cell r="W414">
            <v>2009</v>
          </cell>
          <cell r="X414">
            <v>1</v>
          </cell>
          <cell r="Y414" t="str">
            <v>в земле</v>
          </cell>
          <cell r="Z414" t="str">
            <v>в земле</v>
          </cell>
          <cell r="AA414" t="str">
            <v>-</v>
          </cell>
          <cell r="AB414" t="str">
            <v>-</v>
          </cell>
          <cell r="AC414" t="str">
            <v>-</v>
          </cell>
          <cell r="AD414" t="str">
            <v>-</v>
          </cell>
        </row>
        <row r="415">
          <cell r="A415" t="str">
            <v>1.2.2.53</v>
          </cell>
          <cell r="B415" t="str">
            <v>С_1.2.2.53</v>
          </cell>
          <cell r="C415" t="str">
            <v>Реконструкция КЛ-0,4 кВ ТП-205 - пр-т. Набережный, 80</v>
          </cell>
          <cell r="E415" t="str">
            <v>КЛ-0,4 кВ ТП-205 - пр-т. Набережный, 80</v>
          </cell>
          <cell r="F415" t="str">
            <v>КЛ-0,4 кВ ТП-205 - пр-т. Набережный, 80</v>
          </cell>
          <cell r="G415" t="str">
            <v>КЛ-0,4 кВ ТП-205 - пр-т. Набережный, 80</v>
          </cell>
          <cell r="H415" t="str">
            <v>КЛ-0,4 кВ ТП-205 - пр-т. Набережный, 80</v>
          </cell>
          <cell r="I415">
            <v>0.4</v>
          </cell>
          <cell r="J415">
            <v>0.4</v>
          </cell>
          <cell r="K415">
            <v>0.4</v>
          </cell>
          <cell r="L415">
            <v>0.4</v>
          </cell>
          <cell r="M415">
            <v>1975</v>
          </cell>
          <cell r="N415">
            <v>1</v>
          </cell>
          <cell r="O415">
            <v>1</v>
          </cell>
          <cell r="P415">
            <v>120</v>
          </cell>
          <cell r="R415" t="str">
            <v>кабельная</v>
          </cell>
          <cell r="S415" t="str">
            <v>кабельная</v>
          </cell>
          <cell r="T415">
            <v>120</v>
          </cell>
          <cell r="U415">
            <v>60</v>
          </cell>
          <cell r="V415" t="str">
            <v>-</v>
          </cell>
          <cell r="W415">
            <v>2009</v>
          </cell>
          <cell r="X415">
            <v>1</v>
          </cell>
          <cell r="Y415" t="str">
            <v>в земле</v>
          </cell>
          <cell r="Z415" t="str">
            <v>в земле</v>
          </cell>
          <cell r="AA415" t="str">
            <v>-</v>
          </cell>
          <cell r="AB415" t="str">
            <v>-</v>
          </cell>
          <cell r="AC415" t="str">
            <v>-</v>
          </cell>
          <cell r="AD415" t="str">
            <v>-</v>
          </cell>
        </row>
        <row r="416">
          <cell r="A416" t="str">
            <v>1.2.2.54</v>
          </cell>
          <cell r="B416" t="str">
            <v>С_1.2.2.54</v>
          </cell>
          <cell r="C416" t="str">
            <v>Реконструкция КЛ-0,4 кВ ТП-205 - ул. Энтузиастов, 53</v>
          </cell>
          <cell r="E416" t="str">
            <v>КЛ-0,4 кВ ТП-205 - ул. Энтузиастов, 53</v>
          </cell>
          <cell r="F416" t="str">
            <v>КЛ-0,4 кВ ТП-205 - ул. Энтузиастов, 53</v>
          </cell>
          <cell r="G416" t="str">
            <v>КЛ-0,4 кВ ТП-205 - ул. Энтузиастов, 53</v>
          </cell>
          <cell r="H416" t="str">
            <v>КЛ-0,4 кВ ТП-205 - ул. Энтузиастов, 53</v>
          </cell>
          <cell r="I416">
            <v>0.4</v>
          </cell>
          <cell r="J416">
            <v>0.4</v>
          </cell>
          <cell r="K416">
            <v>0.4</v>
          </cell>
          <cell r="L416">
            <v>0.4</v>
          </cell>
          <cell r="M416">
            <v>1976</v>
          </cell>
          <cell r="N416">
            <v>1</v>
          </cell>
          <cell r="O416">
            <v>1</v>
          </cell>
          <cell r="P416">
            <v>95</v>
          </cell>
          <cell r="R416" t="str">
            <v>кабельная</v>
          </cell>
          <cell r="S416" t="str">
            <v>кабельная</v>
          </cell>
          <cell r="T416">
            <v>185</v>
          </cell>
          <cell r="U416">
            <v>92.5</v>
          </cell>
          <cell r="V416" t="str">
            <v>-</v>
          </cell>
          <cell r="W416">
            <v>2009</v>
          </cell>
          <cell r="X416">
            <v>1</v>
          </cell>
          <cell r="Y416" t="str">
            <v>в земле</v>
          </cell>
          <cell r="Z416" t="str">
            <v>в земле</v>
          </cell>
          <cell r="AA416" t="str">
            <v>-</v>
          </cell>
          <cell r="AB416" t="str">
            <v>-</v>
          </cell>
          <cell r="AC416" t="str">
            <v>-</v>
          </cell>
          <cell r="AD416" t="str">
            <v>-</v>
          </cell>
        </row>
        <row r="417">
          <cell r="A417" t="str">
            <v>1.2.2.55</v>
          </cell>
          <cell r="B417" t="str">
            <v>С_1.2.2.55</v>
          </cell>
          <cell r="C417" t="str">
            <v>Реконструкция КЛ-0,4 кВ ТП-212 - ул. Нефтяников, 29А</v>
          </cell>
          <cell r="E417" t="str">
            <v>КЛ-0,4 кВ ТП-212 - ул. Нефтяников, 29А</v>
          </cell>
          <cell r="F417" t="str">
            <v>КЛ-0,4 кВ ТП-212 - ул. Нефтяников, 29А</v>
          </cell>
          <cell r="G417" t="str">
            <v>КЛ-0,4 кВ ТП-212 - ул. Нефтяников, 29А</v>
          </cell>
          <cell r="H417" t="str">
            <v>КЛ-0,4 кВ ТП-212 - ул. Нефтяников, 29А</v>
          </cell>
          <cell r="I417">
            <v>0.4</v>
          </cell>
          <cell r="J417">
            <v>0.4</v>
          </cell>
          <cell r="K417">
            <v>0.4</v>
          </cell>
          <cell r="L417">
            <v>0.4</v>
          </cell>
          <cell r="M417">
            <v>1974</v>
          </cell>
          <cell r="N417">
            <v>2</v>
          </cell>
          <cell r="O417">
            <v>2</v>
          </cell>
          <cell r="P417">
            <v>70</v>
          </cell>
          <cell r="R417" t="str">
            <v>кабельная</v>
          </cell>
          <cell r="S417" t="str">
            <v>кабельная</v>
          </cell>
          <cell r="T417">
            <v>128</v>
          </cell>
          <cell r="U417">
            <v>128</v>
          </cell>
          <cell r="V417" t="str">
            <v>-</v>
          </cell>
          <cell r="W417">
            <v>2014</v>
          </cell>
          <cell r="X417">
            <v>1</v>
          </cell>
          <cell r="Y417" t="str">
            <v>в земле</v>
          </cell>
          <cell r="Z417" t="str">
            <v>в земле</v>
          </cell>
          <cell r="AA417" t="str">
            <v>-</v>
          </cell>
          <cell r="AB417" t="str">
            <v>-</v>
          </cell>
          <cell r="AC417" t="str">
            <v>-</v>
          </cell>
          <cell r="AD417" t="str">
            <v>-</v>
          </cell>
        </row>
        <row r="418">
          <cell r="A418" t="str">
            <v>1.2.2.56</v>
          </cell>
          <cell r="B418" t="str">
            <v>С_1.2.2.56</v>
          </cell>
          <cell r="C418" t="str">
            <v>Реконструкция КЛ-0,4 кВ ТП-214 - ул. Энтузиастов, 40</v>
          </cell>
          <cell r="E418" t="str">
            <v>КЛ-0,4 кВ ТП-214 - ул. Энтузиастов, 40</v>
          </cell>
          <cell r="F418" t="str">
            <v>КЛ-0,4 кВ ТП-214 - ул. Энтузиастов, 40</v>
          </cell>
          <cell r="G418" t="str">
            <v>КЛ-0,4 кВ ТП-214 - ул. Энтузиастов, 40</v>
          </cell>
          <cell r="H418" t="str">
            <v>КЛ-0,4 кВ ТП-214 - ул. Энтузиастов, 40</v>
          </cell>
          <cell r="I418">
            <v>0.4</v>
          </cell>
          <cell r="J418">
            <v>0.4</v>
          </cell>
          <cell r="K418">
            <v>0.4</v>
          </cell>
          <cell r="L418">
            <v>0.4</v>
          </cell>
          <cell r="M418">
            <v>1974</v>
          </cell>
          <cell r="N418">
            <v>2</v>
          </cell>
          <cell r="O418">
            <v>2</v>
          </cell>
          <cell r="P418">
            <v>95</v>
          </cell>
          <cell r="R418" t="str">
            <v>кабельная</v>
          </cell>
          <cell r="S418" t="str">
            <v>кабельная</v>
          </cell>
          <cell r="T418">
            <v>72</v>
          </cell>
          <cell r="U418">
            <v>72</v>
          </cell>
          <cell r="V418" t="str">
            <v>-</v>
          </cell>
          <cell r="W418">
            <v>2012</v>
          </cell>
          <cell r="X418">
            <v>1</v>
          </cell>
          <cell r="Y418" t="str">
            <v>в земле</v>
          </cell>
          <cell r="Z418" t="str">
            <v>в земле</v>
          </cell>
          <cell r="AA418" t="str">
            <v>-</v>
          </cell>
          <cell r="AB418" t="str">
            <v>-</v>
          </cell>
          <cell r="AC418" t="str">
            <v>-</v>
          </cell>
          <cell r="AD418" t="str">
            <v>-</v>
          </cell>
        </row>
        <row r="419">
          <cell r="A419" t="str">
            <v>1.2.2.57</v>
          </cell>
          <cell r="B419" t="str">
            <v>С_1.2.2.57</v>
          </cell>
          <cell r="C419" t="str">
            <v>Реконструкция КЛ-0,4 кВ ТП-221 - ул. Губкина, 3</v>
          </cell>
          <cell r="E419" t="str">
            <v>КЛ-0,4 кВ ТП-221 - ул. Губкина, 3</v>
          </cell>
          <cell r="F419" t="str">
            <v>КЛ-0,4 кВ ТП-221 - ул. Губкина, 3</v>
          </cell>
          <cell r="G419" t="str">
            <v>КЛ-0,4 кВ ТП-221 - ул. Губкина, 3</v>
          </cell>
          <cell r="H419" t="str">
            <v>КЛ-0,4 кВ ТП-221 - ул. Губкина, 3</v>
          </cell>
          <cell r="I419">
            <v>0.4</v>
          </cell>
          <cell r="J419">
            <v>0.4</v>
          </cell>
          <cell r="K419">
            <v>0.4</v>
          </cell>
          <cell r="L419">
            <v>0.4</v>
          </cell>
          <cell r="M419">
            <v>1978</v>
          </cell>
          <cell r="N419">
            <v>2</v>
          </cell>
          <cell r="O419">
            <v>2</v>
          </cell>
          <cell r="P419">
            <v>95</v>
          </cell>
          <cell r="R419" t="str">
            <v>кабельная</v>
          </cell>
          <cell r="S419" t="str">
            <v>кабельная</v>
          </cell>
          <cell r="T419">
            <v>240</v>
          </cell>
          <cell r="U419">
            <v>240</v>
          </cell>
          <cell r="V419" t="str">
            <v>-</v>
          </cell>
          <cell r="W419">
            <v>2011</v>
          </cell>
          <cell r="X419">
            <v>1</v>
          </cell>
          <cell r="Y419" t="str">
            <v>в земле</v>
          </cell>
          <cell r="Z419" t="str">
            <v>в земле</v>
          </cell>
          <cell r="AA419" t="str">
            <v>-</v>
          </cell>
          <cell r="AB419" t="str">
            <v>-</v>
          </cell>
          <cell r="AC419" t="str">
            <v>-</v>
          </cell>
          <cell r="AD419" t="str">
            <v>-</v>
          </cell>
        </row>
        <row r="420">
          <cell r="A420" t="str">
            <v>1.2.2.58</v>
          </cell>
          <cell r="B420" t="str">
            <v>С_1.2.2.58</v>
          </cell>
          <cell r="C420" t="str">
            <v>Реконструкция КЛ-0,4 кВ ТП-221 - ул. Губкина, 5</v>
          </cell>
          <cell r="E420" t="str">
            <v>КЛ-0,4 кВ ТП-221 - ул. Губкина, 5</v>
          </cell>
          <cell r="F420" t="str">
            <v>КЛ-0,4 кВ ТП-221 - ул. Губкина, 5</v>
          </cell>
          <cell r="G420" t="str">
            <v>КЛ-0,4 кВ ТП-221 - ул. Губкина, 5</v>
          </cell>
          <cell r="H420" t="str">
            <v>КЛ-0,4 кВ ТП-221 - ул. Губкина, 5</v>
          </cell>
          <cell r="I420">
            <v>0.4</v>
          </cell>
          <cell r="J420">
            <v>0.4</v>
          </cell>
          <cell r="K420">
            <v>0.4</v>
          </cell>
          <cell r="L420">
            <v>0.4</v>
          </cell>
          <cell r="M420">
            <v>1976</v>
          </cell>
          <cell r="N420">
            <v>1</v>
          </cell>
          <cell r="O420">
            <v>1</v>
          </cell>
          <cell r="P420">
            <v>70</v>
          </cell>
          <cell r="R420" t="str">
            <v>кабельная</v>
          </cell>
          <cell r="S420" t="str">
            <v>кабельная</v>
          </cell>
          <cell r="T420">
            <v>260</v>
          </cell>
          <cell r="U420">
            <v>130</v>
          </cell>
          <cell r="V420" t="str">
            <v>-</v>
          </cell>
          <cell r="W420">
            <v>2015</v>
          </cell>
          <cell r="X420">
            <v>1</v>
          </cell>
          <cell r="Y420" t="str">
            <v>в земле</v>
          </cell>
          <cell r="Z420" t="str">
            <v>в земле</v>
          </cell>
          <cell r="AA420" t="str">
            <v>-</v>
          </cell>
          <cell r="AB420" t="str">
            <v>-</v>
          </cell>
          <cell r="AC420" t="str">
            <v>-</v>
          </cell>
          <cell r="AD420" t="str">
            <v>-</v>
          </cell>
        </row>
        <row r="421">
          <cell r="A421" t="str">
            <v>1.2.2.59</v>
          </cell>
          <cell r="B421" t="str">
            <v>С_1.2.2.59</v>
          </cell>
          <cell r="C421" t="str">
            <v>Реконструкция КЛ-0,4 кВ ТП-221 - ул. Губкина, 9</v>
          </cell>
          <cell r="E421" t="str">
            <v>КЛ-0,4 кВ ТП-221 - ул. Губкина, 9</v>
          </cell>
          <cell r="F421" t="str">
            <v>КЛ-0,4 кВ ТП-221 - ул. Губкина, 9</v>
          </cell>
          <cell r="G421" t="str">
            <v>КЛ-0,4 кВ ТП-221 - ул. Губкина, 9</v>
          </cell>
          <cell r="H421" t="str">
            <v>КЛ-0,4 кВ ТП-221 - ул. Губкина, 9</v>
          </cell>
          <cell r="I421">
            <v>0.4</v>
          </cell>
          <cell r="J421">
            <v>0.4</v>
          </cell>
          <cell r="K421">
            <v>0.4</v>
          </cell>
          <cell r="L421">
            <v>0.4</v>
          </cell>
          <cell r="M421">
            <v>1978</v>
          </cell>
          <cell r="N421">
            <v>2</v>
          </cell>
          <cell r="O421">
            <v>2</v>
          </cell>
          <cell r="P421">
            <v>95</v>
          </cell>
          <cell r="R421" t="str">
            <v>кабельная</v>
          </cell>
          <cell r="S421" t="str">
            <v>кабельная</v>
          </cell>
          <cell r="T421">
            <v>95</v>
          </cell>
          <cell r="U421">
            <v>95</v>
          </cell>
          <cell r="V421" t="str">
            <v>-</v>
          </cell>
          <cell r="W421">
            <v>2015</v>
          </cell>
          <cell r="X421">
            <v>1</v>
          </cell>
          <cell r="Y421" t="str">
            <v>в земле</v>
          </cell>
          <cell r="Z421" t="str">
            <v>в земле</v>
          </cell>
          <cell r="AA421" t="str">
            <v>-</v>
          </cell>
          <cell r="AB421" t="str">
            <v>-</v>
          </cell>
          <cell r="AC421" t="str">
            <v>-</v>
          </cell>
          <cell r="AD421" t="str">
            <v>-</v>
          </cell>
        </row>
        <row r="422">
          <cell r="A422" t="str">
            <v>1.2.2.60</v>
          </cell>
          <cell r="B422" t="str">
            <v>С_1.2.2.60</v>
          </cell>
          <cell r="C422" t="str">
            <v>Реконструкция КЛ-0,4 кВ ТП-221 - ул. Губкина, 11</v>
          </cell>
          <cell r="E422" t="str">
            <v>КЛ-0,4 кВ ТП-221 - ул. Губкина, 11</v>
          </cell>
          <cell r="F422" t="str">
            <v>КЛ-0,4 кВ ТП-221 - ул. Губкина, 11</v>
          </cell>
          <cell r="G422" t="str">
            <v>КЛ-0,4 кВ ТП-221 - ул. Губкина, 11</v>
          </cell>
          <cell r="H422" t="str">
            <v>КЛ-0,4 кВ ТП-221 - ул. Губкина, 11</v>
          </cell>
          <cell r="I422">
            <v>0.4</v>
          </cell>
          <cell r="J422">
            <v>0.4</v>
          </cell>
          <cell r="K422">
            <v>0.4</v>
          </cell>
          <cell r="L422">
            <v>0.4</v>
          </cell>
          <cell r="M422">
            <v>1978</v>
          </cell>
          <cell r="N422">
            <v>2</v>
          </cell>
          <cell r="O422">
            <v>2</v>
          </cell>
          <cell r="P422">
            <v>95</v>
          </cell>
          <cell r="R422" t="str">
            <v>кабельная</v>
          </cell>
          <cell r="S422" t="str">
            <v>кабельная</v>
          </cell>
          <cell r="T422">
            <v>115</v>
          </cell>
          <cell r="U422">
            <v>115</v>
          </cell>
          <cell r="V422" t="str">
            <v>-</v>
          </cell>
          <cell r="W422">
            <v>2015</v>
          </cell>
          <cell r="X422">
            <v>1</v>
          </cell>
          <cell r="Y422" t="str">
            <v>в земле</v>
          </cell>
          <cell r="Z422" t="str">
            <v>в земле</v>
          </cell>
          <cell r="AA422" t="str">
            <v>-</v>
          </cell>
          <cell r="AB422" t="str">
            <v>-</v>
          </cell>
          <cell r="AC422" t="str">
            <v>-</v>
          </cell>
          <cell r="AD422" t="str">
            <v>-</v>
          </cell>
        </row>
        <row r="423">
          <cell r="A423" t="str">
            <v>1.2.2.61</v>
          </cell>
          <cell r="B423" t="str">
            <v>С_1.2.2.61</v>
          </cell>
          <cell r="C423" t="str">
            <v>Реконструкция КЛ-0,4 кВ ТП-221 - ул. Энтузиастов, 55</v>
          </cell>
          <cell r="E423" t="str">
            <v>КЛ-0,4 кВ ТП-221 - ул. Энтузиастов, 55</v>
          </cell>
          <cell r="F423" t="str">
            <v>КЛ-0,4 кВ ТП-221 - ул. Энтузиастов, 55</v>
          </cell>
          <cell r="G423" t="str">
            <v>КЛ-0,4 кВ ТП-221 - ул. Энтузиастов, 55</v>
          </cell>
          <cell r="H423" t="str">
            <v>КЛ-0,4 кВ ТП-221 - ул. Энтузиастов, 55</v>
          </cell>
          <cell r="I423">
            <v>0.4</v>
          </cell>
          <cell r="J423">
            <v>0.4</v>
          </cell>
          <cell r="K423">
            <v>0.4</v>
          </cell>
          <cell r="L423">
            <v>0.4</v>
          </cell>
          <cell r="M423">
            <v>1976</v>
          </cell>
          <cell r="N423">
            <v>4</v>
          </cell>
          <cell r="O423">
            <v>4</v>
          </cell>
          <cell r="P423">
            <v>70</v>
          </cell>
          <cell r="R423" t="str">
            <v>кабельная</v>
          </cell>
          <cell r="S423" t="str">
            <v>кабельная</v>
          </cell>
          <cell r="T423">
            <v>132</v>
          </cell>
          <cell r="U423">
            <v>265</v>
          </cell>
          <cell r="V423" t="str">
            <v>-</v>
          </cell>
          <cell r="W423">
            <v>2015</v>
          </cell>
          <cell r="X423">
            <v>1</v>
          </cell>
          <cell r="Y423" t="str">
            <v>в земле</v>
          </cell>
          <cell r="Z423" t="str">
            <v>в земле</v>
          </cell>
          <cell r="AA423" t="str">
            <v>-</v>
          </cell>
          <cell r="AB423" t="str">
            <v>-</v>
          </cell>
          <cell r="AC423" t="str">
            <v>-</v>
          </cell>
          <cell r="AD423" t="str">
            <v>-</v>
          </cell>
        </row>
        <row r="424">
          <cell r="A424" t="str">
            <v>1.2.2.62</v>
          </cell>
          <cell r="B424" t="str">
            <v>С_1.2.2.62</v>
          </cell>
          <cell r="C424" t="str">
            <v>Реконструкция КЛ-0,4 кВ ТП-221 - ЦТП-5</v>
          </cell>
          <cell r="E424" t="str">
            <v>КЛ-0,4 кВ ТП-221 - ЦТП-5</v>
          </cell>
          <cell r="F424" t="str">
            <v>КЛ-0,4 кВ ТП-221 - ЦТП-5</v>
          </cell>
          <cell r="G424" t="str">
            <v>КЛ-0,4 кВ ТП-221 - ЦТП-5</v>
          </cell>
          <cell r="H424" t="str">
            <v>КЛ-0,4 кВ ТП-221 - ЦТП-5</v>
          </cell>
          <cell r="I424">
            <v>0.4</v>
          </cell>
          <cell r="J424">
            <v>0.4</v>
          </cell>
          <cell r="K424">
            <v>0.4</v>
          </cell>
          <cell r="L424">
            <v>0.4</v>
          </cell>
          <cell r="M424">
            <v>1975</v>
          </cell>
          <cell r="N424">
            <v>1</v>
          </cell>
          <cell r="O424">
            <v>1</v>
          </cell>
          <cell r="P424">
            <v>95</v>
          </cell>
          <cell r="R424" t="str">
            <v>кабельная</v>
          </cell>
          <cell r="S424" t="str">
            <v>кабельная</v>
          </cell>
          <cell r="T424">
            <v>145</v>
          </cell>
          <cell r="U424">
            <v>130</v>
          </cell>
          <cell r="V424" t="str">
            <v>-</v>
          </cell>
          <cell r="W424">
            <v>2015</v>
          </cell>
          <cell r="X424">
            <v>1</v>
          </cell>
          <cell r="Y424" t="str">
            <v>в земле</v>
          </cell>
          <cell r="Z424" t="str">
            <v>в земле</v>
          </cell>
          <cell r="AA424" t="str">
            <v>-</v>
          </cell>
          <cell r="AB424" t="str">
            <v>-</v>
          </cell>
          <cell r="AC424" t="str">
            <v>-</v>
          </cell>
          <cell r="AD424" t="str">
            <v>-</v>
          </cell>
        </row>
        <row r="425">
          <cell r="A425" t="str">
            <v>1.2.2.63</v>
          </cell>
          <cell r="B425" t="str">
            <v>С_1.2.2.63</v>
          </cell>
          <cell r="C425" t="str">
            <v>Реконструкция КЛ-0,4 кВ ТП-223 - ул. Ленина, 65/1</v>
          </cell>
          <cell r="E425" t="str">
            <v>КЛ-0,4 кВ ТП-223 - ул. Ленина, 65/1</v>
          </cell>
          <cell r="F425" t="str">
            <v>КЛ-0,4 кВ ТП-223 - ул. Ленина, 65/1</v>
          </cell>
          <cell r="G425" t="str">
            <v>КЛ-0,4 кВ ТП-223 - ул. Ленина, 65/1</v>
          </cell>
          <cell r="H425" t="str">
            <v>КЛ-0,4 кВ ТП-223 - ул. Ленина, 65/1</v>
          </cell>
          <cell r="I425">
            <v>0.4</v>
          </cell>
          <cell r="J425">
            <v>0.4</v>
          </cell>
          <cell r="K425">
            <v>0.4</v>
          </cell>
          <cell r="L425">
            <v>0.4</v>
          </cell>
          <cell r="M425">
            <v>1977</v>
          </cell>
          <cell r="N425">
            <v>2</v>
          </cell>
          <cell r="O425">
            <v>2</v>
          </cell>
          <cell r="P425">
            <v>120</v>
          </cell>
          <cell r="R425" t="str">
            <v>кабельная</v>
          </cell>
          <cell r="S425" t="str">
            <v>кабельная</v>
          </cell>
          <cell r="T425">
            <v>305</v>
          </cell>
          <cell r="U425">
            <v>305</v>
          </cell>
          <cell r="V425" t="str">
            <v>-</v>
          </cell>
          <cell r="W425">
            <v>2009</v>
          </cell>
          <cell r="X425">
            <v>1</v>
          </cell>
          <cell r="Y425" t="str">
            <v>в земле</v>
          </cell>
          <cell r="Z425" t="str">
            <v>в земле</v>
          </cell>
          <cell r="AA425" t="str">
            <v>-</v>
          </cell>
          <cell r="AB425" t="str">
            <v>-</v>
          </cell>
          <cell r="AC425" t="str">
            <v>-</v>
          </cell>
          <cell r="AD425" t="str">
            <v>-</v>
          </cell>
        </row>
        <row r="426">
          <cell r="A426" t="str">
            <v>1.2.2.64</v>
          </cell>
          <cell r="B426" t="str">
            <v>С_1.2.2.64</v>
          </cell>
          <cell r="C426" t="str">
            <v>Реконструкция КЛ-0,4 кВ ТП-223 - ул. Ленина, 65/2</v>
          </cell>
          <cell r="E426" t="str">
            <v>КЛ-0,4 кВ ТП-223 - ул. Ленина, 65/2</v>
          </cell>
          <cell r="F426" t="str">
            <v>КЛ-0,4 кВ ТП-223 - ул. Ленина, 65/2</v>
          </cell>
          <cell r="G426" t="str">
            <v>КЛ-0,4 кВ ТП-223 - ул. Ленина, 65/2</v>
          </cell>
          <cell r="H426" t="str">
            <v>КЛ-0,4 кВ ТП-223 - ул. Ленина, 65/2</v>
          </cell>
          <cell r="I426">
            <v>0.4</v>
          </cell>
          <cell r="J426">
            <v>0.4</v>
          </cell>
          <cell r="K426">
            <v>0.4</v>
          </cell>
          <cell r="L426">
            <v>0.4</v>
          </cell>
          <cell r="M426">
            <v>1976</v>
          </cell>
          <cell r="N426">
            <v>2</v>
          </cell>
          <cell r="O426">
            <v>2</v>
          </cell>
          <cell r="P426">
            <v>95</v>
          </cell>
          <cell r="R426" t="str">
            <v>кабельная</v>
          </cell>
          <cell r="S426" t="str">
            <v>кабельная</v>
          </cell>
          <cell r="T426">
            <v>70</v>
          </cell>
          <cell r="U426">
            <v>70</v>
          </cell>
          <cell r="V426" t="str">
            <v>-</v>
          </cell>
          <cell r="W426">
            <v>2009</v>
          </cell>
          <cell r="X426">
            <v>1</v>
          </cell>
          <cell r="Y426" t="str">
            <v>в земле</v>
          </cell>
          <cell r="Z426" t="str">
            <v>в земле</v>
          </cell>
          <cell r="AA426" t="str">
            <v>-</v>
          </cell>
          <cell r="AB426" t="str">
            <v>-</v>
          </cell>
          <cell r="AC426" t="str">
            <v>-</v>
          </cell>
          <cell r="AD426" t="str">
            <v>-</v>
          </cell>
        </row>
        <row r="427">
          <cell r="A427" t="str">
            <v>1.2.2.65</v>
          </cell>
          <cell r="B427" t="str">
            <v>С_1.2.2.65</v>
          </cell>
          <cell r="C427" t="str">
            <v>Реконструкция КЛ-0,4 кВ ТП-223 - ул. Ленина, 67/4</v>
          </cell>
          <cell r="E427" t="str">
            <v>КЛ-0,4 кВ ТП-223 - ул. Ленина, 67/4</v>
          </cell>
          <cell r="F427" t="str">
            <v>КЛ-0,4 кВ ТП-223 - ул. Ленина, 67/4</v>
          </cell>
          <cell r="G427" t="str">
            <v>КЛ-0,4 кВ ТП-223 - ул. Ленина, 67/4</v>
          </cell>
          <cell r="H427" t="str">
            <v>КЛ-0,4 кВ ТП-223 - ул. Ленина, 67/4</v>
          </cell>
          <cell r="I427">
            <v>0.4</v>
          </cell>
          <cell r="J427">
            <v>0.4</v>
          </cell>
          <cell r="K427">
            <v>0.4</v>
          </cell>
          <cell r="L427">
            <v>0.4</v>
          </cell>
          <cell r="M427">
            <v>1976</v>
          </cell>
          <cell r="N427">
            <v>2</v>
          </cell>
          <cell r="O427">
            <v>2</v>
          </cell>
          <cell r="P427">
            <v>120</v>
          </cell>
          <cell r="R427" t="str">
            <v>кабельная</v>
          </cell>
          <cell r="S427" t="str">
            <v>кабельная</v>
          </cell>
          <cell r="T427">
            <v>140</v>
          </cell>
          <cell r="U427">
            <v>140</v>
          </cell>
          <cell r="V427" t="str">
            <v>-</v>
          </cell>
          <cell r="W427">
            <v>2009</v>
          </cell>
          <cell r="X427">
            <v>1</v>
          </cell>
          <cell r="Y427" t="str">
            <v>в земле</v>
          </cell>
          <cell r="Z427" t="str">
            <v>в земле</v>
          </cell>
          <cell r="AA427" t="str">
            <v>-</v>
          </cell>
          <cell r="AB427" t="str">
            <v>-</v>
          </cell>
          <cell r="AC427" t="str">
            <v>-</v>
          </cell>
          <cell r="AD427" t="str">
            <v>-</v>
          </cell>
        </row>
        <row r="428">
          <cell r="A428" t="str">
            <v>1.2.2.66</v>
          </cell>
          <cell r="B428" t="str">
            <v>С_1.2.2.66</v>
          </cell>
          <cell r="C428" t="str">
            <v xml:space="preserve">Реконструкция КЛ-0,4 кВ ТП-226 - МГБ-1 Гл. корпус </v>
          </cell>
          <cell r="E428" t="str">
            <v xml:space="preserve">КЛ-0,4 кВ ТП-226 - МГБ-1 Гл. корпус </v>
          </cell>
          <cell r="F428" t="str">
            <v xml:space="preserve">КЛ-0,4 кВ ТП-226 - МГБ-1 Гл. корпус </v>
          </cell>
          <cell r="G428" t="str">
            <v xml:space="preserve">КЛ-0,4 кВ ТП-226 - МГБ-1 Гл. корпус </v>
          </cell>
          <cell r="H428" t="str">
            <v xml:space="preserve">КЛ-0,4 кВ ТП-226 - МГБ-1 Гл. корпус </v>
          </cell>
          <cell r="I428">
            <v>0.4</v>
          </cell>
          <cell r="J428">
            <v>0.4</v>
          </cell>
          <cell r="K428">
            <v>0.4</v>
          </cell>
          <cell r="L428">
            <v>0.4</v>
          </cell>
          <cell r="M428">
            <v>1972</v>
          </cell>
          <cell r="N428">
            <v>2</v>
          </cell>
          <cell r="O428">
            <v>2</v>
          </cell>
          <cell r="P428">
            <v>185</v>
          </cell>
          <cell r="R428" t="str">
            <v>кабельная</v>
          </cell>
          <cell r="S428" t="str">
            <v>кабельная</v>
          </cell>
          <cell r="T428">
            <v>135</v>
          </cell>
          <cell r="U428">
            <v>135</v>
          </cell>
          <cell r="V428" t="str">
            <v>-</v>
          </cell>
          <cell r="W428">
            <v>2014</v>
          </cell>
          <cell r="X428">
            <v>1</v>
          </cell>
          <cell r="Y428" t="str">
            <v>в земле</v>
          </cell>
          <cell r="Z428" t="str">
            <v>в земле</v>
          </cell>
          <cell r="AA428" t="str">
            <v>-</v>
          </cell>
          <cell r="AB428" t="str">
            <v>-</v>
          </cell>
          <cell r="AC428" t="str">
            <v>-</v>
          </cell>
          <cell r="AD428" t="str">
            <v>-</v>
          </cell>
        </row>
        <row r="429">
          <cell r="A429" t="str">
            <v>1.2.2.67</v>
          </cell>
          <cell r="B429" t="str">
            <v>С_1.2.2.67</v>
          </cell>
          <cell r="C429" t="str">
            <v>Реконструкция КЛ-0,4 кВ ТП-242 - ул. Дзержинского, 8А</v>
          </cell>
          <cell r="E429" t="str">
            <v>КЛ-0,4 кВ ТП-242 - ул. Дзержинского, 8А</v>
          </cell>
          <cell r="F429" t="str">
            <v>КЛ-0,4 кВ ТП-242 - ул. Дзержинского, 8А</v>
          </cell>
          <cell r="G429" t="str">
            <v>КЛ-0,4 кВ ТП-242 - ул. Дзержинского, 8А</v>
          </cell>
          <cell r="H429" t="str">
            <v>КЛ-0,4 кВ ТП-242 - ул. Дзержинского, 8А</v>
          </cell>
          <cell r="I429">
            <v>0.4</v>
          </cell>
          <cell r="J429">
            <v>0.4</v>
          </cell>
          <cell r="K429">
            <v>0.4</v>
          </cell>
          <cell r="L429">
            <v>0.4</v>
          </cell>
          <cell r="M429">
            <v>1977</v>
          </cell>
          <cell r="N429">
            <v>2</v>
          </cell>
          <cell r="O429">
            <v>2</v>
          </cell>
          <cell r="P429">
            <v>35</v>
          </cell>
          <cell r="R429" t="str">
            <v>кабельная</v>
          </cell>
          <cell r="S429" t="str">
            <v>кабельная</v>
          </cell>
          <cell r="T429">
            <v>135</v>
          </cell>
          <cell r="U429">
            <v>135</v>
          </cell>
          <cell r="V429" t="str">
            <v>-</v>
          </cell>
          <cell r="W429">
            <v>2012</v>
          </cell>
          <cell r="X429">
            <v>1</v>
          </cell>
          <cell r="Y429" t="str">
            <v>в земле</v>
          </cell>
          <cell r="Z429" t="str">
            <v>в земле</v>
          </cell>
          <cell r="AA429" t="str">
            <v>-</v>
          </cell>
          <cell r="AB429" t="str">
            <v>-</v>
          </cell>
          <cell r="AC429" t="str">
            <v>-</v>
          </cell>
          <cell r="AD429" t="str">
            <v>-</v>
          </cell>
        </row>
        <row r="430">
          <cell r="A430" t="str">
            <v>1.2.2.68</v>
          </cell>
          <cell r="B430" t="str">
            <v>С_1.2.2.68</v>
          </cell>
          <cell r="C430" t="str">
            <v>Реконструкция КЛ-0,4 кВ ТП-242 - ул. Дзержинского, 8</v>
          </cell>
          <cell r="E430" t="str">
            <v>КЛ-0,4 кВ ТП-242 - ул. Дзержинского, 8</v>
          </cell>
          <cell r="F430" t="str">
            <v>КЛ-0,4 кВ ТП-242 - ул. Дзержинского, 8</v>
          </cell>
          <cell r="G430" t="str">
            <v>КЛ-0,4 кВ ТП-242 - ул. Дзержинского, 8</v>
          </cell>
          <cell r="H430" t="str">
            <v>КЛ-0,4 кВ ТП-242 - ул. Дзержинского, 8</v>
          </cell>
          <cell r="I430">
            <v>0.4</v>
          </cell>
          <cell r="J430">
            <v>0.4</v>
          </cell>
          <cell r="K430">
            <v>0.4</v>
          </cell>
          <cell r="L430">
            <v>0.4</v>
          </cell>
          <cell r="M430">
            <v>1977</v>
          </cell>
          <cell r="N430">
            <v>2</v>
          </cell>
          <cell r="O430">
            <v>2</v>
          </cell>
          <cell r="P430">
            <v>120</v>
          </cell>
          <cell r="R430" t="str">
            <v>кабельная</v>
          </cell>
          <cell r="S430" t="str">
            <v>кабельная</v>
          </cell>
          <cell r="T430">
            <v>260</v>
          </cell>
          <cell r="U430">
            <v>260</v>
          </cell>
          <cell r="V430" t="str">
            <v>-</v>
          </cell>
          <cell r="W430">
            <v>2012</v>
          </cell>
          <cell r="X430">
            <v>1</v>
          </cell>
          <cell r="Y430" t="str">
            <v>в земле</v>
          </cell>
          <cell r="Z430" t="str">
            <v>в земле</v>
          </cell>
          <cell r="AA430" t="str">
            <v>-</v>
          </cell>
          <cell r="AB430" t="str">
            <v>-</v>
          </cell>
          <cell r="AC430" t="str">
            <v>-</v>
          </cell>
          <cell r="AD430" t="str">
            <v>-</v>
          </cell>
        </row>
        <row r="431">
          <cell r="A431" t="str">
            <v>1.2.2.69</v>
          </cell>
          <cell r="B431" t="str">
            <v>С_1.2.2.69</v>
          </cell>
          <cell r="C431" t="str">
            <v>Реконструкция КЛ-0,4 кВ ТП-276 - ул. Бажова, 10</v>
          </cell>
          <cell r="E431" t="str">
            <v>КЛ-0,4 кВ ТП-276 - ул. Бажова, 10</v>
          </cell>
          <cell r="F431" t="str">
            <v>КЛ-0,4 кВ ТП-276 - ул. Бажова, 10</v>
          </cell>
          <cell r="G431" t="str">
            <v>КЛ-0,4 кВ ТП-276 - ул. Бажова, 10</v>
          </cell>
          <cell r="H431" t="str">
            <v>КЛ-0,4 кВ ТП-276 - ул. Бажова, 10</v>
          </cell>
          <cell r="I431">
            <v>0.4</v>
          </cell>
          <cell r="J431">
            <v>0.4</v>
          </cell>
          <cell r="K431">
            <v>0.4</v>
          </cell>
          <cell r="L431">
            <v>0.4</v>
          </cell>
          <cell r="M431">
            <v>1977</v>
          </cell>
          <cell r="N431">
            <v>2</v>
          </cell>
          <cell r="O431">
            <v>2</v>
          </cell>
          <cell r="P431">
            <v>95</v>
          </cell>
          <cell r="R431" t="str">
            <v>кабельная</v>
          </cell>
          <cell r="S431" t="str">
            <v>кабельная</v>
          </cell>
          <cell r="T431">
            <v>125</v>
          </cell>
          <cell r="U431">
            <v>125</v>
          </cell>
          <cell r="V431" t="str">
            <v>-</v>
          </cell>
          <cell r="W431">
            <v>2014</v>
          </cell>
          <cell r="X431">
            <v>1</v>
          </cell>
          <cell r="Y431" t="str">
            <v>в земле</v>
          </cell>
          <cell r="Z431" t="str">
            <v>в земле</v>
          </cell>
          <cell r="AA431" t="str">
            <v>-</v>
          </cell>
          <cell r="AB431" t="str">
            <v>-</v>
          </cell>
          <cell r="AC431" t="str">
            <v>-</v>
          </cell>
          <cell r="AD431" t="str">
            <v>-</v>
          </cell>
        </row>
        <row r="432">
          <cell r="A432" t="str">
            <v>1.2.2.70</v>
          </cell>
          <cell r="B432" t="str">
            <v>С_1.2.2.70</v>
          </cell>
          <cell r="C432" t="str">
            <v>Реконструкция КЛ-0,4 кВ ТП-276 - ул. Бажова, 14</v>
          </cell>
          <cell r="E432" t="str">
            <v>КЛ-0,4 кВ ТП-276 - ул. Бажова, 14</v>
          </cell>
          <cell r="F432" t="str">
            <v>КЛ-0,4 кВ ТП-276 - ул. Бажова, 14</v>
          </cell>
          <cell r="G432" t="str">
            <v>КЛ-0,4 кВ ТП-276 - ул. Бажова, 14</v>
          </cell>
          <cell r="H432" t="str">
            <v>КЛ-0,4 кВ ТП-276 - ул. Бажова, 14</v>
          </cell>
          <cell r="I432">
            <v>0.4</v>
          </cell>
          <cell r="J432">
            <v>0.4</v>
          </cell>
          <cell r="K432">
            <v>0.4</v>
          </cell>
          <cell r="L432">
            <v>0.4</v>
          </cell>
          <cell r="M432">
            <v>1977</v>
          </cell>
          <cell r="N432">
            <v>2</v>
          </cell>
          <cell r="O432">
            <v>2</v>
          </cell>
          <cell r="P432">
            <v>50</v>
          </cell>
          <cell r="R432" t="str">
            <v>кабельная</v>
          </cell>
          <cell r="S432" t="str">
            <v>кабельная</v>
          </cell>
          <cell r="T432">
            <v>96</v>
          </cell>
          <cell r="U432">
            <v>96</v>
          </cell>
          <cell r="V432" t="str">
            <v>-</v>
          </cell>
          <cell r="W432">
            <v>2014</v>
          </cell>
          <cell r="X432">
            <v>1</v>
          </cell>
          <cell r="Y432" t="str">
            <v>в земле</v>
          </cell>
          <cell r="Z432" t="str">
            <v>в земле</v>
          </cell>
          <cell r="AA432" t="str">
            <v>-</v>
          </cell>
          <cell r="AB432" t="str">
            <v>-</v>
          </cell>
          <cell r="AC432" t="str">
            <v>-</v>
          </cell>
          <cell r="AD432" t="str">
            <v>-</v>
          </cell>
        </row>
        <row r="433">
          <cell r="A433" t="str">
            <v>1.2.2.71</v>
          </cell>
          <cell r="B433" t="str">
            <v>С_1.2.2.71</v>
          </cell>
          <cell r="C433" t="str">
            <v>Реконструкция КЛ-0,4 кВ ТП-295 - ул. Студенческая, 19</v>
          </cell>
          <cell r="E433" t="str">
            <v>КЛ-0,4 кВ ТП-295 - ул. Студенческая, 19</v>
          </cell>
          <cell r="F433" t="str">
            <v>КЛ-0,4 кВ ТП-295 - ул. Студенческая, 19</v>
          </cell>
          <cell r="G433" t="str">
            <v>КЛ-0,4 кВ ТП-295 - ул. Студенческая, 19</v>
          </cell>
          <cell r="H433" t="str">
            <v>КЛ-0,4 кВ ТП-295 - ул. Студенческая, 19</v>
          </cell>
          <cell r="I433">
            <v>0.4</v>
          </cell>
          <cell r="J433">
            <v>0.4</v>
          </cell>
          <cell r="K433">
            <v>0.4</v>
          </cell>
          <cell r="L433">
            <v>0.4</v>
          </cell>
          <cell r="M433">
            <v>1979</v>
          </cell>
          <cell r="N433">
            <v>2</v>
          </cell>
          <cell r="O433">
            <v>2</v>
          </cell>
          <cell r="P433">
            <v>95</v>
          </cell>
          <cell r="R433" t="str">
            <v>кабельная</v>
          </cell>
          <cell r="S433" t="str">
            <v>кабельная</v>
          </cell>
          <cell r="T433">
            <v>150</v>
          </cell>
          <cell r="U433">
            <v>150</v>
          </cell>
          <cell r="V433" t="str">
            <v>-</v>
          </cell>
          <cell r="W433">
            <v>2009</v>
          </cell>
          <cell r="X433">
            <v>1</v>
          </cell>
          <cell r="Y433" t="str">
            <v>в земле</v>
          </cell>
          <cell r="Z433" t="str">
            <v>в земле</v>
          </cell>
          <cell r="AA433" t="str">
            <v>-</v>
          </cell>
          <cell r="AB433" t="str">
            <v>-</v>
          </cell>
          <cell r="AC433" t="str">
            <v>-</v>
          </cell>
          <cell r="AD433" t="str">
            <v>-</v>
          </cell>
        </row>
        <row r="434">
          <cell r="A434" t="str">
            <v>1.2.2.72</v>
          </cell>
          <cell r="B434" t="str">
            <v>С_1.2.2.72</v>
          </cell>
          <cell r="C434" t="str">
            <v>Реконструкция КЛ-0,4 кВ ТП-366 - ул. Майская, 1</v>
          </cell>
          <cell r="E434" t="str">
            <v>КЛ-0,4 кВ ТП-366 - ул. Майская, 1</v>
          </cell>
          <cell r="F434" t="str">
            <v>КЛ-0,4 кВ ТП-366 - ул. Майская, 1</v>
          </cell>
          <cell r="G434" t="str">
            <v>КЛ-0,4 кВ ТП-366 - ул. Майская, 1</v>
          </cell>
          <cell r="H434" t="str">
            <v>КЛ-0,4 кВ ТП-366 - ул. Майская, 1</v>
          </cell>
          <cell r="I434">
            <v>0.4</v>
          </cell>
          <cell r="J434">
            <v>0.4</v>
          </cell>
          <cell r="K434">
            <v>0.4</v>
          </cell>
          <cell r="L434">
            <v>0.4</v>
          </cell>
          <cell r="M434">
            <v>1971</v>
          </cell>
          <cell r="N434">
            <v>2</v>
          </cell>
          <cell r="O434">
            <v>2</v>
          </cell>
          <cell r="P434">
            <v>70</v>
          </cell>
          <cell r="R434" t="str">
            <v>кабельная</v>
          </cell>
          <cell r="S434" t="str">
            <v>кабельная</v>
          </cell>
          <cell r="T434">
            <v>159</v>
          </cell>
          <cell r="U434">
            <v>159</v>
          </cell>
          <cell r="V434" t="str">
            <v>-</v>
          </cell>
          <cell r="W434">
            <v>2010</v>
          </cell>
          <cell r="X434">
            <v>1</v>
          </cell>
          <cell r="Y434" t="str">
            <v>в земле</v>
          </cell>
          <cell r="Z434" t="str">
            <v>в земле</v>
          </cell>
          <cell r="AA434" t="str">
            <v>-</v>
          </cell>
          <cell r="AB434" t="str">
            <v>-</v>
          </cell>
          <cell r="AC434" t="str">
            <v>-</v>
          </cell>
          <cell r="AD434" t="str">
            <v>-</v>
          </cell>
        </row>
        <row r="435">
          <cell r="A435" t="str">
            <v>1.2.2.73</v>
          </cell>
          <cell r="B435" t="str">
            <v>С_1.2.2.73</v>
          </cell>
          <cell r="C435" t="str">
            <v>Реконструкция КЛ-0,4 кВ ТП-366 - ул. Майская, 3</v>
          </cell>
          <cell r="E435" t="str">
            <v>КЛ-0,4 кВ ТП-366 - ул. Майская, 3</v>
          </cell>
          <cell r="F435" t="str">
            <v>КЛ-0,4 кВ ТП-366 - ул. Майская, 3</v>
          </cell>
          <cell r="G435" t="str">
            <v>КЛ-0,4 кВ ТП-366 - ул. Майская, 3</v>
          </cell>
          <cell r="H435" t="str">
            <v>КЛ-0,4 кВ ТП-366 - ул. Майская, 3</v>
          </cell>
          <cell r="I435">
            <v>0.4</v>
          </cell>
          <cell r="J435">
            <v>0.4</v>
          </cell>
          <cell r="K435">
            <v>0.4</v>
          </cell>
          <cell r="L435">
            <v>0.4</v>
          </cell>
          <cell r="M435">
            <v>1973</v>
          </cell>
          <cell r="N435">
            <v>2</v>
          </cell>
          <cell r="O435">
            <v>2</v>
          </cell>
          <cell r="P435">
            <v>95</v>
          </cell>
          <cell r="R435" t="str">
            <v>кабельная</v>
          </cell>
          <cell r="S435" t="str">
            <v>кабельная</v>
          </cell>
          <cell r="T435">
            <v>193</v>
          </cell>
          <cell r="U435">
            <v>193</v>
          </cell>
          <cell r="V435" t="str">
            <v>-</v>
          </cell>
          <cell r="W435">
            <v>2010</v>
          </cell>
          <cell r="X435">
            <v>1</v>
          </cell>
          <cell r="Y435" t="str">
            <v>в земле</v>
          </cell>
          <cell r="Z435" t="str">
            <v>в земле</v>
          </cell>
          <cell r="AA435" t="str">
            <v>-</v>
          </cell>
          <cell r="AB435" t="str">
            <v>-</v>
          </cell>
          <cell r="AC435" t="str">
            <v>-</v>
          </cell>
          <cell r="AD435" t="str">
            <v>-</v>
          </cell>
        </row>
        <row r="436">
          <cell r="A436" t="str">
            <v>1.2.2.74</v>
          </cell>
          <cell r="B436" t="str">
            <v>С_1.2.2.74</v>
          </cell>
          <cell r="C436" t="str">
            <v>Реконструкция КЛ-0,4 кВ ТП-366 - ул. Энергетиков, 53 бл.А</v>
          </cell>
          <cell r="E436" t="str">
            <v>КЛ-0,4 кВ ТП-366 - ул. Энергетиков, 53 бл.А</v>
          </cell>
          <cell r="F436" t="str">
            <v>КЛ-0,4 кВ ТП-366 - ул. Энергетиков, 53 бл.А</v>
          </cell>
          <cell r="G436" t="str">
            <v>КЛ-0,4 кВ ТП-366 - ул. Энергетиков, 53 бл.А</v>
          </cell>
          <cell r="H436" t="str">
            <v>КЛ-0,4 кВ ТП-366 - ул. Энергетиков, 53 бл.А</v>
          </cell>
          <cell r="I436">
            <v>0.4</v>
          </cell>
          <cell r="J436">
            <v>0.4</v>
          </cell>
          <cell r="K436">
            <v>0.4</v>
          </cell>
          <cell r="L436">
            <v>0.4</v>
          </cell>
          <cell r="M436">
            <v>1975</v>
          </cell>
          <cell r="N436">
            <v>2</v>
          </cell>
          <cell r="O436">
            <v>2</v>
          </cell>
          <cell r="P436">
            <v>120</v>
          </cell>
          <cell r="R436" t="str">
            <v>кабельная</v>
          </cell>
          <cell r="S436" t="str">
            <v>кабельная</v>
          </cell>
          <cell r="T436">
            <v>65</v>
          </cell>
          <cell r="U436">
            <v>65</v>
          </cell>
          <cell r="V436" t="str">
            <v>-</v>
          </cell>
          <cell r="W436">
            <v>2010</v>
          </cell>
          <cell r="X436">
            <v>1</v>
          </cell>
          <cell r="Y436" t="str">
            <v>в земле</v>
          </cell>
          <cell r="Z436" t="str">
            <v>в земле</v>
          </cell>
          <cell r="AA436" t="str">
            <v>-</v>
          </cell>
          <cell r="AB436" t="str">
            <v>-</v>
          </cell>
          <cell r="AC436" t="str">
            <v>-</v>
          </cell>
          <cell r="AD436" t="str">
            <v>-</v>
          </cell>
        </row>
        <row r="437">
          <cell r="A437" t="str">
            <v>1.2.2.75</v>
          </cell>
          <cell r="B437" t="str">
            <v>С_1.2.2.75</v>
          </cell>
          <cell r="C437" t="str">
            <v>Реконструкция КЛ-0,4 кВ ТП-366 - ул. Энергетиков, 53 бл.Б</v>
          </cell>
          <cell r="E437" t="str">
            <v>КЛ-0,4 кВ ТП-366 - ул. Энергетиков, 53 бл.Б</v>
          </cell>
          <cell r="F437" t="str">
            <v>КЛ-0,4 кВ ТП-366 - ул. Энергетиков, 53 бл.Б</v>
          </cell>
          <cell r="G437" t="str">
            <v>КЛ-0,4 кВ ТП-366 - ул. Энергетиков, 53 бл.Б</v>
          </cell>
          <cell r="H437" t="str">
            <v>КЛ-0,4 кВ ТП-366 - ул. Энергетиков, 53 бл.Б</v>
          </cell>
          <cell r="I437">
            <v>0.4</v>
          </cell>
          <cell r="J437">
            <v>0.4</v>
          </cell>
          <cell r="K437">
            <v>0.4</v>
          </cell>
          <cell r="L437">
            <v>0.4</v>
          </cell>
          <cell r="M437">
            <v>1975</v>
          </cell>
          <cell r="N437">
            <v>2</v>
          </cell>
          <cell r="O437">
            <v>2</v>
          </cell>
          <cell r="P437">
            <v>120</v>
          </cell>
          <cell r="R437" t="str">
            <v>кабельная</v>
          </cell>
          <cell r="S437" t="str">
            <v>кабельная</v>
          </cell>
          <cell r="T437">
            <v>82</v>
          </cell>
          <cell r="U437">
            <v>82</v>
          </cell>
          <cell r="V437" t="str">
            <v>-</v>
          </cell>
          <cell r="W437">
            <v>2010</v>
          </cell>
          <cell r="X437">
            <v>1</v>
          </cell>
          <cell r="Y437" t="str">
            <v>в земле</v>
          </cell>
          <cell r="Z437" t="str">
            <v>в земле</v>
          </cell>
          <cell r="AA437" t="str">
            <v>-</v>
          </cell>
          <cell r="AB437" t="str">
            <v>-</v>
          </cell>
          <cell r="AC437" t="str">
            <v>-</v>
          </cell>
          <cell r="AD437" t="str">
            <v>-</v>
          </cell>
        </row>
        <row r="438">
          <cell r="A438" t="str">
            <v>1.2.2.76</v>
          </cell>
          <cell r="B438" t="str">
            <v>С_1.2.2.76</v>
          </cell>
          <cell r="C438" t="str">
            <v>Реконструкция КЛ-0,4 кВ ТП-368 - ул. Республики, 80</v>
          </cell>
          <cell r="E438" t="str">
            <v>КЛ-0,4 кВ ТП-368 - ул. Республики, 80</v>
          </cell>
          <cell r="F438" t="str">
            <v>КЛ-0,4 кВ ТП-368 - ул. Республики, 80</v>
          </cell>
          <cell r="G438" t="str">
            <v>КЛ-0,4 кВ ТП-368 - ул. Республики, 80</v>
          </cell>
          <cell r="H438" t="str">
            <v>КЛ-0,4 кВ ТП-368 - ул. Республики, 80</v>
          </cell>
          <cell r="I438">
            <v>0.4</v>
          </cell>
          <cell r="J438">
            <v>0.4</v>
          </cell>
          <cell r="K438">
            <v>0.4</v>
          </cell>
          <cell r="L438">
            <v>0.4</v>
          </cell>
          <cell r="M438">
            <v>1972</v>
          </cell>
          <cell r="N438">
            <v>2</v>
          </cell>
          <cell r="O438">
            <v>2</v>
          </cell>
          <cell r="P438">
            <v>95</v>
          </cell>
          <cell r="R438" t="str">
            <v>кабельная</v>
          </cell>
          <cell r="S438" t="str">
            <v>кабельная</v>
          </cell>
          <cell r="T438">
            <v>200</v>
          </cell>
          <cell r="U438">
            <v>200</v>
          </cell>
          <cell r="V438" t="str">
            <v>-</v>
          </cell>
          <cell r="W438">
            <v>2010</v>
          </cell>
          <cell r="X438">
            <v>1</v>
          </cell>
          <cell r="Y438" t="str">
            <v>в земле</v>
          </cell>
          <cell r="Z438" t="str">
            <v>в земле</v>
          </cell>
          <cell r="AA438" t="str">
            <v>-</v>
          </cell>
          <cell r="AB438" t="str">
            <v>-</v>
          </cell>
          <cell r="AC438" t="str">
            <v>-</v>
          </cell>
          <cell r="AD438" t="str">
            <v>-</v>
          </cell>
        </row>
        <row r="439">
          <cell r="A439" t="str">
            <v>1.2.2.77</v>
          </cell>
          <cell r="B439" t="str">
            <v>С_1.2.2.77</v>
          </cell>
          <cell r="C439" t="str">
            <v>Реконструкция КЛ-0,4 кВ ТП-368 - ул. Республики, 82</v>
          </cell>
          <cell r="E439" t="str">
            <v>КЛ-0,4 кВ ТП-368 - ул. Республики, 82</v>
          </cell>
          <cell r="F439" t="str">
            <v>КЛ-0,4 кВ ТП-368 - ул. Республики, 82</v>
          </cell>
          <cell r="G439" t="str">
            <v>КЛ-0,4 кВ ТП-368 - ул. Республики, 82</v>
          </cell>
          <cell r="H439" t="str">
            <v>КЛ-0,4 кВ ТП-368 - ул. Республики, 82</v>
          </cell>
          <cell r="I439">
            <v>0.4</v>
          </cell>
          <cell r="J439">
            <v>0.4</v>
          </cell>
          <cell r="K439">
            <v>0.4</v>
          </cell>
          <cell r="L439">
            <v>0.4</v>
          </cell>
          <cell r="M439">
            <v>1973</v>
          </cell>
          <cell r="N439">
            <v>2</v>
          </cell>
          <cell r="O439">
            <v>2</v>
          </cell>
          <cell r="P439">
            <v>95</v>
          </cell>
          <cell r="R439" t="str">
            <v>кабельная</v>
          </cell>
          <cell r="S439" t="str">
            <v>кабельная</v>
          </cell>
          <cell r="T439">
            <v>148</v>
          </cell>
          <cell r="U439">
            <v>148</v>
          </cell>
          <cell r="V439" t="str">
            <v>-</v>
          </cell>
          <cell r="W439">
            <v>2010</v>
          </cell>
          <cell r="X439">
            <v>1</v>
          </cell>
          <cell r="Y439" t="str">
            <v>в земле</v>
          </cell>
          <cell r="Z439" t="str">
            <v>в земле</v>
          </cell>
          <cell r="AA439" t="str">
            <v>-</v>
          </cell>
          <cell r="AB439" t="str">
            <v>-</v>
          </cell>
          <cell r="AC439" t="str">
            <v>-</v>
          </cell>
          <cell r="AD439" t="str">
            <v>-</v>
          </cell>
        </row>
        <row r="440">
          <cell r="A440" t="str">
            <v>1.2.2.78</v>
          </cell>
          <cell r="B440" t="str">
            <v>С_1.2.2.78</v>
          </cell>
          <cell r="C440" t="str">
            <v>Реконструкция КЛ-0,4 кВ ТП-368 - ул. Республики, 84</v>
          </cell>
          <cell r="E440" t="str">
            <v>КЛ-0,4 кВ ТП-368 - ул. Республики, 84</v>
          </cell>
          <cell r="F440" t="str">
            <v>КЛ-0,4 кВ ТП-368 - ул. Республики, 84</v>
          </cell>
          <cell r="G440" t="str">
            <v>КЛ-0,4 кВ ТП-368 - ул. Республики, 84</v>
          </cell>
          <cell r="H440" t="str">
            <v>КЛ-0,4 кВ ТП-368 - ул. Республики, 84</v>
          </cell>
          <cell r="I440">
            <v>0.4</v>
          </cell>
          <cell r="J440">
            <v>0.4</v>
          </cell>
          <cell r="K440">
            <v>0.4</v>
          </cell>
          <cell r="L440">
            <v>0.4</v>
          </cell>
          <cell r="M440">
            <v>1975</v>
          </cell>
          <cell r="N440">
            <v>3</v>
          </cell>
          <cell r="O440">
            <v>3</v>
          </cell>
          <cell r="P440" t="str">
            <v>120+95</v>
          </cell>
          <cell r="R440" t="str">
            <v>кабельная</v>
          </cell>
          <cell r="S440" t="str">
            <v>кабельная</v>
          </cell>
          <cell r="T440">
            <v>152</v>
          </cell>
          <cell r="U440">
            <v>209.5</v>
          </cell>
          <cell r="V440" t="str">
            <v>-</v>
          </cell>
          <cell r="W440">
            <v>2010</v>
          </cell>
          <cell r="X440">
            <v>1</v>
          </cell>
          <cell r="Y440" t="str">
            <v>в земле</v>
          </cell>
          <cell r="Z440" t="str">
            <v>в земле</v>
          </cell>
          <cell r="AA440" t="str">
            <v>-</v>
          </cell>
          <cell r="AB440" t="str">
            <v>-</v>
          </cell>
          <cell r="AC440" t="str">
            <v>-</v>
          </cell>
          <cell r="AD440" t="str">
            <v>-</v>
          </cell>
        </row>
        <row r="441">
          <cell r="A441" t="str">
            <v>1.2.2.79</v>
          </cell>
          <cell r="B441" t="str">
            <v>С_1.2.2.79</v>
          </cell>
          <cell r="C441" t="str">
            <v>Реконструкция КЛ-0,4 кВ ТП-368 - ул. Республики, 86</v>
          </cell>
          <cell r="E441" t="str">
            <v>КЛ-0,4 кВ ТП-368 - ул. Республики, 86</v>
          </cell>
          <cell r="F441" t="str">
            <v>КЛ-0,4 кВ ТП-368 - ул. Республики, 86</v>
          </cell>
          <cell r="G441" t="str">
            <v>КЛ-0,4 кВ ТП-368 - ул. Республики, 86</v>
          </cell>
          <cell r="H441" t="str">
            <v>КЛ-0,4 кВ ТП-368 - ул. Республики, 86</v>
          </cell>
          <cell r="I441">
            <v>0.4</v>
          </cell>
          <cell r="J441">
            <v>0.4</v>
          </cell>
          <cell r="K441">
            <v>0.4</v>
          </cell>
          <cell r="L441">
            <v>0.4</v>
          </cell>
          <cell r="M441">
            <v>1977</v>
          </cell>
          <cell r="N441">
            <v>1</v>
          </cell>
          <cell r="O441">
            <v>1</v>
          </cell>
          <cell r="P441">
            <v>120</v>
          </cell>
          <cell r="R441" t="str">
            <v>кабельная</v>
          </cell>
          <cell r="S441" t="str">
            <v>кабельная</v>
          </cell>
          <cell r="T441">
            <v>160</v>
          </cell>
          <cell r="U441">
            <v>80</v>
          </cell>
          <cell r="V441" t="str">
            <v>-</v>
          </cell>
          <cell r="W441">
            <v>2010</v>
          </cell>
          <cell r="X441">
            <v>1</v>
          </cell>
          <cell r="Y441" t="str">
            <v>в земле</v>
          </cell>
          <cell r="Z441" t="str">
            <v>в земле</v>
          </cell>
          <cell r="AA441" t="str">
            <v>-</v>
          </cell>
          <cell r="AB441" t="str">
            <v>-</v>
          </cell>
          <cell r="AC441" t="str">
            <v>-</v>
          </cell>
          <cell r="AD441" t="str">
            <v>-</v>
          </cell>
        </row>
        <row r="442">
          <cell r="A442" t="str">
            <v>1.2.2.80</v>
          </cell>
          <cell r="B442" t="str">
            <v>С_1.2.2.80</v>
          </cell>
          <cell r="C442" t="str">
            <v xml:space="preserve">Реконструкция КЛ-0,4 кВ ТП-370 - ул. Энергетиков, 33 </v>
          </cell>
          <cell r="E442" t="str">
            <v xml:space="preserve">КЛ-0,4 кВ ТП-370 - ул. Энергетиков, 33 </v>
          </cell>
          <cell r="F442" t="str">
            <v xml:space="preserve">КЛ-0,4 кВ ТП-370 - ул. Энергетиков, 33 </v>
          </cell>
          <cell r="G442" t="str">
            <v xml:space="preserve">КЛ-0,4 кВ ТП-370 - ул. Энергетиков, 33 </v>
          </cell>
          <cell r="H442" t="str">
            <v xml:space="preserve">КЛ-0,4 кВ ТП-370 - ул. Энергетиков, 33 </v>
          </cell>
          <cell r="I442">
            <v>0.4</v>
          </cell>
          <cell r="J442">
            <v>0.4</v>
          </cell>
          <cell r="K442">
            <v>0.4</v>
          </cell>
          <cell r="L442">
            <v>0.4</v>
          </cell>
          <cell r="M442">
            <v>1974</v>
          </cell>
          <cell r="N442">
            <v>2</v>
          </cell>
          <cell r="O442">
            <v>2</v>
          </cell>
          <cell r="P442">
            <v>95</v>
          </cell>
          <cell r="R442" t="str">
            <v>кабельная</v>
          </cell>
          <cell r="S442" t="str">
            <v>кабельная</v>
          </cell>
          <cell r="T442">
            <v>330</v>
          </cell>
          <cell r="U442">
            <v>330</v>
          </cell>
          <cell r="V442" t="str">
            <v>-</v>
          </cell>
          <cell r="W442">
            <v>2014</v>
          </cell>
          <cell r="X442">
            <v>1</v>
          </cell>
          <cell r="Y442" t="str">
            <v>в земле</v>
          </cell>
          <cell r="Z442" t="str">
            <v>в земле</v>
          </cell>
          <cell r="AA442" t="str">
            <v>-</v>
          </cell>
          <cell r="AB442" t="str">
            <v>-</v>
          </cell>
          <cell r="AC442" t="str">
            <v>-</v>
          </cell>
          <cell r="AD442" t="str">
            <v>-</v>
          </cell>
        </row>
        <row r="443">
          <cell r="A443" t="str">
            <v>1.2.2.81</v>
          </cell>
          <cell r="B443" t="str">
            <v>С_1.2.2.81</v>
          </cell>
          <cell r="C443" t="str">
            <v>Реконструкция КЛ-0,4 кВ ТП-370 - ул. Энергетиков, 35</v>
          </cell>
          <cell r="E443" t="str">
            <v>КЛ-0,4 кВ ТП-370 - ул. Энергетиков, 35</v>
          </cell>
          <cell r="F443" t="str">
            <v>КЛ-0,4 кВ ТП-370 - ул. Энергетиков, 35</v>
          </cell>
          <cell r="G443" t="str">
            <v>КЛ-0,4 кВ ТП-370 - ул. Энергетиков, 35</v>
          </cell>
          <cell r="H443" t="str">
            <v>КЛ-0,4 кВ ТП-370 - ул. Энергетиков, 35</v>
          </cell>
          <cell r="I443">
            <v>0.4</v>
          </cell>
          <cell r="J443">
            <v>0.4</v>
          </cell>
          <cell r="K443">
            <v>0.4</v>
          </cell>
          <cell r="L443">
            <v>0.4</v>
          </cell>
          <cell r="M443">
            <v>1973</v>
          </cell>
          <cell r="N443">
            <v>3</v>
          </cell>
          <cell r="O443">
            <v>3</v>
          </cell>
          <cell r="P443">
            <v>95</v>
          </cell>
          <cell r="R443" t="str">
            <v>кабельная</v>
          </cell>
          <cell r="S443" t="str">
            <v>кабельная</v>
          </cell>
          <cell r="T443">
            <v>328</v>
          </cell>
          <cell r="U443">
            <v>492</v>
          </cell>
          <cell r="V443" t="str">
            <v>-</v>
          </cell>
          <cell r="W443">
            <v>2014</v>
          </cell>
          <cell r="X443">
            <v>1</v>
          </cell>
          <cell r="Y443" t="str">
            <v>в земле</v>
          </cell>
          <cell r="Z443" t="str">
            <v>в земле</v>
          </cell>
          <cell r="AA443" t="str">
            <v>-</v>
          </cell>
          <cell r="AB443" t="str">
            <v>-</v>
          </cell>
          <cell r="AC443" t="str">
            <v>-</v>
          </cell>
          <cell r="AD443" t="str">
            <v>-</v>
          </cell>
        </row>
        <row r="444">
          <cell r="A444" t="str">
            <v>1.2.2.82</v>
          </cell>
          <cell r="B444" t="str">
            <v>С_1.2.2.82</v>
          </cell>
          <cell r="C444" t="str">
            <v>Реконструкция КЛ-0,4 кВ ТП-370 - ул. Энергетиков, 37</v>
          </cell>
          <cell r="E444" t="str">
            <v>КЛ-0,4 кВ ТП-370 - ул. Энергетиков, 37</v>
          </cell>
          <cell r="F444" t="str">
            <v>КЛ-0,4 кВ ТП-370 - ул. Энергетиков, 37</v>
          </cell>
          <cell r="G444" t="str">
            <v>КЛ-0,4 кВ ТП-370 - ул. Энергетиков, 37</v>
          </cell>
          <cell r="H444" t="str">
            <v>КЛ-0,4 кВ ТП-370 - ул. Энергетиков, 37</v>
          </cell>
          <cell r="I444">
            <v>0.4</v>
          </cell>
          <cell r="J444">
            <v>0.4</v>
          </cell>
          <cell r="K444">
            <v>0.4</v>
          </cell>
          <cell r="L444">
            <v>0.4</v>
          </cell>
          <cell r="M444">
            <v>1971</v>
          </cell>
          <cell r="N444">
            <v>2</v>
          </cell>
          <cell r="O444">
            <v>2</v>
          </cell>
          <cell r="P444">
            <v>95</v>
          </cell>
          <cell r="R444" t="str">
            <v>кабельная</v>
          </cell>
          <cell r="S444" t="str">
            <v>кабельная</v>
          </cell>
          <cell r="T444">
            <v>120</v>
          </cell>
          <cell r="U444">
            <v>120</v>
          </cell>
          <cell r="V444" t="str">
            <v>-</v>
          </cell>
          <cell r="W444">
            <v>2014</v>
          </cell>
          <cell r="X444">
            <v>1</v>
          </cell>
          <cell r="Y444" t="str">
            <v>в земле</v>
          </cell>
          <cell r="Z444" t="str">
            <v>в земле</v>
          </cell>
          <cell r="AA444" t="str">
            <v>-</v>
          </cell>
          <cell r="AB444" t="str">
            <v>-</v>
          </cell>
          <cell r="AC444" t="str">
            <v>-</v>
          </cell>
          <cell r="AD444" t="str">
            <v>-</v>
          </cell>
        </row>
        <row r="445">
          <cell r="A445" t="str">
            <v>1.2.2.83</v>
          </cell>
          <cell r="B445" t="str">
            <v>С_1.2.2.83</v>
          </cell>
          <cell r="C445" t="str">
            <v>Реконструкция КЛ-0,4 кВ ТП-371 - ул. Республики, 70</v>
          </cell>
          <cell r="E445" t="str">
            <v>КЛ-0,4 кВ ТП-371 - ул. Республики, 70</v>
          </cell>
          <cell r="F445" t="str">
            <v>КЛ-0,4 кВ ТП-371 - ул. Республики, 70</v>
          </cell>
          <cell r="G445" t="str">
            <v>КЛ-0,4 кВ ТП-371 - ул. Республики, 70</v>
          </cell>
          <cell r="H445" t="str">
            <v>КЛ-0,4 кВ ТП-371 - ул. Республики, 70</v>
          </cell>
          <cell r="I445">
            <v>0.4</v>
          </cell>
          <cell r="J445">
            <v>0.4</v>
          </cell>
          <cell r="K445">
            <v>0.4</v>
          </cell>
          <cell r="L445">
            <v>0.4</v>
          </cell>
          <cell r="M445">
            <v>1974</v>
          </cell>
          <cell r="N445">
            <v>2</v>
          </cell>
          <cell r="O445">
            <v>2</v>
          </cell>
          <cell r="P445">
            <v>95</v>
          </cell>
          <cell r="R445" t="str">
            <v>кабельная</v>
          </cell>
          <cell r="S445" t="str">
            <v>кабельная</v>
          </cell>
          <cell r="T445">
            <v>230</v>
          </cell>
          <cell r="U445">
            <v>230</v>
          </cell>
          <cell r="V445" t="str">
            <v>-</v>
          </cell>
          <cell r="W445">
            <v>2010</v>
          </cell>
          <cell r="X445">
            <v>1</v>
          </cell>
          <cell r="Y445" t="str">
            <v>в земле</v>
          </cell>
          <cell r="Z445" t="str">
            <v>в земле</v>
          </cell>
          <cell r="AA445" t="str">
            <v>-</v>
          </cell>
          <cell r="AB445" t="str">
            <v>-</v>
          </cell>
          <cell r="AC445" t="str">
            <v>-</v>
          </cell>
          <cell r="AD445" t="str">
            <v>-</v>
          </cell>
        </row>
        <row r="446">
          <cell r="A446" t="str">
            <v>1.2.2.84</v>
          </cell>
          <cell r="B446" t="str">
            <v>С_1.2.2.84</v>
          </cell>
          <cell r="C446" t="str">
            <v>Реконструкция КЛ-0,4 кВ ТП-388 - ул. Энергетиков, 20</v>
          </cell>
          <cell r="E446" t="str">
            <v>КЛ-0,4 кВ ТП-388 - ул. Энергетиков, 20</v>
          </cell>
          <cell r="F446" t="str">
            <v>КЛ-0,4 кВ ТП-388 - ул. Энергетиков, 20</v>
          </cell>
          <cell r="G446" t="str">
            <v>КЛ-0,4 кВ ТП-388 - ул. Энергетиков, 20</v>
          </cell>
          <cell r="H446" t="str">
            <v>КЛ-0,4 кВ ТП-388 - ул. Энергетиков, 20</v>
          </cell>
          <cell r="I446">
            <v>0.4</v>
          </cell>
          <cell r="J446">
            <v>0.4</v>
          </cell>
          <cell r="K446">
            <v>0.4</v>
          </cell>
          <cell r="L446">
            <v>0.4</v>
          </cell>
          <cell r="M446">
            <v>1974</v>
          </cell>
          <cell r="N446">
            <v>2</v>
          </cell>
          <cell r="O446">
            <v>2</v>
          </cell>
          <cell r="P446">
            <v>120</v>
          </cell>
          <cell r="R446" t="str">
            <v>кабельная</v>
          </cell>
          <cell r="S446" t="str">
            <v>кабельная</v>
          </cell>
          <cell r="T446">
            <v>150</v>
          </cell>
          <cell r="U446">
            <v>150</v>
          </cell>
          <cell r="V446" t="str">
            <v>-</v>
          </cell>
          <cell r="W446">
            <v>2009</v>
          </cell>
          <cell r="X446">
            <v>1</v>
          </cell>
          <cell r="Y446" t="str">
            <v>в земле</v>
          </cell>
          <cell r="Z446" t="str">
            <v>в земле</v>
          </cell>
          <cell r="AA446" t="str">
            <v>-</v>
          </cell>
          <cell r="AB446" t="str">
            <v>-</v>
          </cell>
          <cell r="AC446" t="str">
            <v>-</v>
          </cell>
          <cell r="AD446" t="str">
            <v>-</v>
          </cell>
        </row>
        <row r="447">
          <cell r="A447" t="str">
            <v>1.2.2.85</v>
          </cell>
          <cell r="B447" t="str">
            <v>С_1.2.2.85</v>
          </cell>
          <cell r="C447" t="str">
            <v>Реконструкция КЛ-0,4 кВ ТП-390 - пр-д. Дружбы, 10</v>
          </cell>
          <cell r="E447" t="str">
            <v>КЛ-0,4 кВ ТП-390 - пр-д. Дружбы, 10</v>
          </cell>
          <cell r="F447" t="str">
            <v>КЛ-0,4 кВ ТП-390 - пр-д. Дружбы, 10</v>
          </cell>
          <cell r="G447" t="str">
            <v>КЛ-0,4 кВ ТП-390 - пр-д. Дружбы, 10</v>
          </cell>
          <cell r="H447" t="str">
            <v>КЛ-0,4 кВ ТП-390 - пр-д. Дружбы, 10</v>
          </cell>
          <cell r="I447">
            <v>0.4</v>
          </cell>
          <cell r="J447">
            <v>0.4</v>
          </cell>
          <cell r="K447">
            <v>0.4</v>
          </cell>
          <cell r="L447">
            <v>0.4</v>
          </cell>
          <cell r="M447">
            <v>1976</v>
          </cell>
          <cell r="N447">
            <v>2</v>
          </cell>
          <cell r="O447">
            <v>2</v>
          </cell>
          <cell r="P447">
            <v>95</v>
          </cell>
          <cell r="R447" t="str">
            <v>кабельная</v>
          </cell>
          <cell r="S447" t="str">
            <v>кабельная</v>
          </cell>
          <cell r="T447">
            <v>120</v>
          </cell>
          <cell r="U447">
            <v>100</v>
          </cell>
          <cell r="V447" t="str">
            <v>-</v>
          </cell>
          <cell r="W447">
            <v>2011</v>
          </cell>
          <cell r="X447">
            <v>1</v>
          </cell>
          <cell r="Y447" t="str">
            <v>в земле</v>
          </cell>
          <cell r="Z447" t="str">
            <v>в земле</v>
          </cell>
          <cell r="AA447" t="str">
            <v>-</v>
          </cell>
          <cell r="AB447" t="str">
            <v>-</v>
          </cell>
          <cell r="AC447" t="str">
            <v>-</v>
          </cell>
          <cell r="AD447" t="str">
            <v>-</v>
          </cell>
        </row>
        <row r="448">
          <cell r="A448" t="str">
            <v>1.2.2.86</v>
          </cell>
          <cell r="B448" t="str">
            <v>С_1.2.2.86</v>
          </cell>
          <cell r="C448" t="str">
            <v>Реконструкция КЛ-0,4 кВ ТП-390 - пр-д. Дружбы, 12</v>
          </cell>
          <cell r="E448" t="str">
            <v>КЛ-0,4 кВ ТП-390 - пр-д. Дружбы, 12</v>
          </cell>
          <cell r="F448" t="str">
            <v>КЛ-0,4 кВ ТП-390 - пр-д. Дружбы, 12</v>
          </cell>
          <cell r="G448" t="str">
            <v>КЛ-0,4 кВ ТП-390 - пр-д. Дружбы, 12</v>
          </cell>
          <cell r="H448" t="str">
            <v>КЛ-0,4 кВ ТП-390 - пр-д. Дружбы, 12</v>
          </cell>
          <cell r="I448">
            <v>0.4</v>
          </cell>
          <cell r="J448">
            <v>0.4</v>
          </cell>
          <cell r="K448">
            <v>0.4</v>
          </cell>
          <cell r="L448">
            <v>0.4</v>
          </cell>
          <cell r="M448">
            <v>1976</v>
          </cell>
          <cell r="N448">
            <v>2</v>
          </cell>
          <cell r="O448">
            <v>2</v>
          </cell>
          <cell r="P448">
            <v>95</v>
          </cell>
          <cell r="R448" t="str">
            <v>кабельная</v>
          </cell>
          <cell r="S448" t="str">
            <v>кабельная</v>
          </cell>
          <cell r="T448">
            <v>57</v>
          </cell>
          <cell r="U448">
            <v>57</v>
          </cell>
          <cell r="V448" t="str">
            <v>-</v>
          </cell>
          <cell r="W448">
            <v>2011</v>
          </cell>
          <cell r="X448">
            <v>1</v>
          </cell>
          <cell r="Y448" t="str">
            <v>в земле</v>
          </cell>
          <cell r="Z448" t="str">
            <v>в земле</v>
          </cell>
          <cell r="AA448" t="str">
            <v>-</v>
          </cell>
          <cell r="AB448" t="str">
            <v>-</v>
          </cell>
          <cell r="AC448" t="str">
            <v>-</v>
          </cell>
          <cell r="AD448" t="str">
            <v>-</v>
          </cell>
        </row>
        <row r="449">
          <cell r="A449" t="str">
            <v>1.2.2.87</v>
          </cell>
          <cell r="B449" t="str">
            <v>С_1.2.2.87</v>
          </cell>
          <cell r="C449" t="str">
            <v>Реконструкция КЛ-0,4 кВ ТП-390 - ул. 30 лет Победы, 9</v>
          </cell>
          <cell r="E449" t="str">
            <v>КЛ-0,4 кВ ТП-390 - ул. 30 лет Победы, 9</v>
          </cell>
          <cell r="F449" t="str">
            <v>КЛ-0,4 кВ ТП-390 - ул. 30 лет Победы, 9</v>
          </cell>
          <cell r="G449" t="str">
            <v>КЛ-0,4 кВ ТП-390 - ул. 30 лет Победы, 9</v>
          </cell>
          <cell r="H449" t="str">
            <v>КЛ-0,4 кВ ТП-390 - ул. 30 лет Победы, 9</v>
          </cell>
          <cell r="I449">
            <v>0.4</v>
          </cell>
          <cell r="J449">
            <v>0.4</v>
          </cell>
          <cell r="K449">
            <v>0.4</v>
          </cell>
          <cell r="L449">
            <v>0.4</v>
          </cell>
          <cell r="M449">
            <v>1976</v>
          </cell>
          <cell r="N449">
            <v>2</v>
          </cell>
          <cell r="O449">
            <v>2</v>
          </cell>
          <cell r="P449">
            <v>95</v>
          </cell>
          <cell r="R449" t="str">
            <v>кабельная</v>
          </cell>
          <cell r="S449" t="str">
            <v>кабельная</v>
          </cell>
          <cell r="T449">
            <v>100</v>
          </cell>
          <cell r="U449">
            <v>100</v>
          </cell>
          <cell r="V449" t="str">
            <v>-</v>
          </cell>
          <cell r="W449">
            <v>2011</v>
          </cell>
          <cell r="X449">
            <v>1</v>
          </cell>
          <cell r="Y449" t="str">
            <v>в земле</v>
          </cell>
          <cell r="Z449" t="str">
            <v>в земле</v>
          </cell>
          <cell r="AA449" t="str">
            <v>-</v>
          </cell>
          <cell r="AB449" t="str">
            <v>-</v>
          </cell>
          <cell r="AC449" t="str">
            <v>-</v>
          </cell>
          <cell r="AD449" t="str">
            <v>-</v>
          </cell>
        </row>
        <row r="450">
          <cell r="A450" t="str">
            <v>1.2.2.88</v>
          </cell>
          <cell r="B450" t="str">
            <v>С_1.2.2.88</v>
          </cell>
          <cell r="C450" t="str">
            <v>Реконструкция КЛ-0,4 кВ ТП-390 - ул. 30 лет Победы, 9А</v>
          </cell>
          <cell r="E450" t="str">
            <v>КЛ-0,4 кВ ТП-390 - ул. 30 лет Победы, 9А</v>
          </cell>
          <cell r="F450" t="str">
            <v>КЛ-0,4 кВ ТП-390 - ул. 30 лет Победы, 9А</v>
          </cell>
          <cell r="G450" t="str">
            <v>КЛ-0,4 кВ ТП-390 - ул. 30 лет Победы, 9А</v>
          </cell>
          <cell r="H450" t="str">
            <v>КЛ-0,4 кВ ТП-390 - ул. 30 лет Победы, 9А</v>
          </cell>
          <cell r="I450">
            <v>0.4</v>
          </cell>
          <cell r="J450">
            <v>0.4</v>
          </cell>
          <cell r="K450">
            <v>0.4</v>
          </cell>
          <cell r="L450">
            <v>0.4</v>
          </cell>
          <cell r="M450">
            <v>1976</v>
          </cell>
          <cell r="N450">
            <v>2</v>
          </cell>
          <cell r="O450">
            <v>2</v>
          </cell>
          <cell r="P450">
            <v>95</v>
          </cell>
          <cell r="R450" t="str">
            <v>кабельная</v>
          </cell>
          <cell r="S450" t="str">
            <v>кабельная</v>
          </cell>
          <cell r="T450">
            <v>100</v>
          </cell>
          <cell r="U450">
            <v>100</v>
          </cell>
          <cell r="V450" t="str">
            <v>-</v>
          </cell>
          <cell r="W450">
            <v>2011</v>
          </cell>
          <cell r="X450">
            <v>1</v>
          </cell>
          <cell r="Y450" t="str">
            <v>в земле</v>
          </cell>
          <cell r="Z450" t="str">
            <v>в земле</v>
          </cell>
          <cell r="AA450" t="str">
            <v>-</v>
          </cell>
          <cell r="AB450" t="str">
            <v>-</v>
          </cell>
          <cell r="AC450" t="str">
            <v>-</v>
          </cell>
          <cell r="AD450" t="str">
            <v>-</v>
          </cell>
        </row>
        <row r="451">
          <cell r="A451" t="str">
            <v>1.2.2.89</v>
          </cell>
          <cell r="B451" t="str">
            <v>С_1.2.2.89</v>
          </cell>
          <cell r="C451" t="str">
            <v>Реконструкция КЛ-0,4 кВ ТП-390 - ул. 30 лет Победы, 11</v>
          </cell>
          <cell r="E451" t="str">
            <v>КЛ-0,4 кВ ТП-390 - ул. 30 лет Победы, 11</v>
          </cell>
          <cell r="F451" t="str">
            <v>КЛ-0,4 кВ ТП-390 - ул. 30 лет Победы, 11</v>
          </cell>
          <cell r="G451" t="str">
            <v>КЛ-0,4 кВ ТП-390 - ул. 30 лет Победы, 11</v>
          </cell>
          <cell r="H451" t="str">
            <v>КЛ-0,4 кВ ТП-390 - ул. 30 лет Победы, 11</v>
          </cell>
          <cell r="I451">
            <v>0.4</v>
          </cell>
          <cell r="J451">
            <v>0.4</v>
          </cell>
          <cell r="K451">
            <v>0.4</v>
          </cell>
          <cell r="L451">
            <v>0.4</v>
          </cell>
          <cell r="M451">
            <v>1976</v>
          </cell>
          <cell r="N451">
            <v>2</v>
          </cell>
          <cell r="O451">
            <v>2</v>
          </cell>
          <cell r="P451">
            <v>95</v>
          </cell>
          <cell r="R451" t="str">
            <v>кабельная</v>
          </cell>
          <cell r="S451" t="str">
            <v>кабельная</v>
          </cell>
          <cell r="T451">
            <v>180</v>
          </cell>
          <cell r="U451">
            <v>180</v>
          </cell>
          <cell r="V451" t="str">
            <v>-</v>
          </cell>
          <cell r="W451">
            <v>2011</v>
          </cell>
          <cell r="X451">
            <v>1</v>
          </cell>
          <cell r="Y451" t="str">
            <v>в земле</v>
          </cell>
          <cell r="Z451" t="str">
            <v>в земле</v>
          </cell>
          <cell r="AA451" t="str">
            <v>-</v>
          </cell>
          <cell r="AB451" t="str">
            <v>-</v>
          </cell>
          <cell r="AC451" t="str">
            <v>-</v>
          </cell>
          <cell r="AD451" t="str">
            <v>-</v>
          </cell>
        </row>
        <row r="452">
          <cell r="A452" t="str">
            <v>1.2.2.90</v>
          </cell>
          <cell r="B452" t="str">
            <v>С_1.2.2.90</v>
          </cell>
          <cell r="C452" t="str">
            <v>Реконструкция КЛ-0,4 кВ ТП-390 - ул. 30 лет Победы, 13</v>
          </cell>
          <cell r="E452" t="str">
            <v>КЛ-0,4 кВ ТП-390 - ул. 30 лет Победы, 13</v>
          </cell>
          <cell r="F452" t="str">
            <v>КЛ-0,4 кВ ТП-390 - ул. 30 лет Победы, 13</v>
          </cell>
          <cell r="G452" t="str">
            <v>КЛ-0,4 кВ ТП-390 - ул. 30 лет Победы, 13</v>
          </cell>
          <cell r="H452" t="str">
            <v>КЛ-0,4 кВ ТП-390 - ул. 30 лет Победы, 13</v>
          </cell>
          <cell r="I452">
            <v>0.4</v>
          </cell>
          <cell r="J452">
            <v>0.4</v>
          </cell>
          <cell r="K452">
            <v>0.4</v>
          </cell>
          <cell r="L452">
            <v>0.4</v>
          </cell>
          <cell r="M452">
            <v>1976</v>
          </cell>
          <cell r="N452">
            <v>2</v>
          </cell>
          <cell r="O452">
            <v>2</v>
          </cell>
          <cell r="P452">
            <v>95</v>
          </cell>
          <cell r="R452" t="str">
            <v>кабельная</v>
          </cell>
          <cell r="S452" t="str">
            <v>кабельная</v>
          </cell>
          <cell r="T452">
            <v>275</v>
          </cell>
          <cell r="U452">
            <v>275</v>
          </cell>
          <cell r="V452" t="str">
            <v>-</v>
          </cell>
          <cell r="W452">
            <v>2011</v>
          </cell>
          <cell r="X452">
            <v>1</v>
          </cell>
          <cell r="Y452" t="str">
            <v>в земле</v>
          </cell>
          <cell r="Z452" t="str">
            <v>в земле</v>
          </cell>
          <cell r="AA452" t="str">
            <v>-</v>
          </cell>
          <cell r="AB452" t="str">
            <v>-</v>
          </cell>
          <cell r="AC452" t="str">
            <v>-</v>
          </cell>
          <cell r="AD452" t="str">
            <v>-</v>
          </cell>
        </row>
        <row r="453">
          <cell r="A453" t="str">
            <v>1.2.2.91</v>
          </cell>
          <cell r="B453" t="str">
            <v>С_1.2.2.91</v>
          </cell>
          <cell r="C453" t="str">
            <v>Реконструкция КЛ-0,4 кВ ТП-393 - пр-д. Дружбы, 5</v>
          </cell>
          <cell r="E453" t="str">
            <v>КЛ-0,4 кВ ТП-393 - пр-д. Дружбы, 5</v>
          </cell>
          <cell r="F453" t="str">
            <v>КЛ-0,4 кВ ТП-393 - пр-д. Дружбы, 5</v>
          </cell>
          <cell r="G453" t="str">
            <v>КЛ-0,4 кВ ТП-393 - пр-д. Дружбы, 5</v>
          </cell>
          <cell r="H453" t="str">
            <v>КЛ-0,4 кВ ТП-393 - пр-д. Дружбы, 5</v>
          </cell>
          <cell r="I453">
            <v>0.4</v>
          </cell>
          <cell r="J453">
            <v>0.4</v>
          </cell>
          <cell r="K453">
            <v>0.4</v>
          </cell>
          <cell r="L453">
            <v>0.4</v>
          </cell>
          <cell r="M453">
            <v>1977</v>
          </cell>
          <cell r="N453">
            <v>2</v>
          </cell>
          <cell r="O453">
            <v>2</v>
          </cell>
          <cell r="P453">
            <v>95</v>
          </cell>
          <cell r="R453" t="str">
            <v>кабельная</v>
          </cell>
          <cell r="S453" t="str">
            <v>кабельная</v>
          </cell>
          <cell r="T453">
            <v>80</v>
          </cell>
          <cell r="U453">
            <v>80</v>
          </cell>
          <cell r="V453" t="str">
            <v>-</v>
          </cell>
          <cell r="W453">
            <v>2013</v>
          </cell>
          <cell r="X453">
            <v>1</v>
          </cell>
          <cell r="Y453" t="str">
            <v>в земле</v>
          </cell>
          <cell r="Z453" t="str">
            <v>в земле</v>
          </cell>
          <cell r="AA453" t="str">
            <v>-</v>
          </cell>
          <cell r="AB453" t="str">
            <v>-</v>
          </cell>
          <cell r="AC453" t="str">
            <v>-</v>
          </cell>
          <cell r="AD453" t="str">
            <v>-</v>
          </cell>
        </row>
        <row r="454">
          <cell r="A454" t="str">
            <v>1.2.2.92</v>
          </cell>
          <cell r="B454" t="str">
            <v>С_1.2.2.92</v>
          </cell>
          <cell r="C454" t="str">
            <v>Реконструкция КЛ-0,4 кВ ТП-393 - ул. 50 лет ВЛКСМ, 13</v>
          </cell>
          <cell r="E454" t="str">
            <v>КЛ-0,4 кВ ТП-393 - ул. 50 лет ВЛКСМ, 13</v>
          </cell>
          <cell r="F454" t="str">
            <v>КЛ-0,4 кВ ТП-393 - ул. 50 лет ВЛКСМ, 13</v>
          </cell>
          <cell r="G454" t="str">
            <v>КЛ-0,4 кВ ТП-393 - ул. 50 лет ВЛКСМ, 13</v>
          </cell>
          <cell r="H454" t="str">
            <v>КЛ-0,4 кВ ТП-393 - ул. 50 лет ВЛКСМ, 13</v>
          </cell>
          <cell r="I454">
            <v>0.4</v>
          </cell>
          <cell r="J454">
            <v>0.4</v>
          </cell>
          <cell r="K454">
            <v>0.4</v>
          </cell>
          <cell r="L454">
            <v>0.4</v>
          </cell>
          <cell r="M454">
            <v>1977</v>
          </cell>
          <cell r="N454">
            <v>2</v>
          </cell>
          <cell r="O454">
            <v>2</v>
          </cell>
          <cell r="P454">
            <v>95</v>
          </cell>
          <cell r="R454" t="str">
            <v>кабельная</v>
          </cell>
          <cell r="S454" t="str">
            <v>кабельная</v>
          </cell>
          <cell r="T454">
            <v>209</v>
          </cell>
          <cell r="U454">
            <v>209</v>
          </cell>
          <cell r="V454" t="str">
            <v>-</v>
          </cell>
          <cell r="W454">
            <v>2013</v>
          </cell>
          <cell r="X454">
            <v>1</v>
          </cell>
          <cell r="Y454" t="str">
            <v>в земле</v>
          </cell>
          <cell r="Z454" t="str">
            <v>в земле</v>
          </cell>
          <cell r="AA454" t="str">
            <v>-</v>
          </cell>
          <cell r="AB454" t="str">
            <v>-</v>
          </cell>
          <cell r="AC454" t="str">
            <v>-</v>
          </cell>
          <cell r="AD454" t="str">
            <v>-</v>
          </cell>
        </row>
        <row r="455">
          <cell r="A455" t="str">
            <v>1.2.2.93</v>
          </cell>
          <cell r="B455" t="str">
            <v>С_1.2.2.93</v>
          </cell>
          <cell r="C455" t="str">
            <v>Реконструкция КЛ-0,4 кВ ТП-393 - ул. Северная, 72</v>
          </cell>
          <cell r="E455" t="str">
            <v>КЛ-0,4 кВ ТП-393 - ул. Северная, 72</v>
          </cell>
          <cell r="F455" t="str">
            <v>КЛ-0,4 кВ ТП-393 - ул. Северная, 72</v>
          </cell>
          <cell r="G455" t="str">
            <v>КЛ-0,4 кВ ТП-393 - ул. Северная, 72</v>
          </cell>
          <cell r="H455" t="str">
            <v>КЛ-0,4 кВ ТП-393 - ул. Северная, 72</v>
          </cell>
          <cell r="I455">
            <v>0.4</v>
          </cell>
          <cell r="J455">
            <v>0.4</v>
          </cell>
          <cell r="K455">
            <v>0.4</v>
          </cell>
          <cell r="L455">
            <v>0.4</v>
          </cell>
          <cell r="M455">
            <v>1977</v>
          </cell>
          <cell r="N455">
            <v>2</v>
          </cell>
          <cell r="O455">
            <v>2</v>
          </cell>
          <cell r="P455">
            <v>95</v>
          </cell>
          <cell r="R455" t="str">
            <v>кабельная</v>
          </cell>
          <cell r="S455" t="str">
            <v>кабельная</v>
          </cell>
          <cell r="T455">
            <v>125</v>
          </cell>
          <cell r="U455">
            <v>125</v>
          </cell>
          <cell r="V455" t="str">
            <v>-</v>
          </cell>
          <cell r="W455">
            <v>2013</v>
          </cell>
          <cell r="X455">
            <v>1</v>
          </cell>
          <cell r="Y455" t="str">
            <v>в земле</v>
          </cell>
          <cell r="Z455" t="str">
            <v>в земле</v>
          </cell>
          <cell r="AA455" t="str">
            <v>-</v>
          </cell>
          <cell r="AB455" t="str">
            <v>-</v>
          </cell>
          <cell r="AC455" t="str">
            <v>-</v>
          </cell>
          <cell r="AD455" t="str">
            <v>-</v>
          </cell>
        </row>
        <row r="456">
          <cell r="A456" t="str">
            <v>1.2.2.94</v>
          </cell>
          <cell r="B456" t="str">
            <v>С_1.2.2.94</v>
          </cell>
          <cell r="C456" t="str">
            <v>Реконструкция КЛ-0,4 кВ ТП-393 - ул. Северная, 74</v>
          </cell>
          <cell r="E456" t="str">
            <v>КЛ-0,4 кВ ТП-393 - ул. Северная, 74</v>
          </cell>
          <cell r="F456" t="str">
            <v>КЛ-0,4 кВ ТП-393 - ул. Северная, 74</v>
          </cell>
          <cell r="G456" t="str">
            <v>КЛ-0,4 кВ ТП-393 - ул. Северная, 74</v>
          </cell>
          <cell r="H456" t="str">
            <v>КЛ-0,4 кВ ТП-393 - ул. Северная, 74</v>
          </cell>
          <cell r="I456">
            <v>0.4</v>
          </cell>
          <cell r="J456">
            <v>0.4</v>
          </cell>
          <cell r="K456">
            <v>0.4</v>
          </cell>
          <cell r="L456">
            <v>0.4</v>
          </cell>
          <cell r="M456">
            <v>1974</v>
          </cell>
          <cell r="N456">
            <v>2</v>
          </cell>
          <cell r="O456">
            <v>2</v>
          </cell>
          <cell r="P456">
            <v>120</v>
          </cell>
          <cell r="R456" t="str">
            <v>кабельная</v>
          </cell>
          <cell r="S456" t="str">
            <v>кабельная</v>
          </cell>
          <cell r="T456">
            <v>175</v>
          </cell>
          <cell r="U456">
            <v>175</v>
          </cell>
          <cell r="V456" t="str">
            <v>-</v>
          </cell>
          <cell r="W456">
            <v>2013</v>
          </cell>
          <cell r="X456">
            <v>1</v>
          </cell>
          <cell r="Y456" t="str">
            <v>в земле</v>
          </cell>
          <cell r="Z456" t="str">
            <v>в земле</v>
          </cell>
          <cell r="AA456" t="str">
            <v>-</v>
          </cell>
          <cell r="AB456" t="str">
            <v>-</v>
          </cell>
          <cell r="AC456" t="str">
            <v>-</v>
          </cell>
          <cell r="AD456" t="str">
            <v>-</v>
          </cell>
        </row>
        <row r="457">
          <cell r="A457" t="str">
            <v>1.2.2.95</v>
          </cell>
          <cell r="B457" t="str">
            <v>С_1.2.2.95</v>
          </cell>
          <cell r="C457" t="str">
            <v>Реконструкция КЛ-0,4 кВ ТП-394 - пр-д. Дружбы, 9</v>
          </cell>
          <cell r="E457" t="str">
            <v>КЛ-0,4 кВ ТП-394 - пр-д. Дружбы, 9</v>
          </cell>
          <cell r="F457" t="str">
            <v>КЛ-0,4 кВ ТП-394 - пр-д. Дружбы, 9</v>
          </cell>
          <cell r="G457" t="str">
            <v>КЛ-0,4 кВ ТП-394 - пр-д. Дружбы, 9</v>
          </cell>
          <cell r="H457" t="str">
            <v>КЛ-0,4 кВ ТП-394 - пр-д. Дружбы, 9</v>
          </cell>
          <cell r="I457">
            <v>0.4</v>
          </cell>
          <cell r="J457">
            <v>0.4</v>
          </cell>
          <cell r="K457">
            <v>0.4</v>
          </cell>
          <cell r="L457">
            <v>0.4</v>
          </cell>
          <cell r="M457">
            <v>1977</v>
          </cell>
          <cell r="N457">
            <v>2</v>
          </cell>
          <cell r="O457">
            <v>2</v>
          </cell>
          <cell r="P457">
            <v>95</v>
          </cell>
          <cell r="R457" t="str">
            <v>кабельная</v>
          </cell>
          <cell r="S457" t="str">
            <v>кабельная</v>
          </cell>
          <cell r="T457">
            <v>134</v>
          </cell>
          <cell r="U457">
            <v>134</v>
          </cell>
          <cell r="V457" t="str">
            <v>-</v>
          </cell>
          <cell r="W457">
            <v>2013</v>
          </cell>
          <cell r="X457">
            <v>1</v>
          </cell>
          <cell r="Y457" t="str">
            <v>в земле</v>
          </cell>
          <cell r="Z457" t="str">
            <v>в земле</v>
          </cell>
          <cell r="AA457" t="str">
            <v>-</v>
          </cell>
          <cell r="AB457" t="str">
            <v>-</v>
          </cell>
          <cell r="AC457" t="str">
            <v>-</v>
          </cell>
          <cell r="AD457" t="str">
            <v>-</v>
          </cell>
        </row>
        <row r="458">
          <cell r="A458" t="str">
            <v>1.2.2.96</v>
          </cell>
          <cell r="B458" t="str">
            <v>С_1.2.2.96</v>
          </cell>
          <cell r="C458" t="str">
            <v>Реконструкция КЛ-0,4 кВ ТП-394 - пр-д. Дружбы, 11</v>
          </cell>
          <cell r="E458" t="str">
            <v>КЛ-0,4 кВ ТП-394 - пр-д. Дружбы, 11</v>
          </cell>
          <cell r="F458" t="str">
            <v>КЛ-0,4 кВ ТП-394 - пр-д. Дружбы, 11</v>
          </cell>
          <cell r="G458" t="str">
            <v>КЛ-0,4 кВ ТП-394 - пр-д. Дружбы, 11</v>
          </cell>
          <cell r="H458" t="str">
            <v>КЛ-0,4 кВ ТП-394 - пр-д. Дружбы, 11</v>
          </cell>
          <cell r="I458">
            <v>0.4</v>
          </cell>
          <cell r="J458">
            <v>0.4</v>
          </cell>
          <cell r="K458">
            <v>0.4</v>
          </cell>
          <cell r="L458">
            <v>0.4</v>
          </cell>
          <cell r="M458">
            <v>1977</v>
          </cell>
          <cell r="N458">
            <v>2</v>
          </cell>
          <cell r="O458">
            <v>2</v>
          </cell>
          <cell r="P458">
            <v>95</v>
          </cell>
          <cell r="R458" t="str">
            <v>кабельная</v>
          </cell>
          <cell r="S458" t="str">
            <v>кабельная</v>
          </cell>
          <cell r="T458">
            <v>100</v>
          </cell>
          <cell r="U458">
            <v>100</v>
          </cell>
          <cell r="V458" t="str">
            <v>-</v>
          </cell>
          <cell r="W458">
            <v>2013</v>
          </cell>
          <cell r="X458">
            <v>1</v>
          </cell>
          <cell r="Y458" t="str">
            <v>в земле</v>
          </cell>
          <cell r="Z458" t="str">
            <v>в земле</v>
          </cell>
          <cell r="AA458" t="str">
            <v>-</v>
          </cell>
          <cell r="AB458" t="str">
            <v>-</v>
          </cell>
          <cell r="AC458" t="str">
            <v>-</v>
          </cell>
          <cell r="AD458" t="str">
            <v>-</v>
          </cell>
        </row>
        <row r="459">
          <cell r="A459" t="str">
            <v>1.2.2.97</v>
          </cell>
          <cell r="B459" t="str">
            <v>С_1.2.2.97</v>
          </cell>
          <cell r="C459" t="str">
            <v>Реконструкция КЛ-0,4 кВ ТП-394 - ул. 50 лет ВЛКСМ, 5</v>
          </cell>
          <cell r="E459" t="str">
            <v>КЛ-0,4 кВ ТП-394 - ул. 50 лет ВЛКСМ, 5</v>
          </cell>
          <cell r="F459" t="str">
            <v>КЛ-0,4 кВ ТП-394 - ул. 50 лет ВЛКСМ, 5</v>
          </cell>
          <cell r="G459" t="str">
            <v>КЛ-0,4 кВ ТП-394 - ул. 50 лет ВЛКСМ, 5</v>
          </cell>
          <cell r="H459" t="str">
            <v>КЛ-0,4 кВ ТП-394 - ул. 50 лет ВЛКСМ, 5</v>
          </cell>
          <cell r="I459">
            <v>0.4</v>
          </cell>
          <cell r="J459">
            <v>0.4</v>
          </cell>
          <cell r="K459">
            <v>0.4</v>
          </cell>
          <cell r="L459">
            <v>0.4</v>
          </cell>
          <cell r="M459">
            <v>1977</v>
          </cell>
          <cell r="N459">
            <v>2</v>
          </cell>
          <cell r="O459">
            <v>2</v>
          </cell>
          <cell r="P459">
            <v>95</v>
          </cell>
          <cell r="R459" t="str">
            <v>кабельная</v>
          </cell>
          <cell r="S459" t="str">
            <v>кабельная</v>
          </cell>
          <cell r="T459">
            <v>100</v>
          </cell>
          <cell r="U459">
            <v>100</v>
          </cell>
          <cell r="V459" t="str">
            <v>-</v>
          </cell>
          <cell r="W459">
            <v>2013</v>
          </cell>
          <cell r="X459">
            <v>1</v>
          </cell>
          <cell r="Y459" t="str">
            <v>в земле</v>
          </cell>
          <cell r="Z459" t="str">
            <v>в земле</v>
          </cell>
          <cell r="AA459" t="str">
            <v>-</v>
          </cell>
          <cell r="AB459" t="str">
            <v>-</v>
          </cell>
          <cell r="AC459" t="str">
            <v>-</v>
          </cell>
          <cell r="AD459" t="str">
            <v>-</v>
          </cell>
        </row>
        <row r="460">
          <cell r="A460" t="str">
            <v>1.2.2.98</v>
          </cell>
          <cell r="B460" t="str">
            <v>С_1.2.2.98</v>
          </cell>
          <cell r="C460" t="str">
            <v>Реконструкция КЛ-0,4 кВ ТП-394 - ул. 50 лет ВЛКСМ, 7</v>
          </cell>
          <cell r="E460" t="str">
            <v>КЛ-0,4 кВ ТП-394 - ул. 50 лет ВЛКСМ, 7</v>
          </cell>
          <cell r="F460" t="str">
            <v>КЛ-0,4 кВ ТП-394 - ул. 50 лет ВЛКСМ, 7</v>
          </cell>
          <cell r="G460" t="str">
            <v>КЛ-0,4 кВ ТП-394 - ул. 50 лет ВЛКСМ, 7</v>
          </cell>
          <cell r="H460" t="str">
            <v>КЛ-0,4 кВ ТП-394 - ул. 50 лет ВЛКСМ, 7</v>
          </cell>
          <cell r="I460">
            <v>0.4</v>
          </cell>
          <cell r="J460">
            <v>0.4</v>
          </cell>
          <cell r="K460">
            <v>0.4</v>
          </cell>
          <cell r="L460">
            <v>0.4</v>
          </cell>
          <cell r="M460">
            <v>1977</v>
          </cell>
          <cell r="N460">
            <v>2</v>
          </cell>
          <cell r="O460">
            <v>2</v>
          </cell>
          <cell r="P460">
            <v>95</v>
          </cell>
          <cell r="R460" t="str">
            <v>кабельная</v>
          </cell>
          <cell r="S460" t="str">
            <v>кабельная</v>
          </cell>
          <cell r="T460">
            <v>73</v>
          </cell>
          <cell r="U460">
            <v>73</v>
          </cell>
          <cell r="V460" t="str">
            <v>-</v>
          </cell>
          <cell r="W460">
            <v>2013</v>
          </cell>
          <cell r="X460">
            <v>1</v>
          </cell>
          <cell r="Y460" t="str">
            <v>в земле</v>
          </cell>
          <cell r="Z460" t="str">
            <v>в земле</v>
          </cell>
          <cell r="AA460" t="str">
            <v>-</v>
          </cell>
          <cell r="AB460" t="str">
            <v>-</v>
          </cell>
          <cell r="AC460" t="str">
            <v>-</v>
          </cell>
          <cell r="AD460" t="str">
            <v>-</v>
          </cell>
        </row>
        <row r="461">
          <cell r="A461" t="str">
            <v>1.2.2.99</v>
          </cell>
          <cell r="B461" t="str">
            <v>С_1.2.2.99</v>
          </cell>
          <cell r="C461" t="str">
            <v>Реконструкция КЛ-0,4 кВ ТП-394 - ул. 50 лет ВЛКСМ, 9</v>
          </cell>
          <cell r="E461" t="str">
            <v>КЛ-0,4 кВ ТП-394 - ул. 50 лет ВЛКСМ, 9</v>
          </cell>
          <cell r="F461" t="str">
            <v>КЛ-0,4 кВ ТП-394 - ул. 50 лет ВЛКСМ, 9</v>
          </cell>
          <cell r="G461" t="str">
            <v>КЛ-0,4 кВ ТП-394 - ул. 50 лет ВЛКСМ, 9</v>
          </cell>
          <cell r="H461" t="str">
            <v>КЛ-0,4 кВ ТП-394 - ул. 50 лет ВЛКСМ, 9</v>
          </cell>
          <cell r="I461">
            <v>0.4</v>
          </cell>
          <cell r="J461">
            <v>0.4</v>
          </cell>
          <cell r="K461">
            <v>0.4</v>
          </cell>
          <cell r="L461">
            <v>0.4</v>
          </cell>
          <cell r="M461">
            <v>1977</v>
          </cell>
          <cell r="N461">
            <v>2</v>
          </cell>
          <cell r="O461">
            <v>2</v>
          </cell>
          <cell r="P461">
            <v>95</v>
          </cell>
          <cell r="R461" t="str">
            <v>кабельная</v>
          </cell>
          <cell r="S461" t="str">
            <v>кабельная</v>
          </cell>
          <cell r="T461">
            <v>184</v>
          </cell>
          <cell r="U461">
            <v>184</v>
          </cell>
          <cell r="V461" t="str">
            <v>-</v>
          </cell>
          <cell r="W461">
            <v>2013</v>
          </cell>
          <cell r="X461">
            <v>1</v>
          </cell>
          <cell r="Y461" t="str">
            <v>в земле</v>
          </cell>
          <cell r="Z461" t="str">
            <v>в земле</v>
          </cell>
          <cell r="AA461" t="str">
            <v>-</v>
          </cell>
          <cell r="AB461" t="str">
            <v>-</v>
          </cell>
          <cell r="AC461" t="str">
            <v>-</v>
          </cell>
          <cell r="AD461" t="str">
            <v>-</v>
          </cell>
        </row>
        <row r="462">
          <cell r="A462" t="str">
            <v>1.2.2.100</v>
          </cell>
          <cell r="B462" t="str">
            <v>С_1.2.2.100</v>
          </cell>
          <cell r="C462" t="str">
            <v>Реконструкция КЛ-0,4 кВ ТП-394 - ул. 50 лет ВЛКСМ, 11</v>
          </cell>
          <cell r="E462" t="str">
            <v>КЛ-0,4 кВ ТП-394 - ул. 50 лет ВЛКСМ, 11</v>
          </cell>
          <cell r="F462" t="str">
            <v>КЛ-0,4 кВ ТП-394 - ул. 50 лет ВЛКСМ, 11</v>
          </cell>
          <cell r="G462" t="str">
            <v>КЛ-0,4 кВ ТП-394 - ул. 50 лет ВЛКСМ, 11</v>
          </cell>
          <cell r="H462" t="str">
            <v>КЛ-0,4 кВ ТП-394 - ул. 50 лет ВЛКСМ, 11</v>
          </cell>
          <cell r="I462">
            <v>0.4</v>
          </cell>
          <cell r="J462">
            <v>0.4</v>
          </cell>
          <cell r="K462">
            <v>0.4</v>
          </cell>
          <cell r="L462">
            <v>0.4</v>
          </cell>
          <cell r="M462">
            <v>1977</v>
          </cell>
          <cell r="N462">
            <v>2</v>
          </cell>
          <cell r="O462">
            <v>2</v>
          </cell>
          <cell r="P462">
            <v>95</v>
          </cell>
          <cell r="R462" t="str">
            <v>кабельная</v>
          </cell>
          <cell r="S462" t="str">
            <v>кабельная</v>
          </cell>
          <cell r="T462">
            <v>151</v>
          </cell>
          <cell r="U462">
            <v>151</v>
          </cell>
          <cell r="V462" t="str">
            <v>-</v>
          </cell>
          <cell r="W462">
            <v>2013</v>
          </cell>
          <cell r="X462">
            <v>1</v>
          </cell>
          <cell r="Y462" t="str">
            <v>в земле</v>
          </cell>
          <cell r="Z462" t="str">
            <v>в земле</v>
          </cell>
          <cell r="AA462" t="str">
            <v>-</v>
          </cell>
          <cell r="AB462" t="str">
            <v>-</v>
          </cell>
          <cell r="AC462" t="str">
            <v>-</v>
          </cell>
          <cell r="AD462" t="str">
            <v>-</v>
          </cell>
        </row>
        <row r="463">
          <cell r="A463" t="str">
            <v>1.2.2.101</v>
          </cell>
          <cell r="B463" t="str">
            <v>С_1.2.2.101</v>
          </cell>
          <cell r="C463" t="str">
            <v>Реконструкция КЛ-0,4 кВ ТП-402 - ул. Рабочая, 31А</v>
          </cell>
          <cell r="E463" t="str">
            <v>КЛ-0,4 кВ ТП-402 - ул. Рабочая, 31А</v>
          </cell>
          <cell r="F463" t="str">
            <v>КЛ-0,4 кВ ТП-402 - ул. Рабочая, 31А</v>
          </cell>
          <cell r="G463" t="str">
            <v>КЛ-0,4 кВ ТП-402 - ул. Рабочая, 31А</v>
          </cell>
          <cell r="H463" t="str">
            <v>КЛ-0,4 кВ ТП-402 - ул. Рабочая, 31А</v>
          </cell>
          <cell r="I463">
            <v>0.4</v>
          </cell>
          <cell r="J463">
            <v>0.4</v>
          </cell>
          <cell r="K463">
            <v>0.4</v>
          </cell>
          <cell r="L463">
            <v>0.4</v>
          </cell>
          <cell r="M463">
            <v>1977</v>
          </cell>
          <cell r="N463">
            <v>2</v>
          </cell>
          <cell r="O463">
            <v>2</v>
          </cell>
          <cell r="P463">
            <v>120</v>
          </cell>
          <cell r="R463" t="str">
            <v>кабельная</v>
          </cell>
          <cell r="S463" t="str">
            <v>кабельная</v>
          </cell>
          <cell r="T463">
            <v>400</v>
          </cell>
          <cell r="U463">
            <v>400</v>
          </cell>
          <cell r="V463" t="str">
            <v>-</v>
          </cell>
          <cell r="W463">
            <v>2010</v>
          </cell>
          <cell r="X463">
            <v>1</v>
          </cell>
          <cell r="Y463" t="str">
            <v>в земле</v>
          </cell>
          <cell r="Z463" t="str">
            <v>в земле</v>
          </cell>
          <cell r="AA463" t="str">
            <v>-</v>
          </cell>
          <cell r="AB463" t="str">
            <v>-</v>
          </cell>
          <cell r="AC463" t="str">
            <v>-</v>
          </cell>
          <cell r="AD463" t="str">
            <v>-</v>
          </cell>
        </row>
        <row r="464">
          <cell r="A464" t="str">
            <v>1.2.2.102</v>
          </cell>
          <cell r="B464" t="str">
            <v>С_1.2.2.102</v>
          </cell>
          <cell r="C464" t="str">
            <v>Реконструкция КЛ-0,4 кВ ТП-501 - д/с №122</v>
          </cell>
          <cell r="E464" t="str">
            <v>КЛ-0,4 кВ ТП-501 - д/с №122</v>
          </cell>
          <cell r="F464" t="str">
            <v>КЛ-0,4 кВ ТП-501 - д/с №122</v>
          </cell>
          <cell r="G464" t="str">
            <v>КЛ-0,4 кВ ТП-501 - д/с №122</v>
          </cell>
          <cell r="H464" t="str">
            <v>КЛ-0,4 кВ ТП-501 - д/с №122</v>
          </cell>
          <cell r="I464">
            <v>0.4</v>
          </cell>
          <cell r="J464">
            <v>0.4</v>
          </cell>
          <cell r="K464">
            <v>0.4</v>
          </cell>
          <cell r="L464">
            <v>0.4</v>
          </cell>
          <cell r="M464">
            <v>1979</v>
          </cell>
          <cell r="N464">
            <v>3</v>
          </cell>
          <cell r="O464">
            <v>3</v>
          </cell>
          <cell r="P464">
            <v>50</v>
          </cell>
          <cell r="R464" t="str">
            <v>кабельная</v>
          </cell>
          <cell r="S464" t="str">
            <v>кабельная</v>
          </cell>
          <cell r="T464">
            <v>150</v>
          </cell>
          <cell r="U464">
            <v>225</v>
          </cell>
          <cell r="V464" t="str">
            <v>-</v>
          </cell>
          <cell r="W464">
            <v>2013</v>
          </cell>
          <cell r="X464">
            <v>1</v>
          </cell>
          <cell r="Y464" t="str">
            <v>в земле</v>
          </cell>
          <cell r="Z464" t="str">
            <v>в земле</v>
          </cell>
          <cell r="AA464" t="str">
            <v>-</v>
          </cell>
          <cell r="AB464" t="str">
            <v>-</v>
          </cell>
          <cell r="AC464" t="str">
            <v>-</v>
          </cell>
          <cell r="AD464" t="str">
            <v>-</v>
          </cell>
        </row>
        <row r="465">
          <cell r="A465" t="str">
            <v>1.2.2.103</v>
          </cell>
          <cell r="B465" t="str">
            <v>С_1.2.2.103</v>
          </cell>
          <cell r="C465" t="str">
            <v>Реконструкция КЛ-0,4 кВ ТП-501 - Школа №20</v>
          </cell>
          <cell r="E465" t="str">
            <v>КЛ-0,4 кВ ТП-501 - Школа №20</v>
          </cell>
          <cell r="F465" t="str">
            <v>КЛ-0,4 кВ ТП-501 - Школа №20</v>
          </cell>
          <cell r="G465" t="str">
            <v>КЛ-0,4 кВ ТП-501 - Школа №20</v>
          </cell>
          <cell r="H465" t="str">
            <v>КЛ-0,4 кВ ТП-501 - Школа №20</v>
          </cell>
          <cell r="I465">
            <v>0.4</v>
          </cell>
          <cell r="J465">
            <v>0.4</v>
          </cell>
          <cell r="K465">
            <v>0.4</v>
          </cell>
          <cell r="L465">
            <v>0.4</v>
          </cell>
          <cell r="M465">
            <v>1979</v>
          </cell>
          <cell r="N465">
            <v>2</v>
          </cell>
          <cell r="O465">
            <v>2</v>
          </cell>
          <cell r="P465">
            <v>185</v>
          </cell>
          <cell r="R465" t="str">
            <v>кабельная</v>
          </cell>
          <cell r="S465" t="str">
            <v>кабельная</v>
          </cell>
          <cell r="T465">
            <v>200</v>
          </cell>
          <cell r="U465">
            <v>200</v>
          </cell>
          <cell r="V465" t="str">
            <v>-</v>
          </cell>
          <cell r="W465">
            <v>2013</v>
          </cell>
          <cell r="X465">
            <v>1</v>
          </cell>
          <cell r="Y465" t="str">
            <v>в земле</v>
          </cell>
          <cell r="Z465" t="str">
            <v>в земле</v>
          </cell>
          <cell r="AA465" t="str">
            <v>-</v>
          </cell>
          <cell r="AB465" t="str">
            <v>-</v>
          </cell>
          <cell r="AC465" t="str">
            <v>-</v>
          </cell>
          <cell r="AD465" t="str">
            <v>-</v>
          </cell>
        </row>
        <row r="466">
          <cell r="A466" t="str">
            <v>1.2.2.104</v>
          </cell>
          <cell r="B466" t="str">
            <v>С_1.2.2.104</v>
          </cell>
          <cell r="C466" t="str">
            <v>Реконструкция КЛ-0,4 кВ ТП-504 - ул. Мечникова, 8</v>
          </cell>
          <cell r="E466" t="str">
            <v>КЛ-0,4 кВ ТП-504 - ул. Мечникова, 8</v>
          </cell>
          <cell r="F466" t="str">
            <v>КЛ-0,4 кВ ТП-504 - ул. Мечникова, 8</v>
          </cell>
          <cell r="G466" t="str">
            <v>КЛ-0,4 кВ ТП-504 - ул. Мечникова, 8</v>
          </cell>
          <cell r="H466" t="str">
            <v>КЛ-0,4 кВ ТП-504 - ул. Мечникова, 8</v>
          </cell>
          <cell r="I466">
            <v>0.4</v>
          </cell>
          <cell r="J466">
            <v>0.4</v>
          </cell>
          <cell r="K466">
            <v>0.4</v>
          </cell>
          <cell r="L466">
            <v>0.4</v>
          </cell>
          <cell r="M466">
            <v>1979</v>
          </cell>
          <cell r="N466">
            <v>1</v>
          </cell>
          <cell r="O466">
            <v>1</v>
          </cell>
          <cell r="P466">
            <v>240</v>
          </cell>
          <cell r="R466" t="str">
            <v>кабельная</v>
          </cell>
          <cell r="S466" t="str">
            <v>кабельная</v>
          </cell>
          <cell r="T466">
            <v>100</v>
          </cell>
          <cell r="U466">
            <v>50</v>
          </cell>
          <cell r="V466" t="str">
            <v>-</v>
          </cell>
          <cell r="X466">
            <v>2014</v>
          </cell>
          <cell r="Y466" t="str">
            <v>в земле</v>
          </cell>
          <cell r="Z466" t="str">
            <v>в земле</v>
          </cell>
          <cell r="AA466" t="str">
            <v>-</v>
          </cell>
          <cell r="AB466" t="str">
            <v>-</v>
          </cell>
          <cell r="AC466" t="str">
            <v>-</v>
          </cell>
          <cell r="AD466" t="str">
            <v>-</v>
          </cell>
        </row>
        <row r="467">
          <cell r="A467" t="str">
            <v>1.2.2.105</v>
          </cell>
          <cell r="B467" t="str">
            <v>С_1.2.2.105</v>
          </cell>
          <cell r="C467" t="str">
            <v>Реконструкция КЛ-0,4 кВ ТП-504 - ЦТП-81</v>
          </cell>
          <cell r="E467" t="str">
            <v>КЛ-0,4 кВ ТП-504 - ЦТП-81</v>
          </cell>
          <cell r="F467" t="str">
            <v>КЛ-0,4 кВ ТП-504 - ЦТП-81</v>
          </cell>
          <cell r="G467" t="str">
            <v>КЛ-0,4 кВ ТП-504 - ЦТП-81</v>
          </cell>
          <cell r="H467" t="str">
            <v>КЛ-0,4 кВ ТП-504 - ЦТП-81</v>
          </cell>
          <cell r="I467">
            <v>0.4</v>
          </cell>
          <cell r="J467">
            <v>0.4</v>
          </cell>
          <cell r="K467">
            <v>0.4</v>
          </cell>
          <cell r="L467">
            <v>0.4</v>
          </cell>
          <cell r="M467">
            <v>1979</v>
          </cell>
          <cell r="N467">
            <v>4</v>
          </cell>
          <cell r="O467">
            <v>4</v>
          </cell>
          <cell r="P467">
            <v>95</v>
          </cell>
          <cell r="R467" t="str">
            <v>кабельная</v>
          </cell>
          <cell r="S467" t="str">
            <v>кабельная</v>
          </cell>
          <cell r="T467">
            <v>127</v>
          </cell>
          <cell r="U467">
            <v>227</v>
          </cell>
          <cell r="V467" t="str">
            <v>-</v>
          </cell>
          <cell r="W467">
            <v>2014</v>
          </cell>
          <cell r="X467">
            <v>1</v>
          </cell>
          <cell r="Y467" t="str">
            <v>в земле</v>
          </cell>
          <cell r="Z467" t="str">
            <v>в земле</v>
          </cell>
          <cell r="AA467" t="str">
            <v>-</v>
          </cell>
          <cell r="AB467" t="str">
            <v>-</v>
          </cell>
          <cell r="AC467" t="str">
            <v>-</v>
          </cell>
          <cell r="AD467" t="str">
            <v>-</v>
          </cell>
        </row>
        <row r="468">
          <cell r="A468" t="str">
            <v>1.2.2.106</v>
          </cell>
          <cell r="B468" t="str">
            <v>С_1.2.2.106</v>
          </cell>
          <cell r="C468" t="str">
            <v>Реконструкция КЛ - 0,4 кВ ТП -246 Дзержинского, 6</v>
          </cell>
          <cell r="E468" t="str">
            <v>КЛ - 0,4 кВ ТП -246 Дзержинского, 6</v>
          </cell>
          <cell r="F468" t="str">
            <v>КЛ - 0,4 кВ ТП -246 Дзержинского, 6</v>
          </cell>
          <cell r="G468" t="str">
            <v>КЛ - 0,4 кВ ТП -246 Дзержинского, 6</v>
          </cell>
          <cell r="H468" t="str">
            <v>КЛ - 0,4 кВ ТП -246 Дзержинского, 6</v>
          </cell>
          <cell r="I468">
            <v>0.4</v>
          </cell>
          <cell r="J468">
            <v>0.4</v>
          </cell>
          <cell r="K468">
            <v>0.4</v>
          </cell>
          <cell r="L468">
            <v>0.4</v>
          </cell>
          <cell r="M468">
            <v>1984</v>
          </cell>
          <cell r="N468">
            <v>2</v>
          </cell>
          <cell r="O468">
            <v>2</v>
          </cell>
          <cell r="P468">
            <v>95</v>
          </cell>
          <cell r="R468" t="str">
            <v>кабельная</v>
          </cell>
          <cell r="S468" t="str">
            <v>кабельная</v>
          </cell>
          <cell r="T468">
            <v>110</v>
          </cell>
          <cell r="U468">
            <v>110</v>
          </cell>
          <cell r="V468" t="str">
            <v>-</v>
          </cell>
          <cell r="W468">
            <v>2014</v>
          </cell>
          <cell r="X468">
            <v>1</v>
          </cell>
          <cell r="Y468" t="str">
            <v>в земле</v>
          </cell>
          <cell r="Z468" t="str">
            <v>в земле</v>
          </cell>
          <cell r="AA468" t="str">
            <v>-</v>
          </cell>
          <cell r="AB468" t="str">
            <v>-</v>
          </cell>
          <cell r="AC468" t="str">
            <v>-</v>
          </cell>
          <cell r="AD468" t="str">
            <v>-</v>
          </cell>
        </row>
        <row r="469">
          <cell r="A469" t="str">
            <v>1.2.2.107</v>
          </cell>
          <cell r="B469" t="str">
            <v>С_1.2.2.107</v>
          </cell>
          <cell r="C469" t="str">
            <v>Реконструкция КЛ - 0,4 кВ ТП - 246 Дзержинского, 6/1</v>
          </cell>
          <cell r="E469" t="str">
            <v>КЛ - 0,4 кВ ТП - 246 Дзержинского, 6/1</v>
          </cell>
          <cell r="F469" t="str">
            <v>КЛ - 0,4 кВ ТП - 246 Дзержинского, 6/1</v>
          </cell>
          <cell r="G469" t="str">
            <v>КЛ - 0,4 кВ ТП - 246 Дзержинского, 6/1</v>
          </cell>
          <cell r="H469" t="str">
            <v>КЛ - 0,4 кВ ТП - 246 Дзержинского, 6/1</v>
          </cell>
          <cell r="I469">
            <v>0.4</v>
          </cell>
          <cell r="J469">
            <v>0.4</v>
          </cell>
          <cell r="K469">
            <v>0.4</v>
          </cell>
          <cell r="L469">
            <v>0.4</v>
          </cell>
          <cell r="M469">
            <v>1983</v>
          </cell>
          <cell r="N469">
            <v>2</v>
          </cell>
          <cell r="O469">
            <v>2</v>
          </cell>
          <cell r="P469">
            <v>120</v>
          </cell>
          <cell r="R469" t="str">
            <v>кабельная</v>
          </cell>
          <cell r="S469" t="str">
            <v>кабельная</v>
          </cell>
          <cell r="T469">
            <v>235</v>
          </cell>
          <cell r="U469">
            <v>235</v>
          </cell>
          <cell r="V469" t="str">
            <v>-</v>
          </cell>
          <cell r="W469">
            <v>2014</v>
          </cell>
          <cell r="X469">
            <v>1</v>
          </cell>
          <cell r="Y469" t="str">
            <v>в земле</v>
          </cell>
          <cell r="Z469" t="str">
            <v>в земле</v>
          </cell>
          <cell r="AA469" t="str">
            <v>-</v>
          </cell>
          <cell r="AB469" t="str">
            <v>-</v>
          </cell>
          <cell r="AC469" t="str">
            <v>-</v>
          </cell>
          <cell r="AD469" t="str">
            <v>-</v>
          </cell>
        </row>
        <row r="470">
          <cell r="A470" t="str">
            <v>1.2.2.108</v>
          </cell>
          <cell r="B470" t="str">
            <v>С_1.2.2.108</v>
          </cell>
          <cell r="C470" t="str">
            <v>Реконструкция КЛ - 0,4 кВ ТП - 341 Мира- 35/3</v>
          </cell>
          <cell r="E470" t="str">
            <v>КЛ - 0,4 кВ ТП - 341 Мира- 35/3</v>
          </cell>
          <cell r="F470" t="str">
            <v>КЛ - 0,4 кВ ТП - 341 Мира- 35/3</v>
          </cell>
          <cell r="G470" t="str">
            <v>КЛ - 0,4 кВ ТП - 341 Мира- 35/3</v>
          </cell>
          <cell r="H470" t="str">
            <v>КЛ - 0,4 кВ ТП - 341 Мира- 35/3</v>
          </cell>
          <cell r="I470">
            <v>0.4</v>
          </cell>
          <cell r="J470">
            <v>0.4</v>
          </cell>
          <cell r="K470">
            <v>0.4</v>
          </cell>
          <cell r="L470">
            <v>0.4</v>
          </cell>
          <cell r="M470">
            <v>1982</v>
          </cell>
          <cell r="N470">
            <v>2</v>
          </cell>
          <cell r="O470">
            <v>2</v>
          </cell>
          <cell r="P470">
            <v>95</v>
          </cell>
          <cell r="R470" t="str">
            <v>кабельная</v>
          </cell>
          <cell r="S470" t="str">
            <v>кабельная</v>
          </cell>
          <cell r="T470">
            <v>96</v>
          </cell>
          <cell r="U470">
            <v>96</v>
          </cell>
          <cell r="V470" t="str">
            <v>-</v>
          </cell>
          <cell r="W470">
            <v>2014</v>
          </cell>
          <cell r="X470">
            <v>1</v>
          </cell>
          <cell r="Y470" t="str">
            <v>в земле</v>
          </cell>
          <cell r="Z470" t="str">
            <v>в земле</v>
          </cell>
          <cell r="AA470" t="str">
            <v>-</v>
          </cell>
          <cell r="AB470" t="str">
            <v>-</v>
          </cell>
          <cell r="AC470" t="str">
            <v>-</v>
          </cell>
          <cell r="AD470" t="str">
            <v>-</v>
          </cell>
        </row>
        <row r="471">
          <cell r="A471" t="str">
            <v>1.2.2.109</v>
          </cell>
          <cell r="B471" t="str">
            <v>С_1.2.2.109</v>
          </cell>
          <cell r="C471" t="str">
            <v>Реконструкция КЛ - 0,4 кВ ТП - 341 Мира - 35/2</v>
          </cell>
          <cell r="E471" t="str">
            <v>КЛ - 0,4 кВ ТП - 341 Мира - 35/2</v>
          </cell>
          <cell r="F471" t="str">
            <v>КЛ - 0,4 кВ ТП - 341 Мира - 35/2</v>
          </cell>
          <cell r="G471" t="str">
            <v>КЛ - 0,4 кВ ТП - 341 Мира - 35/2</v>
          </cell>
          <cell r="H471" t="str">
            <v>КЛ - 0,4 кВ ТП - 341 Мира - 35/2</v>
          </cell>
          <cell r="I471">
            <v>0.4</v>
          </cell>
          <cell r="J471">
            <v>0.4</v>
          </cell>
          <cell r="K471">
            <v>0.4</v>
          </cell>
          <cell r="L471">
            <v>0.4</v>
          </cell>
          <cell r="M471">
            <v>1982</v>
          </cell>
          <cell r="N471">
            <v>2</v>
          </cell>
          <cell r="O471">
            <v>2</v>
          </cell>
          <cell r="P471">
            <v>95</v>
          </cell>
          <cell r="R471" t="str">
            <v>кабельная</v>
          </cell>
          <cell r="S471" t="str">
            <v>кабельная</v>
          </cell>
          <cell r="T471">
            <v>165</v>
          </cell>
          <cell r="U471">
            <v>165</v>
          </cell>
          <cell r="V471" t="str">
            <v>-</v>
          </cell>
          <cell r="W471">
            <v>2014</v>
          </cell>
          <cell r="X471">
            <v>1</v>
          </cell>
          <cell r="Y471" t="str">
            <v>в земле</v>
          </cell>
          <cell r="Z471" t="str">
            <v>в земле</v>
          </cell>
          <cell r="AA471" t="str">
            <v>-</v>
          </cell>
          <cell r="AB471" t="str">
            <v>-</v>
          </cell>
          <cell r="AC471" t="str">
            <v>-</v>
          </cell>
          <cell r="AD471" t="str">
            <v>-</v>
          </cell>
        </row>
        <row r="472">
          <cell r="A472" t="str">
            <v>1.2.2.110</v>
          </cell>
          <cell r="B472" t="str">
            <v>С_1.2.2.110</v>
          </cell>
          <cell r="C472" t="str">
            <v>Реконструкция КЛ - 0,4 кВ ТП - 341 Мира -35/1</v>
          </cell>
          <cell r="E472" t="str">
            <v>КЛ - 0,4 кВ ТП - 341 Мира -35/1</v>
          </cell>
          <cell r="F472" t="str">
            <v>КЛ - 0,4 кВ ТП - 341 Мира -35/1</v>
          </cell>
          <cell r="G472" t="str">
            <v>КЛ - 0,4 кВ ТП - 341 Мира -35/1</v>
          </cell>
          <cell r="H472" t="str">
            <v>КЛ - 0,4 кВ ТП - 341 Мира -35/1</v>
          </cell>
          <cell r="I472">
            <v>0.4</v>
          </cell>
          <cell r="J472">
            <v>0.4</v>
          </cell>
          <cell r="K472">
            <v>0.4</v>
          </cell>
          <cell r="L472">
            <v>0.4</v>
          </cell>
          <cell r="M472">
            <v>1984</v>
          </cell>
          <cell r="N472">
            <v>2</v>
          </cell>
          <cell r="O472">
            <v>2</v>
          </cell>
          <cell r="P472">
            <v>95</v>
          </cell>
          <cell r="R472" t="str">
            <v>кабельная</v>
          </cell>
          <cell r="S472" t="str">
            <v>кабельная</v>
          </cell>
          <cell r="T472">
            <v>165</v>
          </cell>
          <cell r="U472">
            <v>165</v>
          </cell>
          <cell r="V472" t="str">
            <v>-</v>
          </cell>
          <cell r="W472">
            <v>2014</v>
          </cell>
          <cell r="X472">
            <v>1</v>
          </cell>
          <cell r="Y472" t="str">
            <v>в земле</v>
          </cell>
          <cell r="Z472" t="str">
            <v>в земле</v>
          </cell>
          <cell r="AA472" t="str">
            <v>-</v>
          </cell>
          <cell r="AB472" t="str">
            <v>-</v>
          </cell>
          <cell r="AC472" t="str">
            <v>-</v>
          </cell>
          <cell r="AD472" t="str">
            <v>-</v>
          </cell>
        </row>
        <row r="473">
          <cell r="A473" t="str">
            <v>1.2.2.111</v>
          </cell>
          <cell r="B473" t="str">
            <v>С_1.2.2.111</v>
          </cell>
          <cell r="C473" t="str">
            <v>Реконструкция КЛ - 0,4 кВ ТП - 342 Мира -37/1</v>
          </cell>
          <cell r="E473" t="str">
            <v>КЛ - 0,4 кВ ТП - 342 Мира -37/1</v>
          </cell>
          <cell r="F473" t="str">
            <v>КЛ - 0,4 кВ ТП - 342 Мира -37/1</v>
          </cell>
          <cell r="G473" t="str">
            <v>КЛ - 0,4 кВ ТП - 342 Мира -37/1</v>
          </cell>
          <cell r="H473" t="str">
            <v>КЛ - 0,4 кВ ТП - 342 Мира -37/1</v>
          </cell>
          <cell r="I473">
            <v>0.4</v>
          </cell>
          <cell r="J473">
            <v>0.4</v>
          </cell>
          <cell r="K473">
            <v>0.4</v>
          </cell>
          <cell r="L473">
            <v>0.4</v>
          </cell>
          <cell r="M473">
            <v>1982</v>
          </cell>
          <cell r="N473">
            <v>2</v>
          </cell>
          <cell r="O473">
            <v>2</v>
          </cell>
          <cell r="P473">
            <v>70</v>
          </cell>
          <cell r="R473" t="str">
            <v>кабельная</v>
          </cell>
          <cell r="S473" t="str">
            <v>кабельная</v>
          </cell>
          <cell r="T473">
            <v>120</v>
          </cell>
          <cell r="U473">
            <v>120</v>
          </cell>
          <cell r="V473" t="str">
            <v>-</v>
          </cell>
          <cell r="W473">
            <v>2014</v>
          </cell>
          <cell r="X473">
            <v>1</v>
          </cell>
          <cell r="Y473" t="str">
            <v>в земле</v>
          </cell>
          <cell r="Z473" t="str">
            <v>в земле</v>
          </cell>
          <cell r="AA473" t="str">
            <v>-</v>
          </cell>
          <cell r="AB473" t="str">
            <v>-</v>
          </cell>
          <cell r="AC473" t="str">
            <v>-</v>
          </cell>
          <cell r="AD473" t="str">
            <v>-</v>
          </cell>
        </row>
        <row r="474">
          <cell r="A474" t="str">
            <v>1.2.2.112</v>
          </cell>
          <cell r="B474" t="str">
            <v>С_1.2.2.112</v>
          </cell>
          <cell r="C474" t="str">
            <v>Реконструкция КЛ - 0,4 кВ ТП - 342 Мира -37/2</v>
          </cell>
          <cell r="E474" t="str">
            <v>КЛ - 0,4 кВ ТП - 342 Мира -37/2</v>
          </cell>
          <cell r="F474" t="str">
            <v>КЛ - 0,4 кВ ТП - 342 Мира -37/2</v>
          </cell>
          <cell r="G474" t="str">
            <v>КЛ - 0,4 кВ ТП - 342 Мира -37/2</v>
          </cell>
          <cell r="H474" t="str">
            <v>КЛ - 0,4 кВ ТП - 342 Мира -37/2</v>
          </cell>
          <cell r="I474">
            <v>0.4</v>
          </cell>
          <cell r="J474">
            <v>0.4</v>
          </cell>
          <cell r="K474">
            <v>0.4</v>
          </cell>
          <cell r="L474">
            <v>0.4</v>
          </cell>
          <cell r="M474">
            <v>1982</v>
          </cell>
          <cell r="N474">
            <v>2</v>
          </cell>
          <cell r="O474">
            <v>2</v>
          </cell>
          <cell r="P474">
            <v>70</v>
          </cell>
          <cell r="R474" t="str">
            <v>кабельная</v>
          </cell>
          <cell r="S474" t="str">
            <v>кабельная</v>
          </cell>
          <cell r="T474">
            <v>80</v>
          </cell>
          <cell r="U474">
            <v>80</v>
          </cell>
          <cell r="V474" t="str">
            <v>-</v>
          </cell>
          <cell r="W474">
            <v>2014</v>
          </cell>
          <cell r="X474">
            <v>1</v>
          </cell>
          <cell r="Y474" t="str">
            <v>в земле</v>
          </cell>
          <cell r="Z474" t="str">
            <v>в земле</v>
          </cell>
          <cell r="AA474" t="str">
            <v>-</v>
          </cell>
          <cell r="AB474" t="str">
            <v>-</v>
          </cell>
          <cell r="AC474" t="str">
            <v>-</v>
          </cell>
          <cell r="AD474" t="str">
            <v>-</v>
          </cell>
        </row>
        <row r="475">
          <cell r="A475" t="str">
            <v>1.2.2.113</v>
          </cell>
          <cell r="B475" t="str">
            <v>С_1.2.2.113</v>
          </cell>
          <cell r="C475" t="str">
            <v>Реконструкция КЛ - 0,4 кВ ТП - 342 Пушкина 1</v>
          </cell>
          <cell r="E475" t="str">
            <v>КЛ - 0,4 кВ ТП - 342 Пушкина 1</v>
          </cell>
          <cell r="F475" t="str">
            <v>КЛ - 0,4 кВ ТП - 342 Пушкина 1</v>
          </cell>
          <cell r="G475" t="str">
            <v>КЛ - 0,4 кВ ТП - 342 Пушкина 1</v>
          </cell>
          <cell r="H475" t="str">
            <v>КЛ - 0,4 кВ ТП - 342 Пушкина 1</v>
          </cell>
          <cell r="I475">
            <v>0.4</v>
          </cell>
          <cell r="J475">
            <v>0.4</v>
          </cell>
          <cell r="K475">
            <v>0.4</v>
          </cell>
          <cell r="L475">
            <v>0.4</v>
          </cell>
          <cell r="M475">
            <v>1982</v>
          </cell>
          <cell r="N475">
            <v>2</v>
          </cell>
          <cell r="O475">
            <v>2</v>
          </cell>
          <cell r="P475">
            <v>95</v>
          </cell>
          <cell r="R475" t="str">
            <v>кабельная</v>
          </cell>
          <cell r="S475" t="str">
            <v>кабельная</v>
          </cell>
          <cell r="T475">
            <v>150</v>
          </cell>
          <cell r="U475">
            <v>150</v>
          </cell>
          <cell r="V475" t="str">
            <v>-</v>
          </cell>
          <cell r="W475">
            <v>2014</v>
          </cell>
          <cell r="X475">
            <v>1</v>
          </cell>
          <cell r="Y475" t="str">
            <v>в земле</v>
          </cell>
          <cell r="Z475" t="str">
            <v>в земле</v>
          </cell>
          <cell r="AA475" t="str">
            <v>-</v>
          </cell>
          <cell r="AB475" t="str">
            <v>-</v>
          </cell>
          <cell r="AC475" t="str">
            <v>-</v>
          </cell>
          <cell r="AD475" t="str">
            <v>-</v>
          </cell>
        </row>
        <row r="476">
          <cell r="A476" t="str">
            <v>1.2.2.114</v>
          </cell>
          <cell r="B476" t="str">
            <v>С_1.2.2.114</v>
          </cell>
          <cell r="C476" t="str">
            <v>Реконструкция КЛ-0,4 кВ РП-103 - д/с Солнышко</v>
          </cell>
          <cell r="E476" t="str">
            <v>КЛ-0,4 кВ РП-103 - д/с Солнышко</v>
          </cell>
          <cell r="F476" t="str">
            <v>КЛ-0,4 кВ РП-103 - д/с Солнышко</v>
          </cell>
          <cell r="G476" t="str">
            <v>КЛ-0,4 кВ РП-103 - д/с Солнышко</v>
          </cell>
          <cell r="H476" t="str">
            <v>КЛ-0,4 кВ РП-103 - д/с Солнышко</v>
          </cell>
          <cell r="I476">
            <v>0.4</v>
          </cell>
          <cell r="J476">
            <v>0.4</v>
          </cell>
          <cell r="K476">
            <v>0.4</v>
          </cell>
          <cell r="L476">
            <v>0.4</v>
          </cell>
          <cell r="M476">
            <v>1983</v>
          </cell>
          <cell r="N476">
            <v>2</v>
          </cell>
          <cell r="O476">
            <v>2</v>
          </cell>
          <cell r="P476">
            <v>120</v>
          </cell>
          <cell r="R476" t="str">
            <v>кабельная</v>
          </cell>
          <cell r="S476" t="str">
            <v>кабельная</v>
          </cell>
          <cell r="T476">
            <v>150</v>
          </cell>
          <cell r="U476">
            <v>150</v>
          </cell>
          <cell r="V476" t="str">
            <v>-</v>
          </cell>
          <cell r="W476">
            <v>2011</v>
          </cell>
          <cell r="X476">
            <v>1</v>
          </cell>
          <cell r="Y476" t="str">
            <v>в земле</v>
          </cell>
          <cell r="Z476" t="str">
            <v>в земле</v>
          </cell>
          <cell r="AA476" t="str">
            <v>-</v>
          </cell>
          <cell r="AB476" t="str">
            <v>-</v>
          </cell>
          <cell r="AC476" t="str">
            <v>-</v>
          </cell>
          <cell r="AD476" t="str">
            <v>-</v>
          </cell>
        </row>
        <row r="477">
          <cell r="A477" t="str">
            <v>1.2.2.115</v>
          </cell>
          <cell r="B477" t="str">
            <v>С_1.2.2.115</v>
          </cell>
          <cell r="C477" t="str">
            <v>Реконструкция КЛ-0,4 кВ РП-103 - ул. Дзержинского, 14В</v>
          </cell>
          <cell r="E477" t="str">
            <v>КЛ-0,4 кВ РП-103 - ул. Дзержинского, 14В</v>
          </cell>
          <cell r="F477" t="str">
            <v>КЛ-0,4 кВ РП-103 - ул. Дзержинского, 14В</v>
          </cell>
          <cell r="G477" t="str">
            <v>КЛ-0,4 кВ РП-103 - ул. Дзержинского, 14В</v>
          </cell>
          <cell r="H477" t="str">
            <v>КЛ-0,4 кВ РП-103 - ул. Дзержинского, 14В</v>
          </cell>
          <cell r="I477">
            <v>0.4</v>
          </cell>
          <cell r="J477">
            <v>0.4</v>
          </cell>
          <cell r="K477">
            <v>0.4</v>
          </cell>
          <cell r="L477">
            <v>0.4</v>
          </cell>
          <cell r="M477">
            <v>1981</v>
          </cell>
          <cell r="N477">
            <v>4</v>
          </cell>
          <cell r="O477">
            <v>4</v>
          </cell>
          <cell r="P477">
            <v>95</v>
          </cell>
          <cell r="R477" t="str">
            <v>кабельная</v>
          </cell>
          <cell r="S477" t="str">
            <v>кабельная</v>
          </cell>
          <cell r="T477">
            <v>112</v>
          </cell>
          <cell r="U477">
            <v>224</v>
          </cell>
          <cell r="V477" t="str">
            <v>-</v>
          </cell>
          <cell r="W477">
            <v>2011</v>
          </cell>
          <cell r="X477">
            <v>1</v>
          </cell>
          <cell r="Y477" t="str">
            <v>в земле</v>
          </cell>
          <cell r="Z477" t="str">
            <v>в земле</v>
          </cell>
          <cell r="AA477" t="str">
            <v>-</v>
          </cell>
          <cell r="AB477" t="str">
            <v>-</v>
          </cell>
          <cell r="AC477" t="str">
            <v>-</v>
          </cell>
          <cell r="AD477" t="str">
            <v>-</v>
          </cell>
        </row>
        <row r="478">
          <cell r="A478" t="str">
            <v>1.2.2.116</v>
          </cell>
          <cell r="B478" t="str">
            <v>С_1.2.2.116</v>
          </cell>
          <cell r="C478" t="str">
            <v>Реконструкция КЛ-0,4 кВ РП-114 - ул. Гагарина, 26</v>
          </cell>
          <cell r="E478" t="str">
            <v>КЛ-0,4 кВ РП-114 - ул. Гагарина, 26</v>
          </cell>
          <cell r="F478" t="str">
            <v>КЛ-0,4 кВ РП-114 - ул. Гагарина, 26</v>
          </cell>
          <cell r="G478" t="str">
            <v>КЛ-0,4 кВ РП-114 - ул. Гагарина, 26</v>
          </cell>
          <cell r="H478" t="str">
            <v>КЛ-0,4 кВ РП-114 - ул. Гагарина, 26</v>
          </cell>
          <cell r="I478">
            <v>0.4</v>
          </cell>
          <cell r="J478">
            <v>0.4</v>
          </cell>
          <cell r="K478">
            <v>0.4</v>
          </cell>
          <cell r="L478">
            <v>0.4</v>
          </cell>
          <cell r="M478">
            <v>1984</v>
          </cell>
          <cell r="N478">
            <v>2</v>
          </cell>
          <cell r="O478">
            <v>2</v>
          </cell>
          <cell r="P478">
            <v>120</v>
          </cell>
          <cell r="R478" t="str">
            <v>кабельная</v>
          </cell>
          <cell r="S478" t="str">
            <v>кабельная</v>
          </cell>
          <cell r="T478">
            <v>80</v>
          </cell>
          <cell r="U478">
            <v>80</v>
          </cell>
          <cell r="V478" t="str">
            <v>-</v>
          </cell>
          <cell r="W478">
            <v>2013</v>
          </cell>
          <cell r="X478">
            <v>1</v>
          </cell>
          <cell r="Y478" t="str">
            <v>в земле</v>
          </cell>
          <cell r="Z478" t="str">
            <v>в земле</v>
          </cell>
          <cell r="AA478" t="str">
            <v>-</v>
          </cell>
          <cell r="AB478" t="str">
            <v>-</v>
          </cell>
          <cell r="AC478" t="str">
            <v>-</v>
          </cell>
          <cell r="AD478" t="str">
            <v>-</v>
          </cell>
        </row>
        <row r="479">
          <cell r="A479" t="str">
            <v>1.2.2.117</v>
          </cell>
          <cell r="B479" t="str">
            <v>С_1.2.2.117</v>
          </cell>
          <cell r="C479" t="str">
            <v>Реконструкция КЛ-0,4 кВ РП-114 - ул. Просвещения, 33</v>
          </cell>
          <cell r="E479" t="str">
            <v>КЛ-0,4 кВ РП-114 - ул. Просвещения, 33</v>
          </cell>
          <cell r="F479" t="str">
            <v>КЛ-0,4 кВ РП-114 - ул. Просвещения, 33</v>
          </cell>
          <cell r="G479" t="str">
            <v>КЛ-0,4 кВ РП-114 - ул. Просвещения, 33</v>
          </cell>
          <cell r="H479" t="str">
            <v>КЛ-0,4 кВ РП-114 - ул. Просвещения, 33</v>
          </cell>
          <cell r="I479">
            <v>0.4</v>
          </cell>
          <cell r="J479">
            <v>0.4</v>
          </cell>
          <cell r="K479">
            <v>0.4</v>
          </cell>
          <cell r="L479">
            <v>0.4</v>
          </cell>
          <cell r="M479">
            <v>1984</v>
          </cell>
          <cell r="N479">
            <v>2</v>
          </cell>
          <cell r="O479">
            <v>2</v>
          </cell>
          <cell r="P479">
            <v>120</v>
          </cell>
          <cell r="R479" t="str">
            <v>кабельная</v>
          </cell>
          <cell r="S479" t="str">
            <v>кабельная</v>
          </cell>
          <cell r="T479">
            <v>250</v>
          </cell>
          <cell r="U479">
            <v>250</v>
          </cell>
          <cell r="V479" t="str">
            <v>-</v>
          </cell>
          <cell r="W479">
            <v>2013</v>
          </cell>
          <cell r="X479">
            <v>1</v>
          </cell>
          <cell r="Y479" t="str">
            <v>в земле</v>
          </cell>
          <cell r="Z479" t="str">
            <v>в земле</v>
          </cell>
          <cell r="AA479" t="str">
            <v>-</v>
          </cell>
          <cell r="AB479" t="str">
            <v>-</v>
          </cell>
          <cell r="AC479" t="str">
            <v>-</v>
          </cell>
          <cell r="AD479" t="str">
            <v>-</v>
          </cell>
        </row>
        <row r="480">
          <cell r="A480" t="str">
            <v>1.2.2.118</v>
          </cell>
          <cell r="B480" t="str">
            <v>С_1.2.2.118</v>
          </cell>
          <cell r="C480" t="str">
            <v>Реконструкция КЛ-0,4 кВ РП-114 - ул. Просвещения, 35</v>
          </cell>
          <cell r="E480" t="str">
            <v>КЛ-0,4 кВ РП-114 - ул. Просвещения, 35</v>
          </cell>
          <cell r="F480" t="str">
            <v>КЛ-0,4 кВ РП-114 - ул. Просвещения, 35</v>
          </cell>
          <cell r="G480" t="str">
            <v>КЛ-0,4 кВ РП-114 - ул. Просвещения, 35</v>
          </cell>
          <cell r="H480" t="str">
            <v>КЛ-0,4 кВ РП-114 - ул. Просвещения, 35</v>
          </cell>
          <cell r="I480">
            <v>0.4</v>
          </cell>
          <cell r="J480">
            <v>0.4</v>
          </cell>
          <cell r="K480">
            <v>0.4</v>
          </cell>
          <cell r="L480">
            <v>0.4</v>
          </cell>
          <cell r="M480">
            <v>1984</v>
          </cell>
          <cell r="N480">
            <v>2</v>
          </cell>
          <cell r="O480">
            <v>2</v>
          </cell>
          <cell r="P480">
            <v>120</v>
          </cell>
          <cell r="R480" t="str">
            <v>кабельная</v>
          </cell>
          <cell r="S480" t="str">
            <v>кабельная</v>
          </cell>
          <cell r="T480">
            <v>180</v>
          </cell>
          <cell r="U480">
            <v>180</v>
          </cell>
          <cell r="V480" t="str">
            <v>-</v>
          </cell>
          <cell r="W480">
            <v>2013</v>
          </cell>
          <cell r="X480">
            <v>1</v>
          </cell>
          <cell r="Y480" t="str">
            <v>в земле</v>
          </cell>
          <cell r="Z480" t="str">
            <v>в земле</v>
          </cell>
          <cell r="AA480" t="str">
            <v>-</v>
          </cell>
          <cell r="AB480" t="str">
            <v>-</v>
          </cell>
          <cell r="AC480" t="str">
            <v>-</v>
          </cell>
          <cell r="AD480" t="str">
            <v>-</v>
          </cell>
        </row>
        <row r="481">
          <cell r="A481" t="str">
            <v>1.2.2.119</v>
          </cell>
          <cell r="B481" t="str">
            <v>С_1.2.2.119</v>
          </cell>
          <cell r="C481" t="str">
            <v>Реконструкция КЛ-0,4 кВ РП-114 - ул. Просвещения, 39</v>
          </cell>
          <cell r="E481" t="str">
            <v>КЛ-0,4 кВ РП-114 - ул. Просвещения, 39</v>
          </cell>
          <cell r="F481" t="str">
            <v>КЛ-0,4 кВ РП-114 - ул. Просвещения, 39</v>
          </cell>
          <cell r="G481" t="str">
            <v>КЛ-0,4 кВ РП-114 - ул. Просвещения, 39</v>
          </cell>
          <cell r="H481" t="str">
            <v>КЛ-0,4 кВ РП-114 - ул. Просвещения, 39</v>
          </cell>
          <cell r="I481">
            <v>0.4</v>
          </cell>
          <cell r="J481">
            <v>0.4</v>
          </cell>
          <cell r="K481">
            <v>0.4</v>
          </cell>
          <cell r="L481">
            <v>0.4</v>
          </cell>
          <cell r="M481">
            <v>1983</v>
          </cell>
          <cell r="N481">
            <v>2</v>
          </cell>
          <cell r="O481">
            <v>2</v>
          </cell>
          <cell r="P481">
            <v>120</v>
          </cell>
          <cell r="R481" t="str">
            <v>кабельная</v>
          </cell>
          <cell r="S481" t="str">
            <v>кабельная</v>
          </cell>
          <cell r="T481">
            <v>120</v>
          </cell>
          <cell r="U481">
            <v>120</v>
          </cell>
          <cell r="V481" t="str">
            <v>-</v>
          </cell>
          <cell r="W481">
            <v>2013</v>
          </cell>
          <cell r="X481">
            <v>1</v>
          </cell>
          <cell r="Y481" t="str">
            <v>в земле</v>
          </cell>
          <cell r="Z481" t="str">
            <v>в земле</v>
          </cell>
          <cell r="AA481" t="str">
            <v>-</v>
          </cell>
          <cell r="AB481" t="str">
            <v>-</v>
          </cell>
          <cell r="AC481" t="str">
            <v>-</v>
          </cell>
          <cell r="AD481" t="str">
            <v>-</v>
          </cell>
        </row>
        <row r="482">
          <cell r="A482" t="str">
            <v>1.2.2.120</v>
          </cell>
          <cell r="B482" t="str">
            <v>С_1.2.2.120</v>
          </cell>
          <cell r="C482" t="str">
            <v>Реконструкция КЛ-0,4 кВ РП-114 - ул. Просвещения, 41</v>
          </cell>
          <cell r="E482" t="str">
            <v>КЛ-0,4 кВ РП-114 - ул. Просвещения, 41</v>
          </cell>
          <cell r="F482" t="str">
            <v>КЛ-0,4 кВ РП-114 - ул. Просвещения, 41</v>
          </cell>
          <cell r="G482" t="str">
            <v>КЛ-0,4 кВ РП-114 - ул. Просвещения, 41</v>
          </cell>
          <cell r="H482" t="str">
            <v>КЛ-0,4 кВ РП-114 - ул. Просвещения, 41</v>
          </cell>
          <cell r="I482">
            <v>0.4</v>
          </cell>
          <cell r="J482">
            <v>0.4</v>
          </cell>
          <cell r="K482">
            <v>0.4</v>
          </cell>
          <cell r="L482">
            <v>0.4</v>
          </cell>
          <cell r="M482">
            <v>1983</v>
          </cell>
          <cell r="N482">
            <v>2</v>
          </cell>
          <cell r="O482">
            <v>2</v>
          </cell>
          <cell r="P482">
            <v>120</v>
          </cell>
          <cell r="R482" t="str">
            <v>кабельная</v>
          </cell>
          <cell r="S482" t="str">
            <v>кабельная</v>
          </cell>
          <cell r="T482">
            <v>145</v>
          </cell>
          <cell r="U482">
            <v>145</v>
          </cell>
          <cell r="V482" t="str">
            <v>-</v>
          </cell>
          <cell r="W482">
            <v>2013</v>
          </cell>
          <cell r="X482">
            <v>1</v>
          </cell>
          <cell r="Y482" t="str">
            <v>в земле</v>
          </cell>
          <cell r="Z482" t="str">
            <v>в земле</v>
          </cell>
          <cell r="AA482" t="str">
            <v>-</v>
          </cell>
          <cell r="AB482" t="str">
            <v>-</v>
          </cell>
          <cell r="AC482" t="str">
            <v>-</v>
          </cell>
          <cell r="AD482" t="str">
            <v>-</v>
          </cell>
        </row>
        <row r="483">
          <cell r="A483" t="str">
            <v>1.2.2.121</v>
          </cell>
          <cell r="B483" t="str">
            <v>С_1.2.2.121</v>
          </cell>
          <cell r="C483" t="str">
            <v>Реконструкция КЛ-0,4 кВ РП-123 - пр-д. Первопроходцев, 14/1</v>
          </cell>
          <cell r="E483" t="str">
            <v>КЛ-0,4 кВ РП-123 - пр-д. Первопроходцев, 14/1</v>
          </cell>
          <cell r="F483" t="str">
            <v>КЛ-0,4 кВ РП-123 - пр-д. Первопроходцев, 14/1</v>
          </cell>
          <cell r="G483" t="str">
            <v>КЛ-0,4 кВ РП-123 - пр-д. Первопроходцев, 14/1</v>
          </cell>
          <cell r="H483" t="str">
            <v>КЛ-0,4 кВ РП-123 - пр-д. Первопроходцев, 14/1</v>
          </cell>
          <cell r="I483">
            <v>0.4</v>
          </cell>
          <cell r="J483">
            <v>0.4</v>
          </cell>
          <cell r="K483">
            <v>0.4</v>
          </cell>
          <cell r="L483">
            <v>0.4</v>
          </cell>
          <cell r="M483">
            <v>1984</v>
          </cell>
          <cell r="N483">
            <v>2</v>
          </cell>
          <cell r="O483">
            <v>2</v>
          </cell>
          <cell r="P483">
            <v>120</v>
          </cell>
          <cell r="R483" t="str">
            <v>кабельная</v>
          </cell>
          <cell r="S483" t="str">
            <v>кабельная</v>
          </cell>
          <cell r="T483">
            <v>60</v>
          </cell>
          <cell r="U483">
            <v>60</v>
          </cell>
          <cell r="V483" t="str">
            <v>-</v>
          </cell>
          <cell r="W483">
            <v>2012</v>
          </cell>
          <cell r="X483">
            <v>1</v>
          </cell>
          <cell r="Y483" t="str">
            <v>в земле</v>
          </cell>
          <cell r="Z483" t="str">
            <v>в земле</v>
          </cell>
          <cell r="AA483" t="str">
            <v>-</v>
          </cell>
          <cell r="AB483" t="str">
            <v>-</v>
          </cell>
          <cell r="AC483" t="str">
            <v>-</v>
          </cell>
          <cell r="AD483" t="str">
            <v>-</v>
          </cell>
        </row>
        <row r="484">
          <cell r="A484" t="str">
            <v>1.2.2.122</v>
          </cell>
          <cell r="B484" t="str">
            <v>С_1.2.2.122</v>
          </cell>
          <cell r="C484" t="str">
            <v>Реконструкция КЛ-0,4 кВ ТП-201 - ул. 60 лет Октября, 14</v>
          </cell>
          <cell r="E484" t="str">
            <v>КЛ-0,4 кВ ТП-201 - ул. 60 лет Октября, 14</v>
          </cell>
          <cell r="F484" t="str">
            <v>КЛ-0,4 кВ ТП-201 - ул. 60 лет Октября, 14</v>
          </cell>
          <cell r="G484" t="str">
            <v>КЛ-0,4 кВ ТП-201 - ул. 60 лет Октября, 14</v>
          </cell>
          <cell r="H484" t="str">
            <v>КЛ-0,4 кВ ТП-201 - ул. 60 лет Октября, 14</v>
          </cell>
          <cell r="I484">
            <v>0.4</v>
          </cell>
          <cell r="J484">
            <v>0.4</v>
          </cell>
          <cell r="K484">
            <v>0.4</v>
          </cell>
          <cell r="L484">
            <v>0.4</v>
          </cell>
          <cell r="M484">
            <v>1983</v>
          </cell>
          <cell r="N484">
            <v>2</v>
          </cell>
          <cell r="O484">
            <v>2</v>
          </cell>
          <cell r="P484">
            <v>95</v>
          </cell>
          <cell r="R484" t="str">
            <v>кабельная</v>
          </cell>
          <cell r="S484" t="str">
            <v>кабельная</v>
          </cell>
          <cell r="T484">
            <v>70</v>
          </cell>
          <cell r="U484">
            <v>70</v>
          </cell>
          <cell r="V484" t="str">
            <v>-</v>
          </cell>
          <cell r="W484">
            <v>2012</v>
          </cell>
          <cell r="X484">
            <v>1</v>
          </cell>
          <cell r="Y484" t="str">
            <v>в земле</v>
          </cell>
          <cell r="Z484" t="str">
            <v>в земле</v>
          </cell>
          <cell r="AA484" t="str">
            <v>-</v>
          </cell>
          <cell r="AB484" t="str">
            <v>-</v>
          </cell>
          <cell r="AC484" t="str">
            <v>-</v>
          </cell>
          <cell r="AD484" t="str">
            <v>-</v>
          </cell>
        </row>
        <row r="485">
          <cell r="A485" t="str">
            <v>1.2.2.123</v>
          </cell>
          <cell r="B485" t="str">
            <v>С_1.2.2.123</v>
          </cell>
          <cell r="C485" t="str">
            <v>Реконструкция КЛ-0,4 кВ ТП-218 - Сберкасса</v>
          </cell>
          <cell r="E485" t="str">
            <v>КЛ-0,4 кВ ТП-218 - Сберкасса</v>
          </cell>
          <cell r="F485" t="str">
            <v>КЛ-0,4 кВ ТП-218 - Сберкасса</v>
          </cell>
          <cell r="G485" t="str">
            <v>КЛ-0,4 кВ ТП-218 - Сберкасса</v>
          </cell>
          <cell r="H485" t="str">
            <v>КЛ-0,4 кВ ТП-218 - Сберкасса</v>
          </cell>
          <cell r="I485">
            <v>0.4</v>
          </cell>
          <cell r="J485">
            <v>0.4</v>
          </cell>
          <cell r="K485">
            <v>0.4</v>
          </cell>
          <cell r="L485">
            <v>0.4</v>
          </cell>
          <cell r="M485">
            <v>1984</v>
          </cell>
          <cell r="N485">
            <v>2</v>
          </cell>
          <cell r="O485">
            <v>2</v>
          </cell>
          <cell r="P485">
            <v>50</v>
          </cell>
          <cell r="R485" t="str">
            <v>кабельная</v>
          </cell>
          <cell r="S485" t="str">
            <v>кабельная</v>
          </cell>
          <cell r="T485">
            <v>250</v>
          </cell>
          <cell r="U485">
            <v>250</v>
          </cell>
          <cell r="V485" t="str">
            <v>-</v>
          </cell>
          <cell r="W485">
            <v>2009</v>
          </cell>
          <cell r="X485">
            <v>1</v>
          </cell>
          <cell r="Y485" t="str">
            <v>в земле</v>
          </cell>
          <cell r="Z485" t="str">
            <v>в земле</v>
          </cell>
          <cell r="AA485" t="str">
            <v>-</v>
          </cell>
          <cell r="AB485" t="str">
            <v>-</v>
          </cell>
          <cell r="AC485" t="str">
            <v>-</v>
          </cell>
          <cell r="AD485" t="str">
            <v>-</v>
          </cell>
        </row>
        <row r="486">
          <cell r="A486" t="str">
            <v>1.2.2.124</v>
          </cell>
          <cell r="B486" t="str">
            <v>С_1.2.2.124</v>
          </cell>
          <cell r="C486" t="str">
            <v>Реконструкция КЛ-0,4 кВ ТП-237 - пр-т. Набережный, 4В</v>
          </cell>
          <cell r="E486" t="str">
            <v>КЛ-0,4 кВ ТП-237 - пр-т. Набережный, 4В</v>
          </cell>
          <cell r="F486" t="str">
            <v>КЛ-0,4 кВ ТП-237 - пр-т. Набережный, 4В</v>
          </cell>
          <cell r="G486" t="str">
            <v>КЛ-0,4 кВ ТП-237 - пр-т. Набережный, 4В</v>
          </cell>
          <cell r="H486" t="str">
            <v>КЛ-0,4 кВ ТП-237 - пр-т. Набережный, 4В</v>
          </cell>
          <cell r="I486">
            <v>0.4</v>
          </cell>
          <cell r="J486">
            <v>0.4</v>
          </cell>
          <cell r="K486">
            <v>0.4</v>
          </cell>
          <cell r="L486">
            <v>0.4</v>
          </cell>
          <cell r="M486">
            <v>1981</v>
          </cell>
          <cell r="N486">
            <v>2</v>
          </cell>
          <cell r="O486">
            <v>2</v>
          </cell>
          <cell r="P486">
            <v>120</v>
          </cell>
          <cell r="R486" t="str">
            <v>кабельная</v>
          </cell>
          <cell r="S486" t="str">
            <v>кабельная</v>
          </cell>
          <cell r="T486">
            <v>150</v>
          </cell>
          <cell r="U486">
            <v>150</v>
          </cell>
          <cell r="V486" t="str">
            <v>-</v>
          </cell>
          <cell r="W486">
            <v>2015</v>
          </cell>
          <cell r="X486">
            <v>1</v>
          </cell>
          <cell r="Y486" t="str">
            <v>в земле</v>
          </cell>
          <cell r="Z486" t="str">
            <v>в земле</v>
          </cell>
          <cell r="AA486" t="str">
            <v>-</v>
          </cell>
          <cell r="AB486" t="str">
            <v>-</v>
          </cell>
          <cell r="AC486" t="str">
            <v>-</v>
          </cell>
          <cell r="AD486" t="str">
            <v>-</v>
          </cell>
        </row>
        <row r="487">
          <cell r="A487" t="str">
            <v>1.2.2.125</v>
          </cell>
          <cell r="B487" t="str">
            <v>С_1.2.2.125</v>
          </cell>
          <cell r="C487" t="str">
            <v>Реконструкция КЛ-0,4 кВ ТП-238 - пр-т. Набережный, 10</v>
          </cell>
          <cell r="E487" t="str">
            <v>КЛ-0,4 кВ ТП-238 - пр-т. Набережный, 10</v>
          </cell>
          <cell r="F487" t="str">
            <v>КЛ-0,4 кВ ТП-238 - пр-т. Набережный, 10</v>
          </cell>
          <cell r="G487" t="str">
            <v>КЛ-0,4 кВ ТП-238 - пр-т. Набережный, 10</v>
          </cell>
          <cell r="H487" t="str">
            <v>КЛ-0,4 кВ ТП-238 - пр-т. Набережный, 10</v>
          </cell>
          <cell r="I487">
            <v>0.4</v>
          </cell>
          <cell r="J487">
            <v>0.4</v>
          </cell>
          <cell r="K487">
            <v>0.4</v>
          </cell>
          <cell r="L487">
            <v>0.4</v>
          </cell>
          <cell r="M487">
            <v>1982</v>
          </cell>
          <cell r="N487">
            <v>4</v>
          </cell>
          <cell r="O487">
            <v>4</v>
          </cell>
          <cell r="P487">
            <v>70</v>
          </cell>
          <cell r="R487" t="str">
            <v>кабельная</v>
          </cell>
          <cell r="S487" t="str">
            <v>кабельная</v>
          </cell>
          <cell r="T487">
            <v>70</v>
          </cell>
          <cell r="U487">
            <v>140</v>
          </cell>
          <cell r="V487" t="str">
            <v>-</v>
          </cell>
          <cell r="W487">
            <v>2015</v>
          </cell>
          <cell r="X487">
            <v>1</v>
          </cell>
          <cell r="Y487" t="str">
            <v>в земле</v>
          </cell>
          <cell r="Z487" t="str">
            <v>в земле</v>
          </cell>
          <cell r="AA487" t="str">
            <v>-</v>
          </cell>
          <cell r="AB487" t="str">
            <v>-</v>
          </cell>
          <cell r="AC487" t="str">
            <v>-</v>
          </cell>
          <cell r="AD487" t="str">
            <v>-</v>
          </cell>
        </row>
        <row r="488">
          <cell r="A488" t="str">
            <v>1.2.2.126</v>
          </cell>
          <cell r="B488" t="str">
            <v>С_1.2.2.126</v>
          </cell>
          <cell r="C488" t="str">
            <v>Реконструкция КЛ-0,4 кВ ТП-240 - ул. Ленинградская, 5</v>
          </cell>
          <cell r="E488" t="str">
            <v>КЛ-0,4 кВ ТП-240 - ул. Ленинградская, 5</v>
          </cell>
          <cell r="F488" t="str">
            <v>КЛ-0,4 кВ ТП-240 - ул. Ленинградская, 5</v>
          </cell>
          <cell r="G488" t="str">
            <v>КЛ-0,4 кВ ТП-240 - ул. Ленинградская, 5</v>
          </cell>
          <cell r="H488" t="str">
            <v>КЛ-0,4 кВ ТП-240 - ул. Ленинградская, 5</v>
          </cell>
          <cell r="I488">
            <v>0.4</v>
          </cell>
          <cell r="J488">
            <v>0.4</v>
          </cell>
          <cell r="K488">
            <v>0.4</v>
          </cell>
          <cell r="L488">
            <v>0.4</v>
          </cell>
          <cell r="M488">
            <v>1981</v>
          </cell>
          <cell r="N488">
            <v>2</v>
          </cell>
          <cell r="O488">
            <v>2</v>
          </cell>
          <cell r="P488">
            <v>70</v>
          </cell>
          <cell r="R488" t="str">
            <v>кабельная</v>
          </cell>
          <cell r="S488" t="str">
            <v>кабельная</v>
          </cell>
          <cell r="T488">
            <v>110</v>
          </cell>
          <cell r="U488">
            <v>110</v>
          </cell>
          <cell r="V488" t="str">
            <v>-</v>
          </cell>
          <cell r="W488">
            <v>2014</v>
          </cell>
          <cell r="X488">
            <v>1</v>
          </cell>
          <cell r="Y488" t="str">
            <v>в земле</v>
          </cell>
          <cell r="Z488" t="str">
            <v>в земле</v>
          </cell>
          <cell r="AA488" t="str">
            <v>-</v>
          </cell>
          <cell r="AB488" t="str">
            <v>-</v>
          </cell>
          <cell r="AC488" t="str">
            <v>-</v>
          </cell>
          <cell r="AD488" t="str">
            <v>-</v>
          </cell>
        </row>
        <row r="489">
          <cell r="A489" t="str">
            <v>1.2.2.127</v>
          </cell>
          <cell r="B489" t="str">
            <v>С_1.2.2.127</v>
          </cell>
          <cell r="C489" t="str">
            <v>Реконструкция КЛ-0,4 кВ ТП-241 - пр-т. Набережный, 4</v>
          </cell>
          <cell r="E489" t="str">
            <v>КЛ-0,4 кВ ТП-241 - пр-т. Набережный, 4</v>
          </cell>
          <cell r="F489" t="str">
            <v>КЛ-0,4 кВ ТП-241 - пр-т. Набережный, 4</v>
          </cell>
          <cell r="G489" t="str">
            <v>КЛ-0,4 кВ ТП-241 - пр-т. Набережный, 4</v>
          </cell>
          <cell r="H489" t="str">
            <v>КЛ-0,4 кВ ТП-241 - пр-т. Набережный, 4</v>
          </cell>
          <cell r="I489">
            <v>0.4</v>
          </cell>
          <cell r="J489">
            <v>0.4</v>
          </cell>
          <cell r="K489">
            <v>0.4</v>
          </cell>
          <cell r="L489">
            <v>0.4</v>
          </cell>
          <cell r="M489">
            <v>1981</v>
          </cell>
          <cell r="N489">
            <v>2</v>
          </cell>
          <cell r="O489">
            <v>2</v>
          </cell>
          <cell r="P489">
            <v>95</v>
          </cell>
          <cell r="R489" t="str">
            <v>кабельная</v>
          </cell>
          <cell r="S489" t="str">
            <v>кабельная</v>
          </cell>
          <cell r="T489">
            <v>200</v>
          </cell>
          <cell r="U489">
            <v>200</v>
          </cell>
          <cell r="V489" t="str">
            <v>-</v>
          </cell>
          <cell r="W489">
            <v>2012</v>
          </cell>
          <cell r="X489">
            <v>1</v>
          </cell>
          <cell r="Y489" t="str">
            <v>в земле</v>
          </cell>
          <cell r="Z489" t="str">
            <v>в земле</v>
          </cell>
          <cell r="AA489" t="str">
            <v>-</v>
          </cell>
          <cell r="AB489" t="str">
            <v>-</v>
          </cell>
          <cell r="AC489" t="str">
            <v>-</v>
          </cell>
          <cell r="AD489" t="str">
            <v>-</v>
          </cell>
        </row>
        <row r="490">
          <cell r="A490" t="str">
            <v>1.2.2.128</v>
          </cell>
          <cell r="B490" t="str">
            <v>С_1.2.2.128</v>
          </cell>
          <cell r="C490" t="str">
            <v>Реконструкция КЛ-0,4 кВ ТП-241 - пр-т. Набережный, 4Б</v>
          </cell>
          <cell r="E490" t="str">
            <v>КЛ-0,4 кВ ТП-241 - пр-т. Набережный, 4Б</v>
          </cell>
          <cell r="F490" t="str">
            <v>КЛ-0,4 кВ ТП-241 - пр-т. Набережный, 4Б</v>
          </cell>
          <cell r="G490" t="str">
            <v>КЛ-0,4 кВ ТП-241 - пр-т. Набережный, 4Б</v>
          </cell>
          <cell r="H490" t="str">
            <v>КЛ-0,4 кВ ТП-241 - пр-т. Набережный, 4Б</v>
          </cell>
          <cell r="I490">
            <v>0.4</v>
          </cell>
          <cell r="J490">
            <v>0.4</v>
          </cell>
          <cell r="K490">
            <v>0.4</v>
          </cell>
          <cell r="L490">
            <v>0.4</v>
          </cell>
          <cell r="M490">
            <v>1981</v>
          </cell>
          <cell r="N490">
            <v>2</v>
          </cell>
          <cell r="O490">
            <v>2</v>
          </cell>
          <cell r="P490">
            <v>95</v>
          </cell>
          <cell r="R490" t="str">
            <v>кабельная</v>
          </cell>
          <cell r="S490" t="str">
            <v>кабельная</v>
          </cell>
          <cell r="T490">
            <v>80</v>
          </cell>
          <cell r="U490">
            <v>80</v>
          </cell>
          <cell r="V490" t="str">
            <v>-</v>
          </cell>
          <cell r="W490">
            <v>2012</v>
          </cell>
          <cell r="X490">
            <v>1</v>
          </cell>
          <cell r="Y490" t="str">
            <v>в земле</v>
          </cell>
          <cell r="Z490" t="str">
            <v>в земле</v>
          </cell>
          <cell r="AA490" t="str">
            <v>-</v>
          </cell>
          <cell r="AB490" t="str">
            <v>-</v>
          </cell>
          <cell r="AC490" t="str">
            <v>-</v>
          </cell>
          <cell r="AD490" t="str">
            <v>-</v>
          </cell>
        </row>
        <row r="491">
          <cell r="A491" t="str">
            <v>1.2.2.129</v>
          </cell>
          <cell r="B491" t="str">
            <v>С_1.2.2.129</v>
          </cell>
          <cell r="C491" t="str">
            <v>Реконструкция КЛ-0,4 кВ ТП-241 - ул. Ленинградская, 1</v>
          </cell>
          <cell r="E491" t="str">
            <v>КЛ-0,4 кВ ТП-241 - ул. Ленинградская, 1</v>
          </cell>
          <cell r="F491" t="str">
            <v>КЛ-0,4 кВ ТП-241 - ул. Ленинградская, 1</v>
          </cell>
          <cell r="G491" t="str">
            <v>КЛ-0,4 кВ ТП-241 - ул. Ленинградская, 1</v>
          </cell>
          <cell r="H491" t="str">
            <v>КЛ-0,4 кВ ТП-241 - ул. Ленинградская, 1</v>
          </cell>
          <cell r="I491">
            <v>0.4</v>
          </cell>
          <cell r="J491">
            <v>0.4</v>
          </cell>
          <cell r="K491">
            <v>0.4</v>
          </cell>
          <cell r="L491">
            <v>0.4</v>
          </cell>
          <cell r="M491">
            <v>1984</v>
          </cell>
          <cell r="N491">
            <v>2</v>
          </cell>
          <cell r="O491">
            <v>2</v>
          </cell>
          <cell r="P491">
            <v>70</v>
          </cell>
          <cell r="R491" t="str">
            <v>кабельная</v>
          </cell>
          <cell r="S491" t="str">
            <v>кабельная</v>
          </cell>
          <cell r="T491">
            <v>100</v>
          </cell>
          <cell r="U491">
            <v>100</v>
          </cell>
          <cell r="V491" t="str">
            <v>-</v>
          </cell>
          <cell r="W491">
            <v>2012</v>
          </cell>
          <cell r="X491">
            <v>1</v>
          </cell>
          <cell r="Y491" t="str">
            <v>в земле</v>
          </cell>
          <cell r="Z491" t="str">
            <v>в земле</v>
          </cell>
          <cell r="AA491" t="str">
            <v>-</v>
          </cell>
          <cell r="AB491" t="str">
            <v>-</v>
          </cell>
          <cell r="AC491" t="str">
            <v>-</v>
          </cell>
          <cell r="AD491" t="str">
            <v>-</v>
          </cell>
        </row>
        <row r="492">
          <cell r="A492" t="str">
            <v>1.2.2.130</v>
          </cell>
          <cell r="B492" t="str">
            <v>С_1.2.2.130</v>
          </cell>
          <cell r="C492" t="str">
            <v>Реконструкция КЛ-0,4 кВ ТП-241 - ул. Ленинградская, 3</v>
          </cell>
          <cell r="E492" t="str">
            <v>КЛ-0,4 кВ ТП-241 - ул. Ленинградская, 3</v>
          </cell>
          <cell r="F492" t="str">
            <v>КЛ-0,4 кВ ТП-241 - ул. Ленинградская, 3</v>
          </cell>
          <cell r="G492" t="str">
            <v>КЛ-0,4 кВ ТП-241 - ул. Ленинградская, 3</v>
          </cell>
          <cell r="H492" t="str">
            <v>КЛ-0,4 кВ ТП-241 - ул. Ленинградская, 3</v>
          </cell>
          <cell r="I492">
            <v>0.4</v>
          </cell>
          <cell r="J492">
            <v>0.4</v>
          </cell>
          <cell r="K492">
            <v>0.4</v>
          </cell>
          <cell r="L492">
            <v>0.4</v>
          </cell>
          <cell r="M492">
            <v>1981</v>
          </cell>
          <cell r="N492">
            <v>2</v>
          </cell>
          <cell r="O492">
            <v>2</v>
          </cell>
          <cell r="P492">
            <v>120</v>
          </cell>
          <cell r="R492" t="str">
            <v>кабельная</v>
          </cell>
          <cell r="S492" t="str">
            <v>кабельная</v>
          </cell>
          <cell r="T492">
            <v>75</v>
          </cell>
          <cell r="U492">
            <v>75</v>
          </cell>
          <cell r="V492" t="str">
            <v>-</v>
          </cell>
          <cell r="W492">
            <v>2012</v>
          </cell>
          <cell r="X492">
            <v>1</v>
          </cell>
          <cell r="Y492" t="str">
            <v>в земле</v>
          </cell>
          <cell r="Z492" t="str">
            <v>в земле</v>
          </cell>
          <cell r="AA492" t="str">
            <v>-</v>
          </cell>
          <cell r="AB492" t="str">
            <v>-</v>
          </cell>
          <cell r="AC492" t="str">
            <v>-</v>
          </cell>
          <cell r="AD492" t="str">
            <v>-</v>
          </cell>
        </row>
        <row r="493">
          <cell r="A493" t="str">
            <v>1.2.2.131</v>
          </cell>
          <cell r="B493" t="str">
            <v>С_1.2.2.131</v>
          </cell>
          <cell r="C493" t="str">
            <v>Реконструкция КЛ-0,4 кВ ТП-243 - ул. Дзержинского, 16</v>
          </cell>
          <cell r="E493" t="str">
            <v>КЛ-0,4 кВ ТП-243 - ул. Дзержинского, 16</v>
          </cell>
          <cell r="F493" t="str">
            <v>КЛ-0,4 кВ ТП-243 - ул. Дзержинского, 16</v>
          </cell>
          <cell r="G493" t="str">
            <v>КЛ-0,4 кВ ТП-243 - ул. Дзержинского, 16</v>
          </cell>
          <cell r="H493" t="str">
            <v>КЛ-0,4 кВ ТП-243 - ул. Дзержинского, 16</v>
          </cell>
          <cell r="I493">
            <v>0.4</v>
          </cell>
          <cell r="J493">
            <v>0.4</v>
          </cell>
          <cell r="K493">
            <v>0.4</v>
          </cell>
          <cell r="L493">
            <v>0.4</v>
          </cell>
          <cell r="M493">
            <v>1981</v>
          </cell>
          <cell r="N493">
            <v>4</v>
          </cell>
          <cell r="O493">
            <v>4</v>
          </cell>
          <cell r="P493">
            <v>120</v>
          </cell>
          <cell r="R493" t="str">
            <v>кабельная</v>
          </cell>
          <cell r="S493" t="str">
            <v>кабельная</v>
          </cell>
          <cell r="T493">
            <v>634</v>
          </cell>
          <cell r="U493">
            <v>1250</v>
          </cell>
          <cell r="V493" t="str">
            <v>-</v>
          </cell>
          <cell r="W493">
            <v>2012</v>
          </cell>
          <cell r="X493">
            <v>1</v>
          </cell>
          <cell r="Y493" t="str">
            <v>в земле</v>
          </cell>
          <cell r="Z493" t="str">
            <v>в земле</v>
          </cell>
          <cell r="AA493" t="str">
            <v>-</v>
          </cell>
          <cell r="AB493" t="str">
            <v>-</v>
          </cell>
          <cell r="AC493" t="str">
            <v>-</v>
          </cell>
          <cell r="AD493" t="str">
            <v>-</v>
          </cell>
        </row>
        <row r="494">
          <cell r="A494" t="str">
            <v>1.2.2.132</v>
          </cell>
          <cell r="B494" t="str">
            <v>С_1.2.2.132</v>
          </cell>
          <cell r="C494" t="str">
            <v>Реконструкция КЛ-0,4 кВ ТП-244 - ул. Кукуевицкого, 10</v>
          </cell>
          <cell r="E494" t="str">
            <v>КЛ-0,4 кВ ТП-244 - ул. Кукуевицкого, 10</v>
          </cell>
          <cell r="F494" t="str">
            <v>КЛ-0,4 кВ ТП-244 - ул. Кукуевицкого, 10</v>
          </cell>
          <cell r="G494" t="str">
            <v>КЛ-0,4 кВ ТП-244 - ул. Кукуевицкого, 10</v>
          </cell>
          <cell r="H494" t="str">
            <v>КЛ-0,4 кВ ТП-244 - ул. Кукуевицкого, 10</v>
          </cell>
          <cell r="I494">
            <v>0.4</v>
          </cell>
          <cell r="J494">
            <v>0.4</v>
          </cell>
          <cell r="K494">
            <v>0.4</v>
          </cell>
          <cell r="L494">
            <v>0.4</v>
          </cell>
          <cell r="M494">
            <v>1981</v>
          </cell>
          <cell r="N494">
            <v>2</v>
          </cell>
          <cell r="O494">
            <v>2</v>
          </cell>
          <cell r="P494">
            <v>185</v>
          </cell>
          <cell r="R494" t="str">
            <v>кабельная</v>
          </cell>
          <cell r="S494" t="str">
            <v>кабельная</v>
          </cell>
          <cell r="T494">
            <v>100</v>
          </cell>
          <cell r="U494">
            <v>100</v>
          </cell>
          <cell r="V494" t="str">
            <v>-</v>
          </cell>
          <cell r="W494">
            <v>2012</v>
          </cell>
          <cell r="X494">
            <v>1</v>
          </cell>
          <cell r="Y494" t="str">
            <v>в земле</v>
          </cell>
          <cell r="Z494" t="str">
            <v>в земле</v>
          </cell>
          <cell r="AA494" t="str">
            <v>-</v>
          </cell>
          <cell r="AB494" t="str">
            <v>-</v>
          </cell>
          <cell r="AC494" t="str">
            <v>-</v>
          </cell>
          <cell r="AD494" t="str">
            <v>-</v>
          </cell>
        </row>
        <row r="495">
          <cell r="A495" t="str">
            <v>1.2.2.133</v>
          </cell>
          <cell r="B495" t="str">
            <v>С_1.2.2.133</v>
          </cell>
          <cell r="C495" t="str">
            <v>Реконструкция КЛ-0,4 кВ ТП-244 - ул. Кукуевицкого, 10/1</v>
          </cell>
          <cell r="E495" t="str">
            <v>КЛ-0,4 кВ ТП-244 - ул. Кукуевицкого, 10/1</v>
          </cell>
          <cell r="F495" t="str">
            <v>КЛ-0,4 кВ ТП-244 - ул. Кукуевицкого, 10/1</v>
          </cell>
          <cell r="G495" t="str">
            <v>КЛ-0,4 кВ ТП-244 - ул. Кукуевицкого, 10/1</v>
          </cell>
          <cell r="H495" t="str">
            <v>КЛ-0,4 кВ ТП-244 - ул. Кукуевицкого, 10/1</v>
          </cell>
          <cell r="I495">
            <v>0.4</v>
          </cell>
          <cell r="J495">
            <v>0.4</v>
          </cell>
          <cell r="K495">
            <v>0.4</v>
          </cell>
          <cell r="L495">
            <v>0.4</v>
          </cell>
          <cell r="M495">
            <v>1981</v>
          </cell>
          <cell r="N495">
            <v>2</v>
          </cell>
          <cell r="O495">
            <v>2</v>
          </cell>
          <cell r="P495">
            <v>185</v>
          </cell>
          <cell r="R495" t="str">
            <v>кабельная</v>
          </cell>
          <cell r="S495" t="str">
            <v>кабельная</v>
          </cell>
          <cell r="T495">
            <v>55</v>
          </cell>
          <cell r="U495">
            <v>55</v>
          </cell>
          <cell r="V495" t="str">
            <v>-</v>
          </cell>
          <cell r="W495">
            <v>2012</v>
          </cell>
          <cell r="X495">
            <v>1</v>
          </cell>
          <cell r="Y495" t="str">
            <v>в земле</v>
          </cell>
          <cell r="Z495" t="str">
            <v>в земле</v>
          </cell>
          <cell r="AA495" t="str">
            <v>-</v>
          </cell>
          <cell r="AB495" t="str">
            <v>-</v>
          </cell>
          <cell r="AC495" t="str">
            <v>-</v>
          </cell>
          <cell r="AD495" t="str">
            <v>-</v>
          </cell>
        </row>
        <row r="496">
          <cell r="A496" t="str">
            <v>1.2.2.134</v>
          </cell>
          <cell r="B496" t="str">
            <v>С_1.2.2.134</v>
          </cell>
          <cell r="C496" t="str">
            <v>Реконструкция КЛ-0,4 кВ ТП-244 - ул. Кукуевицкого, 10/2</v>
          </cell>
          <cell r="E496" t="str">
            <v>КЛ-0,4 кВ ТП-244 - ул. Кукуевицкого, 10/2</v>
          </cell>
          <cell r="F496" t="str">
            <v>КЛ-0,4 кВ ТП-244 - ул. Кукуевицкого, 10/2</v>
          </cell>
          <cell r="G496" t="str">
            <v>КЛ-0,4 кВ ТП-244 - ул. Кукуевицкого, 10/2</v>
          </cell>
          <cell r="H496" t="str">
            <v>КЛ-0,4 кВ ТП-244 - ул. Кукуевицкого, 10/2</v>
          </cell>
          <cell r="I496">
            <v>0.4</v>
          </cell>
          <cell r="J496">
            <v>0.4</v>
          </cell>
          <cell r="K496">
            <v>0.4</v>
          </cell>
          <cell r="L496">
            <v>0.4</v>
          </cell>
          <cell r="M496">
            <v>1981</v>
          </cell>
          <cell r="N496">
            <v>2</v>
          </cell>
          <cell r="O496">
            <v>2</v>
          </cell>
          <cell r="P496">
            <v>185</v>
          </cell>
          <cell r="R496" t="str">
            <v>кабельная</v>
          </cell>
          <cell r="S496" t="str">
            <v>кабельная</v>
          </cell>
          <cell r="T496">
            <v>60</v>
          </cell>
          <cell r="U496">
            <v>60</v>
          </cell>
          <cell r="V496" t="str">
            <v>-</v>
          </cell>
          <cell r="W496">
            <v>2012</v>
          </cell>
          <cell r="X496">
            <v>1</v>
          </cell>
          <cell r="Y496" t="str">
            <v>в земле</v>
          </cell>
          <cell r="Z496" t="str">
            <v>в земле</v>
          </cell>
          <cell r="AA496" t="str">
            <v>-</v>
          </cell>
          <cell r="AB496" t="str">
            <v>-</v>
          </cell>
          <cell r="AC496" t="str">
            <v>-</v>
          </cell>
          <cell r="AD496" t="str">
            <v>-</v>
          </cell>
        </row>
        <row r="497">
          <cell r="A497" t="str">
            <v>1.2.2.135</v>
          </cell>
          <cell r="B497" t="str">
            <v>С_1.2.2.135</v>
          </cell>
          <cell r="C497" t="str">
            <v>Реконструкция КЛ-0,4 кВ ТП-244 - ул. Кукуевицкого, 12</v>
          </cell>
          <cell r="E497" t="str">
            <v>КЛ-0,4 кВ ТП-244 - ул. Кукуевицкого, 12</v>
          </cell>
          <cell r="F497" t="str">
            <v>КЛ-0,4 кВ ТП-244 - ул. Кукуевицкого, 12</v>
          </cell>
          <cell r="G497" t="str">
            <v>КЛ-0,4 кВ ТП-244 - ул. Кукуевицкого, 12</v>
          </cell>
          <cell r="H497" t="str">
            <v>КЛ-0,4 кВ ТП-244 - ул. Кукуевицкого, 12</v>
          </cell>
          <cell r="I497">
            <v>0.4</v>
          </cell>
          <cell r="J497">
            <v>0.4</v>
          </cell>
          <cell r="K497">
            <v>0.4</v>
          </cell>
          <cell r="L497">
            <v>0.4</v>
          </cell>
          <cell r="M497">
            <v>1981</v>
          </cell>
          <cell r="N497">
            <v>2</v>
          </cell>
          <cell r="O497">
            <v>2</v>
          </cell>
          <cell r="P497">
            <v>185</v>
          </cell>
          <cell r="R497" t="str">
            <v>кабельная</v>
          </cell>
          <cell r="S497" t="str">
            <v>кабельная</v>
          </cell>
          <cell r="T497">
            <v>149</v>
          </cell>
          <cell r="U497">
            <v>149</v>
          </cell>
          <cell r="V497" t="str">
            <v>-</v>
          </cell>
          <cell r="W497">
            <v>2012</v>
          </cell>
          <cell r="X497">
            <v>1</v>
          </cell>
          <cell r="Y497" t="str">
            <v>в земле</v>
          </cell>
          <cell r="Z497" t="str">
            <v>в земле</v>
          </cell>
          <cell r="AA497" t="str">
            <v>-</v>
          </cell>
          <cell r="AB497" t="str">
            <v>-</v>
          </cell>
          <cell r="AC497" t="str">
            <v>-</v>
          </cell>
          <cell r="AD497" t="str">
            <v>-</v>
          </cell>
        </row>
        <row r="498">
          <cell r="A498" t="str">
            <v>1.2.2.136</v>
          </cell>
          <cell r="B498" t="str">
            <v>С_1.2.2.136</v>
          </cell>
          <cell r="C498" t="str">
            <v>Реконструкция КЛ-0,4 кВ ТП-264 - ул. Майская, 4</v>
          </cell>
          <cell r="E498" t="str">
            <v>КЛ-0,4 кВ ТП-264 - ул. Майская, 4</v>
          </cell>
          <cell r="F498" t="str">
            <v>КЛ-0,4 кВ ТП-264 - ул. Майская, 4</v>
          </cell>
          <cell r="G498" t="str">
            <v>КЛ-0,4 кВ ТП-264 - ул. Майская, 4</v>
          </cell>
          <cell r="H498" t="str">
            <v>КЛ-0,4 кВ ТП-264 - ул. Майская, 4</v>
          </cell>
          <cell r="I498">
            <v>0.4</v>
          </cell>
          <cell r="J498">
            <v>0.4</v>
          </cell>
          <cell r="K498">
            <v>0.4</v>
          </cell>
          <cell r="L498">
            <v>0.4</v>
          </cell>
          <cell r="M498">
            <v>1980</v>
          </cell>
          <cell r="N498">
            <v>2</v>
          </cell>
          <cell r="O498">
            <v>2</v>
          </cell>
          <cell r="P498">
            <v>120</v>
          </cell>
          <cell r="R498" t="str">
            <v>кабельная</v>
          </cell>
          <cell r="S498" t="str">
            <v>кабельная</v>
          </cell>
          <cell r="T498">
            <v>200</v>
          </cell>
          <cell r="U498">
            <v>200</v>
          </cell>
          <cell r="V498" t="str">
            <v>-</v>
          </cell>
          <cell r="W498">
            <v>2011</v>
          </cell>
          <cell r="X498">
            <v>1</v>
          </cell>
          <cell r="Y498" t="str">
            <v>в земле</v>
          </cell>
          <cell r="Z498" t="str">
            <v>в земле</v>
          </cell>
          <cell r="AA498" t="str">
            <v>-</v>
          </cell>
          <cell r="AB498" t="str">
            <v>-</v>
          </cell>
          <cell r="AC498" t="str">
            <v>-</v>
          </cell>
          <cell r="AD498" t="str">
            <v>-</v>
          </cell>
        </row>
        <row r="499">
          <cell r="A499" t="str">
            <v>1.2.2.137</v>
          </cell>
          <cell r="B499" t="str">
            <v>С_1.2.2.137</v>
          </cell>
          <cell r="C499" t="str">
            <v>Реконструкция КЛ-0,4 кВ ТП-276 - ЦТП-28</v>
          </cell>
          <cell r="E499" t="str">
            <v>КЛ-0,4 кВ ТП-276 - ЦТП-28</v>
          </cell>
          <cell r="F499" t="str">
            <v>КЛ-0,4 кВ ТП-276 - ЦТП-28</v>
          </cell>
          <cell r="G499" t="str">
            <v>КЛ-0,4 кВ ТП-276 - ЦТП-28</v>
          </cell>
          <cell r="H499" t="str">
            <v>КЛ-0,4 кВ ТП-276 - ЦТП-28</v>
          </cell>
          <cell r="I499">
            <v>0.4</v>
          </cell>
          <cell r="J499">
            <v>0.4</v>
          </cell>
          <cell r="K499">
            <v>0.4</v>
          </cell>
          <cell r="L499">
            <v>0.4</v>
          </cell>
          <cell r="M499">
            <v>1980</v>
          </cell>
          <cell r="N499">
            <v>2</v>
          </cell>
          <cell r="O499">
            <v>2</v>
          </cell>
          <cell r="P499">
            <v>150</v>
          </cell>
          <cell r="R499" t="str">
            <v>кабельная</v>
          </cell>
          <cell r="S499" t="str">
            <v>кабельная</v>
          </cell>
          <cell r="T499">
            <v>50</v>
          </cell>
          <cell r="U499">
            <v>50</v>
          </cell>
          <cell r="V499" t="str">
            <v>-</v>
          </cell>
          <cell r="W499">
            <v>2014</v>
          </cell>
          <cell r="X499">
            <v>1</v>
          </cell>
          <cell r="Y499" t="str">
            <v>в земле</v>
          </cell>
          <cell r="Z499" t="str">
            <v>в земле</v>
          </cell>
          <cell r="AA499" t="str">
            <v>-</v>
          </cell>
          <cell r="AB499" t="str">
            <v>-</v>
          </cell>
          <cell r="AC499" t="str">
            <v>-</v>
          </cell>
          <cell r="AD499" t="str">
            <v>-</v>
          </cell>
        </row>
        <row r="500">
          <cell r="A500" t="str">
            <v>1.2.2.138</v>
          </cell>
          <cell r="B500" t="str">
            <v>С_1.2.2.138</v>
          </cell>
          <cell r="C500" t="str">
            <v>Реконструкция КЛ-0,4 кВ ТП-277 - ул. Бажова, 20</v>
          </cell>
          <cell r="E500" t="str">
            <v>КЛ-0,4 кВ ТП-277 - ул. Бажова, 20</v>
          </cell>
          <cell r="F500" t="str">
            <v>КЛ-0,4 кВ ТП-277 - ул. Бажова, 20</v>
          </cell>
          <cell r="G500" t="str">
            <v>КЛ-0,4 кВ ТП-277 - ул. Бажова, 20</v>
          </cell>
          <cell r="H500" t="str">
            <v>КЛ-0,4 кВ ТП-277 - ул. Бажова, 20</v>
          </cell>
          <cell r="I500">
            <v>0.4</v>
          </cell>
          <cell r="J500">
            <v>0.4</v>
          </cell>
          <cell r="K500">
            <v>0.4</v>
          </cell>
          <cell r="L500">
            <v>0.4</v>
          </cell>
          <cell r="M500">
            <v>1981</v>
          </cell>
          <cell r="N500">
            <v>2</v>
          </cell>
          <cell r="O500">
            <v>2</v>
          </cell>
          <cell r="P500">
            <v>50</v>
          </cell>
          <cell r="R500" t="str">
            <v>кабельная</v>
          </cell>
          <cell r="S500" t="str">
            <v>кабельная</v>
          </cell>
          <cell r="T500">
            <v>140</v>
          </cell>
          <cell r="U500">
            <v>140</v>
          </cell>
          <cell r="V500" t="str">
            <v>-</v>
          </cell>
          <cell r="W500">
            <v>2015</v>
          </cell>
          <cell r="X500">
            <v>1</v>
          </cell>
          <cell r="Y500" t="str">
            <v>в земле</v>
          </cell>
          <cell r="Z500" t="str">
            <v>в земле</v>
          </cell>
          <cell r="AA500" t="str">
            <v>-</v>
          </cell>
          <cell r="AB500" t="str">
            <v>-</v>
          </cell>
          <cell r="AC500" t="str">
            <v>-</v>
          </cell>
          <cell r="AD500" t="str">
            <v>-</v>
          </cell>
        </row>
        <row r="501">
          <cell r="A501" t="str">
            <v>1.2.2.139</v>
          </cell>
          <cell r="B501" t="str">
            <v>С_1.2.2.139</v>
          </cell>
          <cell r="C501" t="str">
            <v>Реконструкция КЛ-0,4 кВ ТП-277 - ул. Бажова, 22</v>
          </cell>
          <cell r="E501" t="str">
            <v>КЛ-0,4 кВ ТП-277 - ул. Бажова, 22</v>
          </cell>
          <cell r="F501" t="str">
            <v>КЛ-0,4 кВ ТП-277 - ул. Бажова, 22</v>
          </cell>
          <cell r="G501" t="str">
            <v>КЛ-0,4 кВ ТП-277 - ул. Бажова, 22</v>
          </cell>
          <cell r="H501" t="str">
            <v>КЛ-0,4 кВ ТП-277 - ул. Бажова, 22</v>
          </cell>
          <cell r="I501">
            <v>0.4</v>
          </cell>
          <cell r="J501">
            <v>0.4</v>
          </cell>
          <cell r="K501">
            <v>0.4</v>
          </cell>
          <cell r="L501">
            <v>0.4</v>
          </cell>
          <cell r="M501">
            <v>1981</v>
          </cell>
          <cell r="N501">
            <v>2</v>
          </cell>
          <cell r="O501">
            <v>2</v>
          </cell>
          <cell r="P501">
            <v>70</v>
          </cell>
          <cell r="R501" t="str">
            <v>кабельная</v>
          </cell>
          <cell r="S501" t="str">
            <v>кабельная</v>
          </cell>
          <cell r="T501">
            <v>110</v>
          </cell>
          <cell r="U501">
            <v>110</v>
          </cell>
          <cell r="V501" t="str">
            <v>-</v>
          </cell>
          <cell r="W501">
            <v>2015</v>
          </cell>
          <cell r="X501">
            <v>1</v>
          </cell>
          <cell r="Y501" t="str">
            <v>в земле</v>
          </cell>
          <cell r="Z501" t="str">
            <v>в земле</v>
          </cell>
          <cell r="AA501" t="str">
            <v>-</v>
          </cell>
          <cell r="AB501" t="str">
            <v>-</v>
          </cell>
          <cell r="AC501" t="str">
            <v>-</v>
          </cell>
          <cell r="AD501" t="str">
            <v>-</v>
          </cell>
        </row>
        <row r="502">
          <cell r="A502" t="str">
            <v>1.2.2.140</v>
          </cell>
          <cell r="B502" t="str">
            <v>С_1.2.2.140</v>
          </cell>
          <cell r="C502" t="str">
            <v>Реконструкция КЛ-0,4 кВ ТП-277 - ул. Бажова, 24</v>
          </cell>
          <cell r="E502" t="str">
            <v>КЛ-0,4 кВ ТП-277 - ул. Бажова, 24</v>
          </cell>
          <cell r="F502" t="str">
            <v>КЛ-0,4 кВ ТП-277 - ул. Бажова, 24</v>
          </cell>
          <cell r="G502" t="str">
            <v>КЛ-0,4 кВ ТП-277 - ул. Бажова, 24</v>
          </cell>
          <cell r="H502" t="str">
            <v>КЛ-0,4 кВ ТП-277 - ул. Бажова, 24</v>
          </cell>
          <cell r="I502">
            <v>0.4</v>
          </cell>
          <cell r="J502">
            <v>0.4</v>
          </cell>
          <cell r="K502">
            <v>0.4</v>
          </cell>
          <cell r="L502">
            <v>0.4</v>
          </cell>
          <cell r="M502">
            <v>1982</v>
          </cell>
          <cell r="N502">
            <v>2</v>
          </cell>
          <cell r="O502">
            <v>2</v>
          </cell>
          <cell r="P502">
            <v>95</v>
          </cell>
          <cell r="R502" t="str">
            <v>кабельная</v>
          </cell>
          <cell r="S502" t="str">
            <v>кабельная</v>
          </cell>
          <cell r="T502">
            <v>50</v>
          </cell>
          <cell r="U502">
            <v>50</v>
          </cell>
          <cell r="V502" t="str">
            <v>-</v>
          </cell>
          <cell r="W502">
            <v>2015</v>
          </cell>
          <cell r="X502">
            <v>1</v>
          </cell>
          <cell r="Y502" t="str">
            <v>в земле</v>
          </cell>
          <cell r="Z502" t="str">
            <v>в земле</v>
          </cell>
          <cell r="AA502" t="str">
            <v>-</v>
          </cell>
          <cell r="AB502" t="str">
            <v>-</v>
          </cell>
          <cell r="AC502" t="str">
            <v>-</v>
          </cell>
          <cell r="AD502" t="str">
            <v>-</v>
          </cell>
        </row>
        <row r="503">
          <cell r="A503" t="str">
            <v>1.2.2.141</v>
          </cell>
          <cell r="B503" t="str">
            <v>С_1.2.2.141</v>
          </cell>
          <cell r="C503" t="str">
            <v>Реконструкция КЛ-0,4 кВ ТП-277 - ЦТП-27</v>
          </cell>
          <cell r="E503" t="str">
            <v>КЛ-0,4 кВ ТП-277 - ЦТП-27</v>
          </cell>
          <cell r="F503" t="str">
            <v>КЛ-0,4 кВ ТП-277 - ЦТП-27</v>
          </cell>
          <cell r="G503" t="str">
            <v>КЛ-0,4 кВ ТП-277 - ЦТП-27</v>
          </cell>
          <cell r="H503" t="str">
            <v>КЛ-0,4 кВ ТП-277 - ЦТП-27</v>
          </cell>
          <cell r="I503">
            <v>0.4</v>
          </cell>
          <cell r="J503">
            <v>0.4</v>
          </cell>
          <cell r="K503">
            <v>0.4</v>
          </cell>
          <cell r="L503">
            <v>0.4</v>
          </cell>
          <cell r="M503">
            <v>1980</v>
          </cell>
          <cell r="N503">
            <v>2</v>
          </cell>
          <cell r="O503">
            <v>2</v>
          </cell>
          <cell r="P503">
            <v>150</v>
          </cell>
          <cell r="R503" t="str">
            <v>кабельная</v>
          </cell>
          <cell r="S503" t="str">
            <v>кабельная</v>
          </cell>
          <cell r="T503">
            <v>170</v>
          </cell>
          <cell r="U503">
            <v>170</v>
          </cell>
          <cell r="V503" t="str">
            <v>-</v>
          </cell>
          <cell r="W503">
            <v>2015</v>
          </cell>
          <cell r="X503">
            <v>1</v>
          </cell>
          <cell r="Y503" t="str">
            <v>в земле</v>
          </cell>
          <cell r="Z503" t="str">
            <v>в земле</v>
          </cell>
          <cell r="AA503" t="str">
            <v>-</v>
          </cell>
          <cell r="AB503" t="str">
            <v>-</v>
          </cell>
          <cell r="AC503" t="str">
            <v>-</v>
          </cell>
          <cell r="AD503" t="str">
            <v>-</v>
          </cell>
        </row>
        <row r="504">
          <cell r="A504" t="str">
            <v>1.2.2.142</v>
          </cell>
          <cell r="B504" t="str">
            <v>С_1.2.2.142</v>
          </cell>
          <cell r="C504" t="str">
            <v>Реконструкция КЛ-0,4 кВ ТП-278 - пр-т. Мира, 4</v>
          </cell>
          <cell r="E504" t="str">
            <v>КЛ-0,4 кВ ТП-278 - пр-т. Мира, 4</v>
          </cell>
          <cell r="F504" t="str">
            <v>КЛ-0,4 кВ ТП-278 - пр-т. Мира, 4</v>
          </cell>
          <cell r="G504" t="str">
            <v>КЛ-0,4 кВ ТП-278 - пр-т. Мира, 4</v>
          </cell>
          <cell r="H504" t="str">
            <v>КЛ-0,4 кВ ТП-278 - пр-т. Мира, 4</v>
          </cell>
          <cell r="I504">
            <v>0.4</v>
          </cell>
          <cell r="J504">
            <v>0.4</v>
          </cell>
          <cell r="K504">
            <v>0.4</v>
          </cell>
          <cell r="L504">
            <v>0.4</v>
          </cell>
          <cell r="M504">
            <v>1983</v>
          </cell>
          <cell r="N504">
            <v>2</v>
          </cell>
          <cell r="O504">
            <v>2</v>
          </cell>
          <cell r="R504" t="str">
            <v>кабельная</v>
          </cell>
          <cell r="S504" t="str">
            <v>кабельная</v>
          </cell>
          <cell r="T504">
            <v>83</v>
          </cell>
          <cell r="U504">
            <v>83.5</v>
          </cell>
          <cell r="V504" t="str">
            <v>-</v>
          </cell>
          <cell r="W504">
            <v>2015</v>
          </cell>
          <cell r="X504">
            <v>1</v>
          </cell>
          <cell r="Y504" t="str">
            <v>в земле</v>
          </cell>
          <cell r="Z504" t="str">
            <v>в земле</v>
          </cell>
          <cell r="AA504" t="str">
            <v>-</v>
          </cell>
          <cell r="AB504" t="str">
            <v>-</v>
          </cell>
          <cell r="AC504" t="str">
            <v>-</v>
          </cell>
          <cell r="AD504" t="str">
            <v>-</v>
          </cell>
        </row>
        <row r="505">
          <cell r="A505" t="str">
            <v>1.2.2.143</v>
          </cell>
          <cell r="B505" t="str">
            <v>С_1.2.2.143</v>
          </cell>
          <cell r="C505" t="str">
            <v>Реконструкция КЛ-0,4 кВ ТП-278 - ул. Бажова, 29</v>
          </cell>
          <cell r="E505" t="str">
            <v>КЛ-0,4 кВ ТП-278 - ул. Бажова, 29</v>
          </cell>
          <cell r="F505" t="str">
            <v>КЛ-0,4 кВ ТП-278 - ул. Бажова, 29</v>
          </cell>
          <cell r="G505" t="str">
            <v>КЛ-0,4 кВ ТП-278 - ул. Бажова, 29</v>
          </cell>
          <cell r="H505" t="str">
            <v>КЛ-0,4 кВ ТП-278 - ул. Бажова, 29</v>
          </cell>
          <cell r="I505">
            <v>0.4</v>
          </cell>
          <cell r="J505">
            <v>0.4</v>
          </cell>
          <cell r="K505">
            <v>0.4</v>
          </cell>
          <cell r="L505">
            <v>0.4</v>
          </cell>
          <cell r="M505">
            <v>1983</v>
          </cell>
          <cell r="N505">
            <v>2</v>
          </cell>
          <cell r="O505">
            <v>2</v>
          </cell>
          <cell r="R505" t="str">
            <v>кабельная</v>
          </cell>
          <cell r="S505" t="str">
            <v>кабельная</v>
          </cell>
          <cell r="T505">
            <v>100</v>
          </cell>
          <cell r="U505">
            <v>100</v>
          </cell>
          <cell r="V505" t="str">
            <v>-</v>
          </cell>
          <cell r="W505">
            <v>2015</v>
          </cell>
          <cell r="X505">
            <v>1</v>
          </cell>
          <cell r="Y505" t="str">
            <v>в земле</v>
          </cell>
          <cell r="Z505" t="str">
            <v>в земле</v>
          </cell>
          <cell r="AA505" t="str">
            <v>-</v>
          </cell>
          <cell r="AB505" t="str">
            <v>-</v>
          </cell>
          <cell r="AC505" t="str">
            <v>-</v>
          </cell>
          <cell r="AD505" t="str">
            <v>-</v>
          </cell>
        </row>
        <row r="506">
          <cell r="A506" t="str">
            <v>1.2.2.144</v>
          </cell>
          <cell r="B506" t="str">
            <v>С_1.2.2.144</v>
          </cell>
          <cell r="C506" t="str">
            <v>Реконструкция КЛ-0,4 кВ ТП-280 - д/с Росинка</v>
          </cell>
          <cell r="E506" t="str">
            <v>КЛ-0,4 кВ ТП-280 - д/с Росинка</v>
          </cell>
          <cell r="F506" t="str">
            <v>КЛ-0,4 кВ ТП-280 - д/с Росинка</v>
          </cell>
          <cell r="G506" t="str">
            <v>КЛ-0,4 кВ ТП-280 - д/с Росинка</v>
          </cell>
          <cell r="H506" t="str">
            <v>КЛ-0,4 кВ ТП-280 - д/с Росинка</v>
          </cell>
          <cell r="I506">
            <v>0.4</v>
          </cell>
          <cell r="J506">
            <v>0.4</v>
          </cell>
          <cell r="K506">
            <v>0.4</v>
          </cell>
          <cell r="L506">
            <v>0.4</v>
          </cell>
          <cell r="M506">
            <v>1982</v>
          </cell>
          <cell r="N506">
            <v>4</v>
          </cell>
          <cell r="O506">
            <v>4</v>
          </cell>
          <cell r="P506">
            <v>70</v>
          </cell>
          <cell r="R506" t="str">
            <v>кабельная</v>
          </cell>
          <cell r="S506" t="str">
            <v>кабельная</v>
          </cell>
          <cell r="T506">
            <v>120</v>
          </cell>
          <cell r="U506">
            <v>240</v>
          </cell>
          <cell r="V506" t="str">
            <v>-</v>
          </cell>
          <cell r="W506">
            <v>2013</v>
          </cell>
          <cell r="X506">
            <v>1</v>
          </cell>
          <cell r="Y506" t="str">
            <v>в земле</v>
          </cell>
          <cell r="Z506" t="str">
            <v>в земле</v>
          </cell>
          <cell r="AA506" t="str">
            <v>-</v>
          </cell>
          <cell r="AB506" t="str">
            <v>-</v>
          </cell>
          <cell r="AC506" t="str">
            <v>-</v>
          </cell>
          <cell r="AD506" t="str">
            <v>-</v>
          </cell>
        </row>
        <row r="507">
          <cell r="A507" t="str">
            <v>1.2.2.145</v>
          </cell>
          <cell r="B507" t="str">
            <v>С_1.2.2.145</v>
          </cell>
          <cell r="C507" t="str">
            <v>Реконструкция КЛ-0,4 кВ ТП-280 - ул. Бажова, 21</v>
          </cell>
          <cell r="E507" t="str">
            <v>КЛ-0,4 кВ ТП-280 - ул. Бажова, 21</v>
          </cell>
          <cell r="F507" t="str">
            <v>КЛ-0,4 кВ ТП-280 - ул. Бажова, 21</v>
          </cell>
          <cell r="G507" t="str">
            <v>КЛ-0,4 кВ ТП-280 - ул. Бажова, 21</v>
          </cell>
          <cell r="H507" t="str">
            <v>КЛ-0,4 кВ ТП-280 - ул. Бажова, 21</v>
          </cell>
          <cell r="I507">
            <v>0.4</v>
          </cell>
          <cell r="J507">
            <v>0.4</v>
          </cell>
          <cell r="K507">
            <v>0.4</v>
          </cell>
          <cell r="L507">
            <v>0.4</v>
          </cell>
          <cell r="M507">
            <v>1980</v>
          </cell>
          <cell r="N507">
            <v>2</v>
          </cell>
          <cell r="O507">
            <v>2</v>
          </cell>
          <cell r="P507">
            <v>95</v>
          </cell>
          <cell r="R507" t="str">
            <v>кабельная</v>
          </cell>
          <cell r="S507" t="str">
            <v>кабельная</v>
          </cell>
          <cell r="T507">
            <v>212</v>
          </cell>
          <cell r="U507">
            <v>212</v>
          </cell>
          <cell r="V507" t="str">
            <v>-</v>
          </cell>
          <cell r="W507">
            <v>2013</v>
          </cell>
          <cell r="X507">
            <v>1</v>
          </cell>
          <cell r="Y507" t="str">
            <v>в земле</v>
          </cell>
          <cell r="Z507" t="str">
            <v>в земле</v>
          </cell>
          <cell r="AA507" t="str">
            <v>-</v>
          </cell>
          <cell r="AB507" t="str">
            <v>-</v>
          </cell>
          <cell r="AC507" t="str">
            <v>-</v>
          </cell>
          <cell r="AD507" t="str">
            <v>-</v>
          </cell>
        </row>
        <row r="508">
          <cell r="A508" t="str">
            <v>1.2.2.146</v>
          </cell>
          <cell r="B508" t="str">
            <v>С_1.2.2.146</v>
          </cell>
          <cell r="C508" t="str">
            <v>Реконструкция КЛ-0,4 кВ ТП-280 - ул. Бажова, 23</v>
          </cell>
          <cell r="E508" t="str">
            <v>КЛ-0,4 кВ ТП-280 - ул. Бажова, 23</v>
          </cell>
          <cell r="F508" t="str">
            <v>КЛ-0,4 кВ ТП-280 - ул. Бажова, 23</v>
          </cell>
          <cell r="G508" t="str">
            <v>КЛ-0,4 кВ ТП-280 - ул. Бажова, 23</v>
          </cell>
          <cell r="H508" t="str">
            <v>КЛ-0,4 кВ ТП-280 - ул. Бажова, 23</v>
          </cell>
          <cell r="I508">
            <v>0.4</v>
          </cell>
          <cell r="J508">
            <v>0.4</v>
          </cell>
          <cell r="K508">
            <v>0.4</v>
          </cell>
          <cell r="L508">
            <v>0.4</v>
          </cell>
          <cell r="M508">
            <v>1981</v>
          </cell>
          <cell r="N508">
            <v>2</v>
          </cell>
          <cell r="O508">
            <v>2</v>
          </cell>
          <cell r="P508">
            <v>95</v>
          </cell>
          <cell r="R508" t="str">
            <v>кабельная</v>
          </cell>
          <cell r="S508" t="str">
            <v>кабельная</v>
          </cell>
          <cell r="T508">
            <v>165</v>
          </cell>
          <cell r="U508">
            <v>165</v>
          </cell>
          <cell r="V508" t="str">
            <v>-</v>
          </cell>
          <cell r="W508">
            <v>2013</v>
          </cell>
          <cell r="X508">
            <v>1</v>
          </cell>
          <cell r="Y508" t="str">
            <v>в земле</v>
          </cell>
          <cell r="Z508" t="str">
            <v>в земле</v>
          </cell>
          <cell r="AA508" t="str">
            <v>-</v>
          </cell>
          <cell r="AB508" t="str">
            <v>-</v>
          </cell>
          <cell r="AC508" t="str">
            <v>-</v>
          </cell>
          <cell r="AD508" t="str">
            <v>-</v>
          </cell>
        </row>
        <row r="509">
          <cell r="A509" t="str">
            <v>1.2.2.147</v>
          </cell>
          <cell r="B509" t="str">
            <v>С_1.2.2.147</v>
          </cell>
          <cell r="C509" t="str">
            <v>Реконструкция КЛ-0,4 кВ ТП-281 - ул. Бажова, 2В</v>
          </cell>
          <cell r="E509" t="str">
            <v>КЛ-0,4 кВ ТП-281 - ул. Бажова, 2В</v>
          </cell>
          <cell r="F509" t="str">
            <v>КЛ-0,4 кВ ТП-281 - ул. Бажова, 2В</v>
          </cell>
          <cell r="G509" t="str">
            <v>КЛ-0,4 кВ ТП-281 - ул. Бажова, 2В</v>
          </cell>
          <cell r="H509" t="str">
            <v>КЛ-0,4 кВ ТП-281 - ул. Бажова, 2В</v>
          </cell>
          <cell r="I509">
            <v>0.4</v>
          </cell>
          <cell r="J509">
            <v>0.4</v>
          </cell>
          <cell r="K509">
            <v>0.4</v>
          </cell>
          <cell r="L509">
            <v>0.4</v>
          </cell>
          <cell r="M509">
            <v>1980</v>
          </cell>
          <cell r="N509">
            <v>2</v>
          </cell>
          <cell r="O509">
            <v>2</v>
          </cell>
          <cell r="P509">
            <v>70</v>
          </cell>
          <cell r="R509" t="str">
            <v>кабельная</v>
          </cell>
          <cell r="S509" t="str">
            <v>кабельная</v>
          </cell>
          <cell r="T509">
            <v>115</v>
          </cell>
          <cell r="U509">
            <v>115</v>
          </cell>
          <cell r="V509" t="str">
            <v>-</v>
          </cell>
          <cell r="W509">
            <v>2013</v>
          </cell>
          <cell r="X509">
            <v>1</v>
          </cell>
          <cell r="Y509" t="str">
            <v>в земле</v>
          </cell>
          <cell r="Z509" t="str">
            <v>в земле</v>
          </cell>
          <cell r="AA509" t="str">
            <v>-</v>
          </cell>
          <cell r="AB509" t="str">
            <v>-</v>
          </cell>
          <cell r="AC509" t="str">
            <v>-</v>
          </cell>
          <cell r="AD509" t="str">
            <v>-</v>
          </cell>
        </row>
        <row r="510">
          <cell r="A510" t="str">
            <v>1.2.2.148</v>
          </cell>
          <cell r="B510" t="str">
            <v>С_1.2.2.148</v>
          </cell>
          <cell r="C510" t="str">
            <v>Реконструкция КЛ-0,4 кВ ТП-281 - ул. Бажова, 2Б</v>
          </cell>
          <cell r="E510" t="str">
            <v>КЛ-0,4 кВ ТП-281 - ул. Бажова, 2Б</v>
          </cell>
          <cell r="F510" t="str">
            <v>КЛ-0,4 кВ ТП-281 - ул. Бажова, 2Б</v>
          </cell>
          <cell r="G510" t="str">
            <v>КЛ-0,4 кВ ТП-281 - ул. Бажова, 2Б</v>
          </cell>
          <cell r="H510" t="str">
            <v>КЛ-0,4 кВ ТП-281 - ул. Бажова, 2Б</v>
          </cell>
          <cell r="I510">
            <v>0.4</v>
          </cell>
          <cell r="J510">
            <v>0.4</v>
          </cell>
          <cell r="K510">
            <v>0.4</v>
          </cell>
          <cell r="L510">
            <v>0.4</v>
          </cell>
          <cell r="M510">
            <v>1980</v>
          </cell>
          <cell r="N510">
            <v>2</v>
          </cell>
          <cell r="O510">
            <v>2</v>
          </cell>
          <cell r="P510">
            <v>70</v>
          </cell>
          <cell r="R510" t="str">
            <v>кабельная</v>
          </cell>
          <cell r="S510" t="str">
            <v>кабельная</v>
          </cell>
          <cell r="T510">
            <v>50</v>
          </cell>
          <cell r="U510">
            <v>50</v>
          </cell>
          <cell r="V510" t="str">
            <v>-</v>
          </cell>
          <cell r="W510">
            <v>2013</v>
          </cell>
          <cell r="X510">
            <v>1</v>
          </cell>
          <cell r="Y510" t="str">
            <v>в земле</v>
          </cell>
          <cell r="Z510" t="str">
            <v>в земле</v>
          </cell>
          <cell r="AA510" t="str">
            <v>-</v>
          </cell>
          <cell r="AB510" t="str">
            <v>-</v>
          </cell>
          <cell r="AC510" t="str">
            <v>-</v>
          </cell>
          <cell r="AD510" t="str">
            <v>-</v>
          </cell>
        </row>
        <row r="511">
          <cell r="A511" t="str">
            <v>1.2.2.149</v>
          </cell>
          <cell r="B511" t="str">
            <v>С_1.2.2.149</v>
          </cell>
          <cell r="C511" t="str">
            <v>Реконструкция КЛ-0,4 кВ ТП-282 - ул. Бажова, 8</v>
          </cell>
          <cell r="E511" t="str">
            <v>КЛ-0,4 кВ ТП-282 - ул. Бажова, 8</v>
          </cell>
          <cell r="F511" t="str">
            <v>КЛ-0,4 кВ ТП-282 - ул. Бажова, 8</v>
          </cell>
          <cell r="G511" t="str">
            <v>КЛ-0,4 кВ ТП-282 - ул. Бажова, 8</v>
          </cell>
          <cell r="H511" t="str">
            <v>КЛ-0,4 кВ ТП-282 - ул. Бажова, 8</v>
          </cell>
          <cell r="I511">
            <v>0.4</v>
          </cell>
          <cell r="J511">
            <v>0.4</v>
          </cell>
          <cell r="K511">
            <v>0.4</v>
          </cell>
          <cell r="L511">
            <v>0.4</v>
          </cell>
          <cell r="M511">
            <v>1980</v>
          </cell>
          <cell r="N511">
            <v>2</v>
          </cell>
          <cell r="O511">
            <v>2</v>
          </cell>
          <cell r="P511">
            <v>120</v>
          </cell>
          <cell r="R511" t="str">
            <v>кабельная</v>
          </cell>
          <cell r="S511" t="str">
            <v>кабельная</v>
          </cell>
          <cell r="T511">
            <v>230</v>
          </cell>
          <cell r="U511">
            <v>430</v>
          </cell>
          <cell r="V511" t="str">
            <v>-</v>
          </cell>
          <cell r="W511">
            <v>2011</v>
          </cell>
          <cell r="X511">
            <v>1</v>
          </cell>
          <cell r="Y511" t="str">
            <v>в земле</v>
          </cell>
          <cell r="Z511" t="str">
            <v>в земле</v>
          </cell>
          <cell r="AA511" t="str">
            <v>-</v>
          </cell>
          <cell r="AB511" t="str">
            <v>-</v>
          </cell>
          <cell r="AC511" t="str">
            <v>-</v>
          </cell>
          <cell r="AD511" t="str">
            <v>-</v>
          </cell>
        </row>
        <row r="512">
          <cell r="A512" t="str">
            <v>1.2.2.150</v>
          </cell>
          <cell r="B512" t="str">
            <v>С_1.2.2.150</v>
          </cell>
          <cell r="C512" t="str">
            <v>Реконструкция КЛ-0,4 кВ ТП-282 - ул. Бахилова, 4</v>
          </cell>
          <cell r="E512" t="str">
            <v>КЛ-0,4 кВ ТП-282 - ул. Бахилова, 4</v>
          </cell>
          <cell r="F512" t="str">
            <v>КЛ-0,4 кВ ТП-282 - ул. Бахилова, 4</v>
          </cell>
          <cell r="G512" t="str">
            <v>КЛ-0,4 кВ ТП-282 - ул. Бахилова, 4</v>
          </cell>
          <cell r="H512" t="str">
            <v>КЛ-0,4 кВ ТП-282 - ул. Бахилова, 4</v>
          </cell>
          <cell r="I512">
            <v>0.4</v>
          </cell>
          <cell r="J512">
            <v>0.4</v>
          </cell>
          <cell r="K512">
            <v>0.4</v>
          </cell>
          <cell r="L512">
            <v>0.4</v>
          </cell>
          <cell r="M512">
            <v>1980</v>
          </cell>
          <cell r="N512">
            <v>2</v>
          </cell>
          <cell r="O512">
            <v>2</v>
          </cell>
          <cell r="P512">
            <v>70</v>
          </cell>
          <cell r="R512" t="str">
            <v>кабельная</v>
          </cell>
          <cell r="S512" t="str">
            <v>кабельная</v>
          </cell>
          <cell r="T512">
            <v>50</v>
          </cell>
          <cell r="U512">
            <v>50</v>
          </cell>
          <cell r="V512" t="str">
            <v>-</v>
          </cell>
          <cell r="W512">
            <v>2011</v>
          </cell>
          <cell r="X512">
            <v>1</v>
          </cell>
          <cell r="Y512" t="str">
            <v>в земле</v>
          </cell>
          <cell r="Z512" t="str">
            <v>в земле</v>
          </cell>
          <cell r="AA512" t="str">
            <v>-</v>
          </cell>
          <cell r="AB512" t="str">
            <v>-</v>
          </cell>
          <cell r="AC512" t="str">
            <v>-</v>
          </cell>
          <cell r="AD512" t="str">
            <v>-</v>
          </cell>
        </row>
        <row r="513">
          <cell r="A513" t="str">
            <v>1.2.2.151</v>
          </cell>
          <cell r="B513" t="str">
            <v>С_1.2.2.151</v>
          </cell>
          <cell r="C513" t="str">
            <v>Реконструкция КЛ-0,4 кВ ТП-282 - ул. Бахилова, 6</v>
          </cell>
          <cell r="E513" t="str">
            <v>КЛ-0,4 кВ ТП-282 - ул. Бахилова, 6</v>
          </cell>
          <cell r="F513" t="str">
            <v>КЛ-0,4 кВ ТП-282 - ул. Бахилова, 6</v>
          </cell>
          <cell r="G513" t="str">
            <v>КЛ-0,4 кВ ТП-282 - ул. Бахилова, 6</v>
          </cell>
          <cell r="H513" t="str">
            <v>КЛ-0,4 кВ ТП-282 - ул. Бахилова, 6</v>
          </cell>
          <cell r="I513">
            <v>0.4</v>
          </cell>
          <cell r="J513">
            <v>0.4</v>
          </cell>
          <cell r="K513">
            <v>0.4</v>
          </cell>
          <cell r="L513">
            <v>0.4</v>
          </cell>
          <cell r="M513">
            <v>1980</v>
          </cell>
          <cell r="N513">
            <v>2</v>
          </cell>
          <cell r="O513">
            <v>2</v>
          </cell>
          <cell r="P513">
            <v>95</v>
          </cell>
          <cell r="R513" t="str">
            <v>кабельная</v>
          </cell>
          <cell r="S513" t="str">
            <v>кабельная</v>
          </cell>
          <cell r="T513">
            <v>145</v>
          </cell>
          <cell r="U513">
            <v>145</v>
          </cell>
          <cell r="V513" t="str">
            <v>-</v>
          </cell>
          <cell r="W513">
            <v>2011</v>
          </cell>
          <cell r="X513">
            <v>1</v>
          </cell>
          <cell r="Y513" t="str">
            <v>в земле</v>
          </cell>
          <cell r="Z513" t="str">
            <v>в земле</v>
          </cell>
          <cell r="AA513" t="str">
            <v>-</v>
          </cell>
          <cell r="AB513" t="str">
            <v>-</v>
          </cell>
          <cell r="AC513" t="str">
            <v>-</v>
          </cell>
          <cell r="AD513" t="str">
            <v>-</v>
          </cell>
        </row>
        <row r="514">
          <cell r="A514" t="str">
            <v>1.2.2.152</v>
          </cell>
          <cell r="B514" t="str">
            <v>С_1.2.2.152</v>
          </cell>
          <cell r="C514" t="str">
            <v>Реконструкция КЛ-0,4 кВ ТП-282 - ЦТП-7</v>
          </cell>
          <cell r="E514" t="str">
            <v>КЛ-0,4 кВ ТП-282 - ЦТП-7</v>
          </cell>
          <cell r="F514" t="str">
            <v>КЛ-0,4 кВ ТП-282 - ЦТП-7</v>
          </cell>
          <cell r="G514" t="str">
            <v>КЛ-0,4 кВ ТП-282 - ЦТП-7</v>
          </cell>
          <cell r="H514" t="str">
            <v>КЛ-0,4 кВ ТП-282 - ЦТП-7</v>
          </cell>
          <cell r="I514">
            <v>0.4</v>
          </cell>
          <cell r="J514">
            <v>0.4</v>
          </cell>
          <cell r="K514">
            <v>0.4</v>
          </cell>
          <cell r="L514">
            <v>0.4</v>
          </cell>
          <cell r="M514">
            <v>1980</v>
          </cell>
          <cell r="N514">
            <v>2</v>
          </cell>
          <cell r="O514">
            <v>2</v>
          </cell>
          <cell r="P514">
            <v>70</v>
          </cell>
          <cell r="R514" t="str">
            <v>кабельная</v>
          </cell>
          <cell r="S514" t="str">
            <v>кабельная</v>
          </cell>
          <cell r="T514">
            <v>70</v>
          </cell>
          <cell r="U514">
            <v>70</v>
          </cell>
          <cell r="V514" t="str">
            <v>-</v>
          </cell>
          <cell r="W514">
            <v>2011</v>
          </cell>
          <cell r="X514">
            <v>1</v>
          </cell>
          <cell r="Y514" t="str">
            <v>в земле</v>
          </cell>
          <cell r="Z514" t="str">
            <v>в земле</v>
          </cell>
          <cell r="AA514" t="str">
            <v>-</v>
          </cell>
          <cell r="AB514" t="str">
            <v>-</v>
          </cell>
          <cell r="AC514" t="str">
            <v>-</v>
          </cell>
          <cell r="AD514" t="str">
            <v>-</v>
          </cell>
        </row>
        <row r="515">
          <cell r="A515" t="str">
            <v>1.2.2.153</v>
          </cell>
          <cell r="B515" t="str">
            <v>С_1.2.2.153</v>
          </cell>
          <cell r="C515" t="str">
            <v>Реконструкция КЛ-0,4 кВ ТП-284 - ул. Бажова, 15</v>
          </cell>
          <cell r="E515" t="str">
            <v>КЛ-0,4 кВ ТП-284 - ул. Бажова, 15</v>
          </cell>
          <cell r="F515" t="str">
            <v>КЛ-0,4 кВ ТП-284 - ул. Бажова, 15</v>
          </cell>
          <cell r="G515" t="str">
            <v>КЛ-0,4 кВ ТП-284 - ул. Бажова, 15</v>
          </cell>
          <cell r="H515" t="str">
            <v>КЛ-0,4 кВ ТП-284 - ул. Бажова, 15</v>
          </cell>
          <cell r="I515">
            <v>0.4</v>
          </cell>
          <cell r="J515">
            <v>0.4</v>
          </cell>
          <cell r="K515">
            <v>0.4</v>
          </cell>
          <cell r="L515">
            <v>0.4</v>
          </cell>
          <cell r="M515">
            <v>1980</v>
          </cell>
          <cell r="N515">
            <v>2</v>
          </cell>
          <cell r="O515">
            <v>2</v>
          </cell>
          <cell r="P515">
            <v>120</v>
          </cell>
          <cell r="R515" t="str">
            <v>кабельная</v>
          </cell>
          <cell r="S515" t="str">
            <v>кабельная</v>
          </cell>
          <cell r="T515">
            <v>120</v>
          </cell>
          <cell r="U515">
            <v>120</v>
          </cell>
          <cell r="V515" t="str">
            <v>-</v>
          </cell>
          <cell r="W515">
            <v>2011</v>
          </cell>
          <cell r="X515">
            <v>1</v>
          </cell>
          <cell r="Y515" t="str">
            <v>в земле</v>
          </cell>
          <cell r="Z515" t="str">
            <v>в земле</v>
          </cell>
          <cell r="AA515" t="str">
            <v>-</v>
          </cell>
          <cell r="AB515" t="str">
            <v>-</v>
          </cell>
          <cell r="AC515" t="str">
            <v>-</v>
          </cell>
          <cell r="AD515" t="str">
            <v>-</v>
          </cell>
        </row>
        <row r="516">
          <cell r="A516" t="str">
            <v>1.2.2.154</v>
          </cell>
          <cell r="B516" t="str">
            <v>С_1.2.2.154</v>
          </cell>
          <cell r="C516" t="str">
            <v>Реконструкция КЛ-0,4 кВ ТП-284 - ул. Бажова, 17А</v>
          </cell>
          <cell r="E516" t="str">
            <v>КЛ-0,4 кВ ТП-284 - ул. Бажова, 17А</v>
          </cell>
          <cell r="F516" t="str">
            <v>КЛ-0,4 кВ ТП-284 - ул. Бажова, 17А</v>
          </cell>
          <cell r="G516" t="str">
            <v>КЛ-0,4 кВ ТП-284 - ул. Бажова, 17А</v>
          </cell>
          <cell r="H516" t="str">
            <v>КЛ-0,4 кВ ТП-284 - ул. Бажова, 17А</v>
          </cell>
          <cell r="I516">
            <v>0.4</v>
          </cell>
          <cell r="J516">
            <v>0.4</v>
          </cell>
          <cell r="K516">
            <v>0.4</v>
          </cell>
          <cell r="L516">
            <v>0.4</v>
          </cell>
          <cell r="M516">
            <v>1984</v>
          </cell>
          <cell r="N516">
            <v>2</v>
          </cell>
          <cell r="O516">
            <v>2</v>
          </cell>
          <cell r="P516">
            <v>120</v>
          </cell>
          <cell r="R516" t="str">
            <v>кабельная</v>
          </cell>
          <cell r="S516" t="str">
            <v>кабельная</v>
          </cell>
          <cell r="T516">
            <v>100</v>
          </cell>
          <cell r="U516">
            <v>100</v>
          </cell>
          <cell r="V516" t="str">
            <v>-</v>
          </cell>
          <cell r="W516">
            <v>2011</v>
          </cell>
          <cell r="X516">
            <v>1</v>
          </cell>
          <cell r="Y516" t="str">
            <v>в земле</v>
          </cell>
          <cell r="Z516" t="str">
            <v>в земле</v>
          </cell>
          <cell r="AA516" t="str">
            <v>-</v>
          </cell>
          <cell r="AB516" t="str">
            <v>-</v>
          </cell>
          <cell r="AC516" t="str">
            <v>-</v>
          </cell>
          <cell r="AD516" t="str">
            <v>-</v>
          </cell>
        </row>
        <row r="517">
          <cell r="A517" t="str">
            <v>1.2.2.155</v>
          </cell>
          <cell r="B517" t="str">
            <v>С_1.2.2.155</v>
          </cell>
          <cell r="C517" t="str">
            <v>Реконструкция КЛ-0,4 кВ ТП-284 - ЦТП-9</v>
          </cell>
          <cell r="E517" t="str">
            <v>КЛ-0,4 кВ ТП-284 - ЦТП-9</v>
          </cell>
          <cell r="F517" t="str">
            <v>КЛ-0,4 кВ ТП-284 - ЦТП-9</v>
          </cell>
          <cell r="G517" t="str">
            <v>КЛ-0,4 кВ ТП-284 - ЦТП-9</v>
          </cell>
          <cell r="H517" t="str">
            <v>КЛ-0,4 кВ ТП-284 - ЦТП-9</v>
          </cell>
          <cell r="I517">
            <v>0.4</v>
          </cell>
          <cell r="J517">
            <v>0.4</v>
          </cell>
          <cell r="K517">
            <v>0.4</v>
          </cell>
          <cell r="L517">
            <v>0.4</v>
          </cell>
          <cell r="M517">
            <v>1980</v>
          </cell>
          <cell r="N517">
            <v>2</v>
          </cell>
          <cell r="O517">
            <v>2</v>
          </cell>
          <cell r="P517">
            <v>70</v>
          </cell>
          <cell r="R517" t="str">
            <v>кабельная</v>
          </cell>
          <cell r="S517" t="str">
            <v>кабельная</v>
          </cell>
          <cell r="T517">
            <v>70</v>
          </cell>
          <cell r="U517">
            <v>70</v>
          </cell>
          <cell r="V517" t="str">
            <v>-</v>
          </cell>
          <cell r="W517">
            <v>2011</v>
          </cell>
          <cell r="X517">
            <v>1</v>
          </cell>
          <cell r="Y517" t="str">
            <v>в земле</v>
          </cell>
          <cell r="Z517" t="str">
            <v>в земле</v>
          </cell>
          <cell r="AA517" t="str">
            <v>-</v>
          </cell>
          <cell r="AB517" t="str">
            <v>-</v>
          </cell>
          <cell r="AC517" t="str">
            <v>-</v>
          </cell>
          <cell r="AD517" t="str">
            <v>-</v>
          </cell>
        </row>
        <row r="518">
          <cell r="A518" t="str">
            <v>1.2.2.156</v>
          </cell>
          <cell r="B518" t="str">
            <v>С_1.2.2.156</v>
          </cell>
          <cell r="C518" t="str">
            <v>Реконструкция КЛ-0,4 кВ ТП-285 - ул. Бажова, 7</v>
          </cell>
          <cell r="E518" t="str">
            <v>КЛ-0,4 кВ ТП-285 - ул. Бажова, 7</v>
          </cell>
          <cell r="F518" t="str">
            <v>КЛ-0,4 кВ ТП-285 - ул. Бажова, 7</v>
          </cell>
          <cell r="G518" t="str">
            <v>КЛ-0,4 кВ ТП-285 - ул. Бажова, 7</v>
          </cell>
          <cell r="H518" t="str">
            <v>КЛ-0,4 кВ ТП-285 - ул. Бажова, 7</v>
          </cell>
          <cell r="I518">
            <v>0.4</v>
          </cell>
          <cell r="J518">
            <v>0.4</v>
          </cell>
          <cell r="K518">
            <v>0.4</v>
          </cell>
          <cell r="L518">
            <v>0.4</v>
          </cell>
          <cell r="M518">
            <v>1981</v>
          </cell>
          <cell r="N518">
            <v>2</v>
          </cell>
          <cell r="O518">
            <v>2</v>
          </cell>
          <cell r="P518">
            <v>95</v>
          </cell>
          <cell r="R518" t="str">
            <v>кабельная</v>
          </cell>
          <cell r="S518" t="str">
            <v>кабельная</v>
          </cell>
          <cell r="T518">
            <v>285</v>
          </cell>
          <cell r="U518">
            <v>285</v>
          </cell>
          <cell r="V518" t="str">
            <v>-</v>
          </cell>
          <cell r="W518">
            <v>2011</v>
          </cell>
          <cell r="X518">
            <v>1</v>
          </cell>
          <cell r="Y518" t="str">
            <v>в земле</v>
          </cell>
          <cell r="Z518" t="str">
            <v>в земле</v>
          </cell>
          <cell r="AA518" t="str">
            <v>-</v>
          </cell>
          <cell r="AB518" t="str">
            <v>-</v>
          </cell>
          <cell r="AC518" t="str">
            <v>-</v>
          </cell>
          <cell r="AD518" t="str">
            <v>-</v>
          </cell>
        </row>
        <row r="519">
          <cell r="A519" t="str">
            <v>1.2.2.157</v>
          </cell>
          <cell r="B519" t="str">
            <v>С_1.2.2.157</v>
          </cell>
          <cell r="C519" t="str">
            <v>Реконструкция КЛ-0,4 кВ ТП-285 - ул. Островского, 11</v>
          </cell>
          <cell r="E519" t="str">
            <v>КЛ-0,4 кВ ТП-285 - ул. Островского, 11</v>
          </cell>
          <cell r="F519" t="str">
            <v>КЛ-0,4 кВ ТП-285 - ул. Островского, 11</v>
          </cell>
          <cell r="G519" t="str">
            <v>КЛ-0,4 кВ ТП-285 - ул. Островского, 11</v>
          </cell>
          <cell r="H519" t="str">
            <v>КЛ-0,4 кВ ТП-285 - ул. Островского, 11</v>
          </cell>
          <cell r="I519">
            <v>0.4</v>
          </cell>
          <cell r="J519">
            <v>0.4</v>
          </cell>
          <cell r="K519">
            <v>0.4</v>
          </cell>
          <cell r="L519">
            <v>0.4</v>
          </cell>
          <cell r="M519">
            <v>1980</v>
          </cell>
          <cell r="N519">
            <v>2</v>
          </cell>
          <cell r="O519">
            <v>2</v>
          </cell>
          <cell r="P519">
            <v>95</v>
          </cell>
          <cell r="R519" t="str">
            <v>кабельная</v>
          </cell>
          <cell r="S519" t="str">
            <v>кабельная</v>
          </cell>
          <cell r="T519">
            <v>158</v>
          </cell>
          <cell r="U519">
            <v>158.5</v>
          </cell>
          <cell r="V519" t="str">
            <v>-</v>
          </cell>
          <cell r="W519">
            <v>2011</v>
          </cell>
          <cell r="X519">
            <v>1</v>
          </cell>
          <cell r="Y519" t="str">
            <v>в земле</v>
          </cell>
          <cell r="Z519" t="str">
            <v>в земле</v>
          </cell>
          <cell r="AA519" t="str">
            <v>-</v>
          </cell>
          <cell r="AB519" t="str">
            <v>-</v>
          </cell>
          <cell r="AC519" t="str">
            <v>-</v>
          </cell>
          <cell r="AD519" t="str">
            <v>-</v>
          </cell>
        </row>
        <row r="520">
          <cell r="A520" t="str">
            <v>1.2.2.158</v>
          </cell>
          <cell r="B520" t="str">
            <v>С_1.2.2.158</v>
          </cell>
          <cell r="C520" t="str">
            <v>Реконструкция КЛ-0,4 кВ ТП-285 - пр-т. Мира, 20</v>
          </cell>
          <cell r="E520" t="str">
            <v>КЛ-0,4 кВ ТП-285 - пр-т. Мира, 20</v>
          </cell>
          <cell r="F520" t="str">
            <v>КЛ-0,4 кВ ТП-285 - пр-т. Мира, 20</v>
          </cell>
          <cell r="G520" t="str">
            <v>КЛ-0,4 кВ ТП-285 - пр-т. Мира, 20</v>
          </cell>
          <cell r="H520" t="str">
            <v>КЛ-0,4 кВ ТП-285 - пр-т. Мира, 20</v>
          </cell>
          <cell r="I520">
            <v>0.4</v>
          </cell>
          <cell r="J520">
            <v>0.4</v>
          </cell>
          <cell r="K520">
            <v>0.4</v>
          </cell>
          <cell r="L520">
            <v>0.4</v>
          </cell>
          <cell r="M520">
            <v>1980</v>
          </cell>
          <cell r="N520">
            <v>2</v>
          </cell>
          <cell r="O520">
            <v>2</v>
          </cell>
          <cell r="P520">
            <v>95</v>
          </cell>
          <cell r="R520" t="str">
            <v>кабельная</v>
          </cell>
          <cell r="S520" t="str">
            <v>кабельная</v>
          </cell>
          <cell r="T520">
            <v>195</v>
          </cell>
          <cell r="U520">
            <v>195</v>
          </cell>
          <cell r="V520" t="str">
            <v>-</v>
          </cell>
          <cell r="W520">
            <v>2011</v>
          </cell>
          <cell r="X520">
            <v>1</v>
          </cell>
          <cell r="Y520" t="str">
            <v>в земле</v>
          </cell>
          <cell r="Z520" t="str">
            <v>в земле</v>
          </cell>
          <cell r="AA520" t="str">
            <v>-</v>
          </cell>
          <cell r="AB520" t="str">
            <v>-</v>
          </cell>
          <cell r="AC520" t="str">
            <v>-</v>
          </cell>
          <cell r="AD520" t="str">
            <v>-</v>
          </cell>
        </row>
        <row r="521">
          <cell r="A521" t="str">
            <v>1.2.2.159</v>
          </cell>
          <cell r="B521" t="str">
            <v>С_1.2.2.159</v>
          </cell>
          <cell r="C521" t="str">
            <v>Реконструкция КЛ-0,4 кВ ТП-295 - ул. Студенческая, 21</v>
          </cell>
          <cell r="E521" t="str">
            <v>КЛ-0,4 кВ ТП-295 - ул. Студенческая, 21</v>
          </cell>
          <cell r="F521" t="str">
            <v>КЛ-0,4 кВ ТП-295 - ул. Студенческая, 21</v>
          </cell>
          <cell r="G521" t="str">
            <v>КЛ-0,4 кВ ТП-295 - ул. Студенческая, 21</v>
          </cell>
          <cell r="H521" t="str">
            <v>КЛ-0,4 кВ ТП-295 - ул. Студенческая, 21</v>
          </cell>
          <cell r="I521">
            <v>0.4</v>
          </cell>
          <cell r="J521">
            <v>0.4</v>
          </cell>
          <cell r="K521">
            <v>0.4</v>
          </cell>
          <cell r="L521">
            <v>0.4</v>
          </cell>
          <cell r="M521">
            <v>1984</v>
          </cell>
          <cell r="N521">
            <v>2</v>
          </cell>
          <cell r="O521">
            <v>2</v>
          </cell>
          <cell r="P521">
            <v>95</v>
          </cell>
          <cell r="R521" t="str">
            <v>кабельная</v>
          </cell>
          <cell r="S521" t="str">
            <v>кабельная</v>
          </cell>
          <cell r="T521">
            <v>172</v>
          </cell>
          <cell r="U521">
            <v>172</v>
          </cell>
          <cell r="V521" t="str">
            <v>-</v>
          </cell>
          <cell r="W521">
            <v>2009</v>
          </cell>
          <cell r="X521">
            <v>1</v>
          </cell>
          <cell r="Y521" t="str">
            <v>в земле</v>
          </cell>
          <cell r="Z521" t="str">
            <v>в земле</v>
          </cell>
          <cell r="AA521" t="str">
            <v>-</v>
          </cell>
          <cell r="AB521" t="str">
            <v>-</v>
          </cell>
          <cell r="AC521" t="str">
            <v>-</v>
          </cell>
          <cell r="AD521" t="str">
            <v>-</v>
          </cell>
        </row>
        <row r="522">
          <cell r="A522" t="str">
            <v>1.2.2.160</v>
          </cell>
          <cell r="B522" t="str">
            <v>С_1.2.2.160</v>
          </cell>
          <cell r="C522" t="str">
            <v>Реконструкция КЛ-0,4 кВ ТП-296 - ул. Студенческая, 13</v>
          </cell>
          <cell r="E522" t="str">
            <v>КЛ-0,4 кВ ТП-296 - ул. Студенческая, 13</v>
          </cell>
          <cell r="F522" t="str">
            <v>КЛ-0,4 кВ ТП-296 - ул. Студенческая, 13</v>
          </cell>
          <cell r="G522" t="str">
            <v>КЛ-0,4 кВ ТП-296 - ул. Студенческая, 13</v>
          </cell>
          <cell r="H522" t="str">
            <v>КЛ-0,4 кВ ТП-296 - ул. Студенческая, 13</v>
          </cell>
          <cell r="I522">
            <v>0.4</v>
          </cell>
          <cell r="J522">
            <v>0.4</v>
          </cell>
          <cell r="K522">
            <v>0.4</v>
          </cell>
          <cell r="L522">
            <v>0.4</v>
          </cell>
          <cell r="M522">
            <v>1983</v>
          </cell>
          <cell r="N522">
            <v>2</v>
          </cell>
          <cell r="O522">
            <v>2</v>
          </cell>
          <cell r="P522">
            <v>70</v>
          </cell>
          <cell r="R522" t="str">
            <v>кабельная</v>
          </cell>
          <cell r="S522" t="str">
            <v>кабельная</v>
          </cell>
          <cell r="T522">
            <v>213</v>
          </cell>
          <cell r="U522">
            <v>213</v>
          </cell>
          <cell r="V522" t="str">
            <v>-</v>
          </cell>
          <cell r="W522">
            <v>2012</v>
          </cell>
          <cell r="X522">
            <v>1</v>
          </cell>
          <cell r="Y522" t="str">
            <v>в земле</v>
          </cell>
          <cell r="Z522" t="str">
            <v>в земле</v>
          </cell>
          <cell r="AA522" t="str">
            <v>-</v>
          </cell>
          <cell r="AB522" t="str">
            <v>-</v>
          </cell>
          <cell r="AC522" t="str">
            <v>-</v>
          </cell>
          <cell r="AD522" t="str">
            <v>-</v>
          </cell>
        </row>
        <row r="523">
          <cell r="A523" t="str">
            <v>1.2.2.161</v>
          </cell>
          <cell r="B523" t="str">
            <v>С_1.2.2.161</v>
          </cell>
          <cell r="C523" t="str">
            <v>Реконструкция КЛ-0,4 кВ ТП-296 - ул. Студенческая, 21</v>
          </cell>
          <cell r="E523" t="str">
            <v>КЛ-0,4 кВ ТП-296 - ул. Студенческая, 21</v>
          </cell>
          <cell r="F523" t="str">
            <v>КЛ-0,4 кВ ТП-296 - ул. Студенческая, 21</v>
          </cell>
          <cell r="G523" t="str">
            <v>КЛ-0,4 кВ ТП-296 - ул. Студенческая, 21</v>
          </cell>
          <cell r="H523" t="str">
            <v>КЛ-0,4 кВ ТП-296 - ул. Студенческая, 21</v>
          </cell>
          <cell r="I523">
            <v>0.4</v>
          </cell>
          <cell r="J523">
            <v>0.4</v>
          </cell>
          <cell r="K523">
            <v>0.4</v>
          </cell>
          <cell r="L523">
            <v>0.4</v>
          </cell>
          <cell r="M523">
            <v>1983</v>
          </cell>
          <cell r="N523">
            <v>2</v>
          </cell>
          <cell r="O523">
            <v>2</v>
          </cell>
          <cell r="P523">
            <v>95</v>
          </cell>
          <cell r="R523" t="str">
            <v>кабельная</v>
          </cell>
          <cell r="S523" t="str">
            <v>кабельная</v>
          </cell>
          <cell r="T523">
            <v>190</v>
          </cell>
          <cell r="U523">
            <v>190</v>
          </cell>
          <cell r="V523" t="str">
            <v>-</v>
          </cell>
          <cell r="W523">
            <v>2012</v>
          </cell>
          <cell r="X523">
            <v>1</v>
          </cell>
          <cell r="Y523" t="str">
            <v>в земле</v>
          </cell>
          <cell r="Z523" t="str">
            <v>в земле</v>
          </cell>
          <cell r="AA523" t="str">
            <v>-</v>
          </cell>
          <cell r="AB523" t="str">
            <v>-</v>
          </cell>
          <cell r="AC523" t="str">
            <v>-</v>
          </cell>
          <cell r="AD523" t="str">
            <v>-</v>
          </cell>
        </row>
        <row r="524">
          <cell r="A524" t="str">
            <v>1.2.2.162</v>
          </cell>
          <cell r="B524" t="str">
            <v>С_1.2.2.162</v>
          </cell>
          <cell r="C524" t="str">
            <v>Реконструкция КЛ-0,4 кВ ТП-297 - пр-т. Мира, 36</v>
          </cell>
          <cell r="E524" t="str">
            <v>КЛ-0,4 кВ ТП-297 - пр-т. Мира, 36</v>
          </cell>
          <cell r="F524" t="str">
            <v>КЛ-0,4 кВ ТП-297 - пр-т. Мира, 36</v>
          </cell>
          <cell r="G524" t="str">
            <v>КЛ-0,4 кВ ТП-297 - пр-т. Мира, 36</v>
          </cell>
          <cell r="H524" t="str">
            <v>КЛ-0,4 кВ ТП-297 - пр-т. Мира, 36</v>
          </cell>
          <cell r="I524">
            <v>0.4</v>
          </cell>
          <cell r="J524">
            <v>0.4</v>
          </cell>
          <cell r="K524">
            <v>0.4</v>
          </cell>
          <cell r="L524">
            <v>0.4</v>
          </cell>
          <cell r="M524">
            <v>1983</v>
          </cell>
          <cell r="N524">
            <v>2</v>
          </cell>
          <cell r="O524">
            <v>2</v>
          </cell>
          <cell r="P524">
            <v>120</v>
          </cell>
          <cell r="R524" t="str">
            <v>кабельная</v>
          </cell>
          <cell r="S524" t="str">
            <v>кабельная</v>
          </cell>
          <cell r="T524">
            <v>167</v>
          </cell>
          <cell r="U524">
            <v>167.8</v>
          </cell>
          <cell r="V524" t="str">
            <v>-</v>
          </cell>
          <cell r="W524">
            <v>2011</v>
          </cell>
          <cell r="X524">
            <v>1</v>
          </cell>
          <cell r="Y524" t="str">
            <v>в земле</v>
          </cell>
          <cell r="Z524" t="str">
            <v>в земле</v>
          </cell>
          <cell r="AA524" t="str">
            <v>-</v>
          </cell>
          <cell r="AB524" t="str">
            <v>-</v>
          </cell>
          <cell r="AC524" t="str">
            <v>-</v>
          </cell>
          <cell r="AD524" t="str">
            <v>-</v>
          </cell>
        </row>
        <row r="525">
          <cell r="A525" t="str">
            <v>1.2.2.163</v>
          </cell>
          <cell r="B525" t="str">
            <v>С_1.2.2.163</v>
          </cell>
          <cell r="C525" t="str">
            <v xml:space="preserve">Реконструкция КЛ-0,4 кВ ТП-298 Мира 30 </v>
          </cell>
          <cell r="E525" t="str">
            <v xml:space="preserve">КЛ-0,4 кВ ТП-298 Мира 30 </v>
          </cell>
          <cell r="F525" t="str">
            <v xml:space="preserve">КЛ-0,4 кВ ТП-298 Мира 30 </v>
          </cell>
          <cell r="G525" t="str">
            <v xml:space="preserve">КЛ-0,4 кВ ТП-298 Мира 30 </v>
          </cell>
          <cell r="H525" t="str">
            <v xml:space="preserve">КЛ-0,4 кВ ТП-298 Мира 30 </v>
          </cell>
          <cell r="I525">
            <v>0.4</v>
          </cell>
          <cell r="J525">
            <v>0.4</v>
          </cell>
          <cell r="K525">
            <v>0.4</v>
          </cell>
          <cell r="L525">
            <v>0.4</v>
          </cell>
          <cell r="M525">
            <v>1984</v>
          </cell>
          <cell r="N525">
            <v>2</v>
          </cell>
          <cell r="O525">
            <v>2</v>
          </cell>
          <cell r="P525">
            <v>150</v>
          </cell>
          <cell r="R525" t="str">
            <v>кабельная</v>
          </cell>
          <cell r="S525" t="str">
            <v>кабельная</v>
          </cell>
          <cell r="T525">
            <v>200</v>
          </cell>
          <cell r="U525">
            <v>200</v>
          </cell>
          <cell r="V525" t="str">
            <v>-</v>
          </cell>
          <cell r="W525">
            <v>2014</v>
          </cell>
          <cell r="X525">
            <v>1</v>
          </cell>
          <cell r="Y525" t="str">
            <v>в земле</v>
          </cell>
          <cell r="Z525" t="str">
            <v>в земле</v>
          </cell>
          <cell r="AA525" t="str">
            <v>-</v>
          </cell>
          <cell r="AB525" t="str">
            <v>-</v>
          </cell>
          <cell r="AC525" t="str">
            <v>-</v>
          </cell>
          <cell r="AD525" t="str">
            <v>-</v>
          </cell>
        </row>
        <row r="526">
          <cell r="A526" t="str">
            <v>1.2.2.164</v>
          </cell>
          <cell r="B526" t="str">
            <v>С_1.2.2.164</v>
          </cell>
          <cell r="C526" t="str">
            <v xml:space="preserve">Реконструкция КЛ-0,4 кВ ТП-298 Мира 30/1 </v>
          </cell>
          <cell r="E526" t="str">
            <v xml:space="preserve">КЛ-0,4 кВ ТП-298 Мира 30/1 </v>
          </cell>
          <cell r="F526" t="str">
            <v xml:space="preserve">КЛ-0,4 кВ ТП-298 Мира 30/1 </v>
          </cell>
          <cell r="G526" t="str">
            <v xml:space="preserve">КЛ-0,4 кВ ТП-298 Мира 30/1 </v>
          </cell>
          <cell r="H526" t="str">
            <v xml:space="preserve">КЛ-0,4 кВ ТП-298 Мира 30/1 </v>
          </cell>
          <cell r="I526">
            <v>0.4</v>
          </cell>
          <cell r="J526">
            <v>0.4</v>
          </cell>
          <cell r="K526">
            <v>0.4</v>
          </cell>
          <cell r="L526">
            <v>0.4</v>
          </cell>
          <cell r="M526">
            <v>1984</v>
          </cell>
          <cell r="N526">
            <v>2</v>
          </cell>
          <cell r="O526">
            <v>2</v>
          </cell>
          <cell r="P526">
            <v>70</v>
          </cell>
          <cell r="R526" t="str">
            <v>кабельная</v>
          </cell>
          <cell r="S526" t="str">
            <v>кабельная</v>
          </cell>
          <cell r="T526">
            <v>130</v>
          </cell>
          <cell r="U526">
            <v>130.5</v>
          </cell>
          <cell r="V526" t="str">
            <v>-</v>
          </cell>
          <cell r="W526">
            <v>2014</v>
          </cell>
          <cell r="X526">
            <v>1</v>
          </cell>
          <cell r="Y526" t="str">
            <v>в земле</v>
          </cell>
          <cell r="Z526" t="str">
            <v>в земле</v>
          </cell>
          <cell r="AA526" t="str">
            <v>-</v>
          </cell>
          <cell r="AB526" t="str">
            <v>-</v>
          </cell>
          <cell r="AC526" t="str">
            <v>-</v>
          </cell>
          <cell r="AD526" t="str">
            <v>-</v>
          </cell>
        </row>
        <row r="527">
          <cell r="A527" t="str">
            <v>1.2.2.165</v>
          </cell>
          <cell r="B527" t="str">
            <v>С_1.2.2.165</v>
          </cell>
          <cell r="C527" t="str">
            <v xml:space="preserve">Реконструкция КЛ-0,4 кВ ТП-298 ЦТП-75 </v>
          </cell>
          <cell r="E527" t="str">
            <v xml:space="preserve">КЛ-0,4 кВ ТП-298 ЦТП-75 </v>
          </cell>
          <cell r="F527" t="str">
            <v xml:space="preserve">КЛ-0,4 кВ ТП-298 ЦТП-75 </v>
          </cell>
          <cell r="G527" t="str">
            <v xml:space="preserve">КЛ-0,4 кВ ТП-298 ЦТП-75 </v>
          </cell>
          <cell r="H527" t="str">
            <v xml:space="preserve">КЛ-0,4 кВ ТП-298 ЦТП-75 </v>
          </cell>
          <cell r="I527">
            <v>0.4</v>
          </cell>
          <cell r="J527">
            <v>0.4</v>
          </cell>
          <cell r="K527">
            <v>0.4</v>
          </cell>
          <cell r="L527">
            <v>0.4</v>
          </cell>
          <cell r="M527">
            <v>1983</v>
          </cell>
          <cell r="N527">
            <v>2</v>
          </cell>
          <cell r="O527">
            <v>2</v>
          </cell>
          <cell r="P527">
            <v>95</v>
          </cell>
          <cell r="R527" t="str">
            <v>кабельная</v>
          </cell>
          <cell r="S527" t="str">
            <v>кабельная</v>
          </cell>
          <cell r="T527">
            <v>125</v>
          </cell>
          <cell r="U527">
            <v>125</v>
          </cell>
          <cell r="V527" t="str">
            <v>-</v>
          </cell>
          <cell r="W527">
            <v>2014</v>
          </cell>
          <cell r="X527">
            <v>1</v>
          </cell>
          <cell r="Y527" t="str">
            <v>в земле</v>
          </cell>
          <cell r="Z527" t="str">
            <v>в земле</v>
          </cell>
          <cell r="AA527" t="str">
            <v>-</v>
          </cell>
          <cell r="AB527" t="str">
            <v>-</v>
          </cell>
          <cell r="AC527" t="str">
            <v>-</v>
          </cell>
          <cell r="AD527" t="str">
            <v>-</v>
          </cell>
        </row>
        <row r="528">
          <cell r="A528" t="str">
            <v>1.2.2.166</v>
          </cell>
          <cell r="B528" t="str">
            <v>С_1.2.2.166</v>
          </cell>
          <cell r="C528" t="str">
            <v>Реконструкция КЛ-0,4 кВ ТП-300 - ул. 50 лет ВЛКСМ, 6</v>
          </cell>
          <cell r="E528" t="str">
            <v>КЛ-0,4 кВ ТП-300 - ул. 50 лет ВЛКСМ, 6</v>
          </cell>
          <cell r="F528" t="str">
            <v>КЛ-0,4 кВ ТП-300 - ул. 50 лет ВЛКСМ, 6</v>
          </cell>
          <cell r="G528" t="str">
            <v>КЛ-0,4 кВ ТП-300 - ул. 50 лет ВЛКСМ, 6</v>
          </cell>
          <cell r="H528" t="str">
            <v>КЛ-0,4 кВ ТП-300 - ул. 50 лет ВЛКСМ, 6</v>
          </cell>
          <cell r="I528">
            <v>0.4</v>
          </cell>
          <cell r="J528">
            <v>0.4</v>
          </cell>
          <cell r="K528">
            <v>0.4</v>
          </cell>
          <cell r="L528">
            <v>0.4</v>
          </cell>
          <cell r="M528">
            <v>1984</v>
          </cell>
          <cell r="N528">
            <v>4</v>
          </cell>
          <cell r="O528">
            <v>4</v>
          </cell>
          <cell r="P528">
            <v>95</v>
          </cell>
          <cell r="R528" t="str">
            <v>кабельная</v>
          </cell>
          <cell r="S528" t="str">
            <v>кабельная</v>
          </cell>
          <cell r="T528">
            <v>248</v>
          </cell>
          <cell r="U528">
            <v>496.40000000000003</v>
          </cell>
          <cell r="V528" t="str">
            <v>-</v>
          </cell>
          <cell r="W528">
            <v>2012</v>
          </cell>
          <cell r="X528">
            <v>1</v>
          </cell>
          <cell r="Y528" t="str">
            <v>в земле</v>
          </cell>
          <cell r="Z528" t="str">
            <v>в земле</v>
          </cell>
          <cell r="AA528" t="str">
            <v>-</v>
          </cell>
          <cell r="AB528" t="str">
            <v>-</v>
          </cell>
          <cell r="AC528" t="str">
            <v>-</v>
          </cell>
          <cell r="AD528" t="str">
            <v>-</v>
          </cell>
        </row>
        <row r="529">
          <cell r="A529" t="str">
            <v>1.2.2.167</v>
          </cell>
          <cell r="B529" t="str">
            <v>С_1.2.2.167</v>
          </cell>
          <cell r="C529" t="str">
            <v>Реконструкция КЛ-0,4 кВ ТП-343 - ул. Островского, 20</v>
          </cell>
          <cell r="E529" t="str">
            <v>КЛ-0,4 кВ ТП-343 - ул. Островского, 20</v>
          </cell>
          <cell r="F529" t="str">
            <v>КЛ-0,4 кВ ТП-343 - ул. Островского, 20</v>
          </cell>
          <cell r="G529" t="str">
            <v>КЛ-0,4 кВ ТП-343 - ул. Островского, 20</v>
          </cell>
          <cell r="H529" t="str">
            <v>КЛ-0,4 кВ ТП-343 - ул. Островского, 20</v>
          </cell>
          <cell r="I529">
            <v>0.4</v>
          </cell>
          <cell r="J529">
            <v>0.4</v>
          </cell>
          <cell r="K529">
            <v>0.4</v>
          </cell>
          <cell r="L529">
            <v>0.4</v>
          </cell>
          <cell r="M529">
            <v>1984</v>
          </cell>
          <cell r="N529">
            <v>2</v>
          </cell>
          <cell r="O529">
            <v>2</v>
          </cell>
          <cell r="P529">
            <v>95</v>
          </cell>
          <cell r="R529" t="str">
            <v>кабельная</v>
          </cell>
          <cell r="S529" t="str">
            <v>кабельная</v>
          </cell>
          <cell r="T529">
            <v>160</v>
          </cell>
          <cell r="U529">
            <v>160</v>
          </cell>
          <cell r="V529" t="str">
            <v>-</v>
          </cell>
          <cell r="W529">
            <v>2010</v>
          </cell>
          <cell r="X529">
            <v>1</v>
          </cell>
          <cell r="Y529" t="str">
            <v>в земле</v>
          </cell>
          <cell r="Z529" t="str">
            <v>в земле</v>
          </cell>
          <cell r="AA529" t="str">
            <v>-</v>
          </cell>
          <cell r="AB529" t="str">
            <v>-</v>
          </cell>
          <cell r="AC529" t="str">
            <v>-</v>
          </cell>
          <cell r="AD529" t="str">
            <v>-</v>
          </cell>
        </row>
        <row r="530">
          <cell r="A530" t="str">
            <v>1.2.2.168</v>
          </cell>
          <cell r="B530" t="str">
            <v>С_1.2.2.168</v>
          </cell>
          <cell r="C530" t="str">
            <v>Реконструкция КЛ-0,4 кВ ТП-344 - ул. Островского, 30</v>
          </cell>
          <cell r="E530" t="str">
            <v>КЛ-0,4 кВ ТП-344 - ул. Островского, 30</v>
          </cell>
          <cell r="F530" t="str">
            <v>КЛ-0,4 кВ ТП-344 - ул. Островского, 30</v>
          </cell>
          <cell r="G530" t="str">
            <v>КЛ-0,4 кВ ТП-344 - ул. Островского, 30</v>
          </cell>
          <cell r="H530" t="str">
            <v>КЛ-0,4 кВ ТП-344 - ул. Островского, 30</v>
          </cell>
          <cell r="I530">
            <v>0.4</v>
          </cell>
          <cell r="J530">
            <v>0.4</v>
          </cell>
          <cell r="K530">
            <v>0.4</v>
          </cell>
          <cell r="L530">
            <v>0.4</v>
          </cell>
          <cell r="M530">
            <v>1984</v>
          </cell>
          <cell r="N530">
            <v>2</v>
          </cell>
          <cell r="O530">
            <v>2</v>
          </cell>
          <cell r="P530">
            <v>120</v>
          </cell>
          <cell r="R530" t="str">
            <v>кабельная</v>
          </cell>
          <cell r="S530" t="str">
            <v>кабельная</v>
          </cell>
          <cell r="T530">
            <v>120</v>
          </cell>
          <cell r="U530">
            <v>120</v>
          </cell>
          <cell r="V530" t="str">
            <v>-</v>
          </cell>
          <cell r="W530">
            <v>2010</v>
          </cell>
          <cell r="X530">
            <v>1</v>
          </cell>
          <cell r="Y530" t="str">
            <v>в земле</v>
          </cell>
          <cell r="Z530" t="str">
            <v>в земле</v>
          </cell>
          <cell r="AA530" t="str">
            <v>-</v>
          </cell>
          <cell r="AB530" t="str">
            <v>-</v>
          </cell>
          <cell r="AC530" t="str">
            <v>-</v>
          </cell>
          <cell r="AD530" t="str">
            <v>-</v>
          </cell>
        </row>
        <row r="531">
          <cell r="A531" t="str">
            <v>1.2.2.169</v>
          </cell>
          <cell r="B531" t="str">
            <v>С_1.2.2.169</v>
          </cell>
          <cell r="C531" t="str">
            <v>Реконструкция КЛ-0,4 кВ ТП-344 - ул. Островского, 32</v>
          </cell>
          <cell r="E531" t="str">
            <v>КЛ-0,4 кВ ТП-344 - ул. Островского, 32</v>
          </cell>
          <cell r="F531" t="str">
            <v>КЛ-0,4 кВ ТП-344 - ул. Островского, 32</v>
          </cell>
          <cell r="G531" t="str">
            <v>КЛ-0,4 кВ ТП-344 - ул. Островского, 32</v>
          </cell>
          <cell r="H531" t="str">
            <v>КЛ-0,4 кВ ТП-344 - ул. Островского, 32</v>
          </cell>
          <cell r="I531">
            <v>0.4</v>
          </cell>
          <cell r="J531">
            <v>0.4</v>
          </cell>
          <cell r="K531">
            <v>0.4</v>
          </cell>
          <cell r="L531">
            <v>0.4</v>
          </cell>
          <cell r="M531">
            <v>1984</v>
          </cell>
          <cell r="N531">
            <v>2</v>
          </cell>
          <cell r="O531">
            <v>2</v>
          </cell>
          <cell r="P531">
            <v>95</v>
          </cell>
          <cell r="R531" t="str">
            <v>кабельная</v>
          </cell>
          <cell r="S531" t="str">
            <v>кабельная</v>
          </cell>
          <cell r="T531">
            <v>150</v>
          </cell>
          <cell r="U531">
            <v>150</v>
          </cell>
          <cell r="V531" t="str">
            <v>-</v>
          </cell>
          <cell r="W531">
            <v>2010</v>
          </cell>
          <cell r="X531">
            <v>1</v>
          </cell>
          <cell r="Y531" t="str">
            <v>в земле</v>
          </cell>
          <cell r="Z531" t="str">
            <v>в земле</v>
          </cell>
          <cell r="AA531" t="str">
            <v>-</v>
          </cell>
          <cell r="AB531" t="str">
            <v>-</v>
          </cell>
          <cell r="AC531" t="str">
            <v>-</v>
          </cell>
          <cell r="AD531" t="str">
            <v>-</v>
          </cell>
        </row>
        <row r="532">
          <cell r="A532" t="str">
            <v>1.2.2.170</v>
          </cell>
          <cell r="B532" t="str">
            <v>С_1.2.2.170</v>
          </cell>
          <cell r="C532" t="str">
            <v>Реконструкция КЛ-0,4 кВ ТП-346 - ул. Островского, 38</v>
          </cell>
          <cell r="E532" t="str">
            <v>КЛ-0,4 кВ ТП-346 - ул. Островского, 38</v>
          </cell>
          <cell r="F532" t="str">
            <v>КЛ-0,4 кВ ТП-346 - ул. Островского, 38</v>
          </cell>
          <cell r="G532" t="str">
            <v>КЛ-0,4 кВ ТП-346 - ул. Островского, 38</v>
          </cell>
          <cell r="H532" t="str">
            <v>КЛ-0,4 кВ ТП-346 - ул. Островского, 38</v>
          </cell>
          <cell r="I532">
            <v>0.4</v>
          </cell>
          <cell r="J532">
            <v>0.4</v>
          </cell>
          <cell r="K532">
            <v>0.4</v>
          </cell>
          <cell r="L532">
            <v>0.4</v>
          </cell>
          <cell r="M532">
            <v>1984</v>
          </cell>
          <cell r="N532">
            <v>2</v>
          </cell>
          <cell r="O532">
            <v>2</v>
          </cell>
          <cell r="P532">
            <v>120</v>
          </cell>
          <cell r="R532" t="str">
            <v>кабельная</v>
          </cell>
          <cell r="S532" t="str">
            <v>кабельная</v>
          </cell>
          <cell r="T532">
            <v>116</v>
          </cell>
          <cell r="U532">
            <v>116</v>
          </cell>
          <cell r="V532" t="str">
            <v>-</v>
          </cell>
          <cell r="W532">
            <v>2010</v>
          </cell>
          <cell r="X532">
            <v>1</v>
          </cell>
          <cell r="Y532" t="str">
            <v>в земле</v>
          </cell>
          <cell r="Z532" t="str">
            <v>в земле</v>
          </cell>
          <cell r="AA532" t="str">
            <v>-</v>
          </cell>
          <cell r="AB532" t="str">
            <v>-</v>
          </cell>
          <cell r="AC532" t="str">
            <v>-</v>
          </cell>
          <cell r="AD532" t="str">
            <v>-</v>
          </cell>
        </row>
        <row r="533">
          <cell r="A533" t="str">
            <v>1.2.2.171</v>
          </cell>
          <cell r="B533" t="str">
            <v>С_1.2.2.171</v>
          </cell>
          <cell r="C533" t="str">
            <v>Реконструкция КЛ-0,4 кВ ТП-347 - д/с Искорка</v>
          </cell>
          <cell r="E533" t="str">
            <v>КЛ-0,4 кВ ТП-347 - д/с Искорка</v>
          </cell>
          <cell r="F533" t="str">
            <v>КЛ-0,4 кВ ТП-347 - д/с Искорка</v>
          </cell>
          <cell r="G533" t="str">
            <v>КЛ-0,4 кВ ТП-347 - д/с Искорка</v>
          </cell>
          <cell r="H533" t="str">
            <v>КЛ-0,4 кВ ТП-347 - д/с Искорка</v>
          </cell>
          <cell r="I533">
            <v>0.4</v>
          </cell>
          <cell r="J533">
            <v>0.4</v>
          </cell>
          <cell r="K533">
            <v>0.4</v>
          </cell>
          <cell r="L533">
            <v>0.4</v>
          </cell>
          <cell r="M533">
            <v>1984</v>
          </cell>
          <cell r="N533">
            <v>2</v>
          </cell>
          <cell r="O533">
            <v>2</v>
          </cell>
          <cell r="P533">
            <v>120</v>
          </cell>
          <cell r="R533" t="str">
            <v>кабельная</v>
          </cell>
          <cell r="S533" t="str">
            <v>кабельная</v>
          </cell>
          <cell r="T533">
            <v>120</v>
          </cell>
          <cell r="U533">
            <v>120</v>
          </cell>
          <cell r="V533" t="str">
            <v>-</v>
          </cell>
          <cell r="W533">
            <v>2010</v>
          </cell>
          <cell r="X533">
            <v>1</v>
          </cell>
          <cell r="Y533" t="str">
            <v>в земле</v>
          </cell>
          <cell r="Z533" t="str">
            <v>в земле</v>
          </cell>
          <cell r="AA533" t="str">
            <v>-</v>
          </cell>
          <cell r="AB533" t="str">
            <v>-</v>
          </cell>
          <cell r="AC533" t="str">
            <v>-</v>
          </cell>
          <cell r="AD533" t="str">
            <v>-</v>
          </cell>
        </row>
        <row r="534">
          <cell r="A534" t="str">
            <v>1.2.2.172</v>
          </cell>
          <cell r="B534" t="str">
            <v>С_1.2.2.172</v>
          </cell>
          <cell r="C534" t="str">
            <v>Реконструкция КЛ-0,4 кВ ТП-348 - ул. Пушкина, 25</v>
          </cell>
          <cell r="E534" t="str">
            <v>КЛ-0,4 кВ ТП-348 - ул. Пушкина, 25</v>
          </cell>
          <cell r="F534" t="str">
            <v>КЛ-0,4 кВ ТП-348 - ул. Пушкина, 25</v>
          </cell>
          <cell r="G534" t="str">
            <v>КЛ-0,4 кВ ТП-348 - ул. Пушкина, 25</v>
          </cell>
          <cell r="H534" t="str">
            <v>КЛ-0,4 кВ ТП-348 - ул. Пушкина, 25</v>
          </cell>
          <cell r="I534">
            <v>0.4</v>
          </cell>
          <cell r="J534">
            <v>0.4</v>
          </cell>
          <cell r="K534">
            <v>0.4</v>
          </cell>
          <cell r="L534">
            <v>0.4</v>
          </cell>
          <cell r="M534">
            <v>1984</v>
          </cell>
          <cell r="N534">
            <v>2</v>
          </cell>
          <cell r="O534">
            <v>2</v>
          </cell>
          <cell r="P534">
            <v>95</v>
          </cell>
          <cell r="R534" t="str">
            <v>кабельная</v>
          </cell>
          <cell r="S534" t="str">
            <v>кабельная</v>
          </cell>
          <cell r="T534">
            <v>150</v>
          </cell>
          <cell r="U534">
            <v>150</v>
          </cell>
          <cell r="V534" t="str">
            <v>-</v>
          </cell>
          <cell r="W534">
            <v>2010</v>
          </cell>
          <cell r="X534">
            <v>1</v>
          </cell>
          <cell r="Y534" t="str">
            <v>в земле</v>
          </cell>
          <cell r="Z534" t="str">
            <v>в земле</v>
          </cell>
          <cell r="AA534" t="str">
            <v>-</v>
          </cell>
          <cell r="AB534" t="str">
            <v>-</v>
          </cell>
          <cell r="AC534" t="str">
            <v>-</v>
          </cell>
          <cell r="AD534" t="str">
            <v>-</v>
          </cell>
        </row>
        <row r="535">
          <cell r="A535" t="str">
            <v>1.2.2.173</v>
          </cell>
          <cell r="B535" t="str">
            <v>С_1.2.2.173</v>
          </cell>
          <cell r="C535" t="str">
            <v>Реконструкция КЛ-0,4 кВ ТП-349 - пр-т. Мира, 31</v>
          </cell>
          <cell r="E535" t="str">
            <v>КЛ-0,4 кВ ТП-349 - пр-т. Мира, 31</v>
          </cell>
          <cell r="F535" t="str">
            <v>КЛ-0,4 кВ ТП-349 - пр-т. Мира, 31</v>
          </cell>
          <cell r="G535" t="str">
            <v>КЛ-0,4 кВ ТП-349 - пр-т. Мира, 31</v>
          </cell>
          <cell r="H535" t="str">
            <v>КЛ-0,4 кВ ТП-349 - пр-т. Мира, 31</v>
          </cell>
          <cell r="I535">
            <v>0.4</v>
          </cell>
          <cell r="J535">
            <v>0.4</v>
          </cell>
          <cell r="K535">
            <v>0.4</v>
          </cell>
          <cell r="L535">
            <v>0.4</v>
          </cell>
          <cell r="M535">
            <v>1983</v>
          </cell>
          <cell r="N535">
            <v>2</v>
          </cell>
          <cell r="O535">
            <v>2</v>
          </cell>
          <cell r="P535">
            <v>95</v>
          </cell>
          <cell r="R535" t="str">
            <v>кабельная</v>
          </cell>
          <cell r="S535" t="str">
            <v>кабельная</v>
          </cell>
          <cell r="T535">
            <v>138</v>
          </cell>
          <cell r="U535">
            <v>138</v>
          </cell>
          <cell r="V535" t="str">
            <v>-</v>
          </cell>
          <cell r="W535">
            <v>2010</v>
          </cell>
          <cell r="X535">
            <v>1</v>
          </cell>
          <cell r="Y535" t="str">
            <v>в земле</v>
          </cell>
          <cell r="Z535" t="str">
            <v>в земле</v>
          </cell>
          <cell r="AA535" t="str">
            <v>-</v>
          </cell>
          <cell r="AB535" t="str">
            <v>-</v>
          </cell>
          <cell r="AC535" t="str">
            <v>-</v>
          </cell>
          <cell r="AD535" t="str">
            <v>-</v>
          </cell>
        </row>
        <row r="536">
          <cell r="A536" t="str">
            <v>1.2.2.174</v>
          </cell>
          <cell r="B536" t="str">
            <v>С_1.2.2.174</v>
          </cell>
          <cell r="C536" t="str">
            <v>Реконструкция КЛ-0,4 кВ ТП-349 - ул. Островского, 16 СГП</v>
          </cell>
          <cell r="E536" t="str">
            <v>КЛ-0,4 кВ ТП-349 - ул. Островского, 16 СГП</v>
          </cell>
          <cell r="F536" t="str">
            <v>КЛ-0,4 кВ ТП-349 - ул. Островского, 16 СГП</v>
          </cell>
          <cell r="G536" t="str">
            <v>КЛ-0,4 кВ ТП-349 - ул. Островского, 16 СГП</v>
          </cell>
          <cell r="H536" t="str">
            <v>КЛ-0,4 кВ ТП-349 - ул. Островского, 16 СГП</v>
          </cell>
          <cell r="I536">
            <v>0.4</v>
          </cell>
          <cell r="J536">
            <v>0.4</v>
          </cell>
          <cell r="K536">
            <v>0.4</v>
          </cell>
          <cell r="L536">
            <v>0.4</v>
          </cell>
          <cell r="M536">
            <v>1983</v>
          </cell>
          <cell r="N536">
            <v>2</v>
          </cell>
          <cell r="O536">
            <v>2</v>
          </cell>
          <cell r="P536">
            <v>95</v>
          </cell>
          <cell r="R536" t="str">
            <v>кабельная</v>
          </cell>
          <cell r="S536" t="str">
            <v>кабельная</v>
          </cell>
          <cell r="T536">
            <v>140</v>
          </cell>
          <cell r="U536">
            <v>140</v>
          </cell>
          <cell r="V536" t="str">
            <v>-</v>
          </cell>
          <cell r="W536">
            <v>2010</v>
          </cell>
          <cell r="X536">
            <v>1</v>
          </cell>
          <cell r="Y536" t="str">
            <v>в земле</v>
          </cell>
          <cell r="Z536" t="str">
            <v>в земле</v>
          </cell>
          <cell r="AA536" t="str">
            <v>-</v>
          </cell>
          <cell r="AB536" t="str">
            <v>-</v>
          </cell>
          <cell r="AC536" t="str">
            <v>-</v>
          </cell>
          <cell r="AD536" t="str">
            <v>-</v>
          </cell>
        </row>
        <row r="537">
          <cell r="A537" t="str">
            <v>1.2.2.175</v>
          </cell>
          <cell r="B537" t="str">
            <v>С_1.2.2.175</v>
          </cell>
          <cell r="C537" t="str">
            <v>Реконструкция КЛ-0,4 кВ ТП-374 - ул. Просвещения, 43</v>
          </cell>
          <cell r="E537" t="str">
            <v>КЛ-0,4 кВ ТП-374 - ул. Просвещения, 43</v>
          </cell>
          <cell r="F537" t="str">
            <v>КЛ-0,4 кВ ТП-374 - ул. Просвещения, 43</v>
          </cell>
          <cell r="G537" t="str">
            <v>КЛ-0,4 кВ ТП-374 - ул. Просвещения, 43</v>
          </cell>
          <cell r="H537" t="str">
            <v>КЛ-0,4 кВ ТП-374 - ул. Просвещения, 43</v>
          </cell>
          <cell r="I537">
            <v>0.4</v>
          </cell>
          <cell r="J537">
            <v>0.4</v>
          </cell>
          <cell r="K537">
            <v>0.4</v>
          </cell>
          <cell r="L537">
            <v>0.4</v>
          </cell>
          <cell r="M537">
            <v>1982</v>
          </cell>
          <cell r="N537">
            <v>1</v>
          </cell>
          <cell r="O537">
            <v>1</v>
          </cell>
          <cell r="P537">
            <v>120</v>
          </cell>
          <cell r="R537" t="str">
            <v>кабельная</v>
          </cell>
          <cell r="S537" t="str">
            <v>кабельная</v>
          </cell>
          <cell r="T537">
            <v>120</v>
          </cell>
          <cell r="U537">
            <v>340</v>
          </cell>
          <cell r="V537" t="str">
            <v>-</v>
          </cell>
          <cell r="W537">
            <v>2010</v>
          </cell>
          <cell r="X537">
            <v>1</v>
          </cell>
          <cell r="Y537" t="str">
            <v>в земле</v>
          </cell>
          <cell r="Z537" t="str">
            <v>в земле</v>
          </cell>
          <cell r="AA537" t="str">
            <v>-</v>
          </cell>
          <cell r="AB537" t="str">
            <v>-</v>
          </cell>
          <cell r="AC537" t="str">
            <v>-</v>
          </cell>
          <cell r="AD537" t="str">
            <v>-</v>
          </cell>
        </row>
        <row r="538">
          <cell r="A538" t="str">
            <v>1.2.2.176</v>
          </cell>
          <cell r="B538" t="str">
            <v>С_1.2.2.176</v>
          </cell>
          <cell r="C538" t="str">
            <v>Реконструкция КЛ-0,4 кВ ТП-374 - ул. Просвещения, 45</v>
          </cell>
          <cell r="E538" t="str">
            <v>КЛ-0,4 кВ ТП-374 - ул. Просвещения, 45</v>
          </cell>
          <cell r="F538" t="str">
            <v>КЛ-0,4 кВ ТП-374 - ул. Просвещения, 45</v>
          </cell>
          <cell r="G538" t="str">
            <v>КЛ-0,4 кВ ТП-374 - ул. Просвещения, 45</v>
          </cell>
          <cell r="H538" t="str">
            <v>КЛ-0,4 кВ ТП-374 - ул. Просвещения, 45</v>
          </cell>
          <cell r="I538">
            <v>0.4</v>
          </cell>
          <cell r="J538">
            <v>0.4</v>
          </cell>
          <cell r="K538">
            <v>0.4</v>
          </cell>
          <cell r="L538">
            <v>0.4</v>
          </cell>
          <cell r="M538">
            <v>1981</v>
          </cell>
          <cell r="N538">
            <v>2</v>
          </cell>
          <cell r="O538">
            <v>2</v>
          </cell>
          <cell r="P538">
            <v>120</v>
          </cell>
          <cell r="R538" t="str">
            <v>кабельная</v>
          </cell>
          <cell r="S538" t="str">
            <v>кабельная</v>
          </cell>
          <cell r="T538">
            <v>130</v>
          </cell>
          <cell r="U538">
            <v>130</v>
          </cell>
          <cell r="V538" t="str">
            <v>-</v>
          </cell>
          <cell r="W538">
            <v>2010</v>
          </cell>
          <cell r="X538">
            <v>1</v>
          </cell>
          <cell r="Y538" t="str">
            <v>в земле</v>
          </cell>
          <cell r="Z538" t="str">
            <v>в земле</v>
          </cell>
          <cell r="AA538" t="str">
            <v>-</v>
          </cell>
          <cell r="AB538" t="str">
            <v>-</v>
          </cell>
          <cell r="AC538" t="str">
            <v>-</v>
          </cell>
          <cell r="AD538" t="str">
            <v>-</v>
          </cell>
        </row>
        <row r="539">
          <cell r="A539" t="str">
            <v>1.2.2.177</v>
          </cell>
          <cell r="B539" t="str">
            <v>С_1.2.2.177</v>
          </cell>
          <cell r="C539" t="str">
            <v>Реконструкция КЛ-0,4 кВ ТП-375 - ул. Энгельса, 9</v>
          </cell>
          <cell r="E539" t="str">
            <v>КЛ-0,4 кВ ТП-375 - ул. Энгельса, 9</v>
          </cell>
          <cell r="F539" t="str">
            <v>КЛ-0,4 кВ ТП-375 - ул. Энгельса, 9</v>
          </cell>
          <cell r="G539" t="str">
            <v>КЛ-0,4 кВ ТП-375 - ул. Энгельса, 9</v>
          </cell>
          <cell r="H539" t="str">
            <v>КЛ-0,4 кВ ТП-375 - ул. Энгельса, 9</v>
          </cell>
          <cell r="I539">
            <v>0.4</v>
          </cell>
          <cell r="J539">
            <v>0.4</v>
          </cell>
          <cell r="K539">
            <v>0.4</v>
          </cell>
          <cell r="L539">
            <v>0.4</v>
          </cell>
          <cell r="M539">
            <v>1983</v>
          </cell>
          <cell r="N539">
            <v>2</v>
          </cell>
          <cell r="O539">
            <v>2</v>
          </cell>
          <cell r="P539">
            <v>185</v>
          </cell>
          <cell r="R539" t="str">
            <v>кабельная</v>
          </cell>
          <cell r="S539" t="str">
            <v>кабельная</v>
          </cell>
          <cell r="T539">
            <v>115</v>
          </cell>
          <cell r="U539">
            <v>115</v>
          </cell>
          <cell r="V539" t="str">
            <v>-</v>
          </cell>
          <cell r="W539">
            <v>2010</v>
          </cell>
          <cell r="X539">
            <v>1</v>
          </cell>
          <cell r="Y539" t="str">
            <v>в земле</v>
          </cell>
          <cell r="Z539" t="str">
            <v>в земле</v>
          </cell>
          <cell r="AA539" t="str">
            <v>-</v>
          </cell>
          <cell r="AB539" t="str">
            <v>-</v>
          </cell>
          <cell r="AC539" t="str">
            <v>-</v>
          </cell>
          <cell r="AD539" t="str">
            <v>-</v>
          </cell>
        </row>
        <row r="540">
          <cell r="A540" t="str">
            <v>1.2.2.178</v>
          </cell>
          <cell r="B540" t="str">
            <v>С_1.2.2.178</v>
          </cell>
          <cell r="C540" t="str">
            <v>Реконструкция КЛ-0,4 кВ ТП-378 - ул. Энергетиков, 5</v>
          </cell>
          <cell r="E540" t="str">
            <v>КЛ-0,4 кВ ТП-378 - ул. Энергетиков, 5</v>
          </cell>
          <cell r="F540" t="str">
            <v>КЛ-0,4 кВ ТП-378 - ул. Энергетиков, 5</v>
          </cell>
          <cell r="G540" t="str">
            <v>КЛ-0,4 кВ ТП-378 - ул. Энергетиков, 5</v>
          </cell>
          <cell r="H540" t="str">
            <v>КЛ-0,4 кВ ТП-378 - ул. Энергетиков, 5</v>
          </cell>
          <cell r="I540">
            <v>0.4</v>
          </cell>
          <cell r="J540">
            <v>0.4</v>
          </cell>
          <cell r="K540">
            <v>0.4</v>
          </cell>
          <cell r="L540">
            <v>0.4</v>
          </cell>
          <cell r="M540">
            <v>1984</v>
          </cell>
          <cell r="N540">
            <v>4</v>
          </cell>
          <cell r="O540">
            <v>4</v>
          </cell>
          <cell r="P540">
            <v>150</v>
          </cell>
          <cell r="R540" t="str">
            <v>кабельная</v>
          </cell>
          <cell r="S540" t="str">
            <v>кабельная</v>
          </cell>
          <cell r="T540">
            <v>80</v>
          </cell>
          <cell r="U540">
            <v>115</v>
          </cell>
          <cell r="V540" t="str">
            <v>-</v>
          </cell>
          <cell r="W540">
            <v>2014</v>
          </cell>
          <cell r="X540">
            <v>1</v>
          </cell>
          <cell r="Y540" t="str">
            <v>в земле</v>
          </cell>
          <cell r="Z540" t="str">
            <v>в земле</v>
          </cell>
          <cell r="AA540" t="str">
            <v>-</v>
          </cell>
          <cell r="AB540" t="str">
            <v>-</v>
          </cell>
          <cell r="AC540" t="str">
            <v>-</v>
          </cell>
          <cell r="AD540" t="str">
            <v>-</v>
          </cell>
        </row>
        <row r="541">
          <cell r="A541" t="str">
            <v>1.2.2.179</v>
          </cell>
          <cell r="B541" t="str">
            <v>С_1.2.2.179</v>
          </cell>
          <cell r="C541" t="str">
            <v>Реконструкция КЛ-0,4 кВ ТП-382 - ул. Энергетиков, 29;29А;29В</v>
          </cell>
          <cell r="E541" t="str">
            <v>КЛ-0,4 кВ ТП-382 - ул. Энергетиков, 29;29А;29В</v>
          </cell>
          <cell r="F541" t="str">
            <v>КЛ-0,4 кВ ТП-382 - ул. Энергетиков, 29;29А;29В</v>
          </cell>
          <cell r="G541" t="str">
            <v>КЛ-0,4 кВ ТП-382 - ул. Энергетиков, 29;29А;29В</v>
          </cell>
          <cell r="H541" t="str">
            <v>КЛ-0,4 кВ ТП-382 - ул. Энергетиков, 29;29А;29В</v>
          </cell>
          <cell r="I541">
            <v>0.4</v>
          </cell>
          <cell r="J541">
            <v>0.4</v>
          </cell>
          <cell r="K541">
            <v>0.4</v>
          </cell>
          <cell r="L541">
            <v>0.4</v>
          </cell>
          <cell r="M541">
            <v>1981</v>
          </cell>
          <cell r="N541">
            <v>3</v>
          </cell>
          <cell r="O541">
            <v>3</v>
          </cell>
          <cell r="P541">
            <v>120</v>
          </cell>
          <cell r="R541" t="str">
            <v>кабельная</v>
          </cell>
          <cell r="S541" t="str">
            <v>кабельная</v>
          </cell>
          <cell r="T541">
            <v>163</v>
          </cell>
          <cell r="U541">
            <v>244.95</v>
          </cell>
          <cell r="V541" t="str">
            <v>-</v>
          </cell>
          <cell r="W541">
            <v>2009</v>
          </cell>
          <cell r="X541">
            <v>1</v>
          </cell>
          <cell r="Y541" t="str">
            <v>в земле</v>
          </cell>
          <cell r="Z541" t="str">
            <v>в земле</v>
          </cell>
          <cell r="AA541" t="str">
            <v>-</v>
          </cell>
          <cell r="AB541" t="str">
            <v>-</v>
          </cell>
          <cell r="AC541" t="str">
            <v>-</v>
          </cell>
          <cell r="AD541" t="str">
            <v>-</v>
          </cell>
        </row>
        <row r="542">
          <cell r="A542" t="str">
            <v>1.2.2.180</v>
          </cell>
          <cell r="B542" t="str">
            <v>С_1.2.2.180</v>
          </cell>
          <cell r="C542" t="str">
            <v>Реконструкция КЛ-0,4 кВ ТП-389 - ул. 30 лет Победы, 28</v>
          </cell>
          <cell r="E542" t="str">
            <v>КЛ-0,4 кВ ТП-389 - ул. 30 лет Победы, 28</v>
          </cell>
          <cell r="F542" t="str">
            <v>КЛ-0,4 кВ ТП-389 - ул. 30 лет Победы, 28</v>
          </cell>
          <cell r="G542" t="str">
            <v>КЛ-0,4 кВ ТП-389 - ул. 30 лет Победы, 28</v>
          </cell>
          <cell r="H542" t="str">
            <v>КЛ-0,4 кВ ТП-389 - ул. 30 лет Победы, 28</v>
          </cell>
          <cell r="I542">
            <v>0.4</v>
          </cell>
          <cell r="J542">
            <v>0.4</v>
          </cell>
          <cell r="K542">
            <v>0.4</v>
          </cell>
          <cell r="L542">
            <v>0.4</v>
          </cell>
          <cell r="M542">
            <v>1982</v>
          </cell>
          <cell r="N542">
            <v>2</v>
          </cell>
          <cell r="O542">
            <v>2</v>
          </cell>
          <cell r="P542">
            <v>120</v>
          </cell>
          <cell r="R542" t="str">
            <v>кабельная</v>
          </cell>
          <cell r="S542" t="str">
            <v>кабельная</v>
          </cell>
          <cell r="T542">
            <v>180</v>
          </cell>
          <cell r="U542">
            <v>180</v>
          </cell>
          <cell r="V542" t="str">
            <v>-</v>
          </cell>
          <cell r="W542">
            <v>2013</v>
          </cell>
          <cell r="X542">
            <v>1</v>
          </cell>
          <cell r="Y542" t="str">
            <v>в земле</v>
          </cell>
          <cell r="Z542" t="str">
            <v>в земле</v>
          </cell>
          <cell r="AA542" t="str">
            <v>-</v>
          </cell>
          <cell r="AB542" t="str">
            <v>-</v>
          </cell>
          <cell r="AC542" t="str">
            <v>-</v>
          </cell>
          <cell r="AD542" t="str">
            <v>-</v>
          </cell>
        </row>
        <row r="543">
          <cell r="A543" t="str">
            <v>1.2.2.181</v>
          </cell>
          <cell r="B543" t="str">
            <v>С_1.2.2.181</v>
          </cell>
          <cell r="C543" t="str">
            <v>Реконструкция КЛ-0,4 кВ ТП-391 - пр-д. Дружбы, 6</v>
          </cell>
          <cell r="E543" t="str">
            <v>КЛ-0,4 кВ ТП-391 - пр-д. Дружбы, 6</v>
          </cell>
          <cell r="F543" t="str">
            <v>КЛ-0,4 кВ ТП-391 - пр-д. Дружбы, 6</v>
          </cell>
          <cell r="G543" t="str">
            <v>КЛ-0,4 кВ ТП-391 - пр-д. Дружбы, 6</v>
          </cell>
          <cell r="H543" t="str">
            <v>КЛ-0,4 кВ ТП-391 - пр-д. Дружбы, 6</v>
          </cell>
          <cell r="I543">
            <v>0.4</v>
          </cell>
          <cell r="J543">
            <v>0.4</v>
          </cell>
          <cell r="K543">
            <v>0.4</v>
          </cell>
          <cell r="L543">
            <v>0.4</v>
          </cell>
          <cell r="M543">
            <v>1982</v>
          </cell>
          <cell r="N543">
            <v>2</v>
          </cell>
          <cell r="O543">
            <v>2</v>
          </cell>
          <cell r="P543">
            <v>95</v>
          </cell>
          <cell r="R543" t="str">
            <v>кабельная</v>
          </cell>
          <cell r="S543" t="str">
            <v>кабельная</v>
          </cell>
          <cell r="T543">
            <v>84</v>
          </cell>
          <cell r="U543">
            <v>84</v>
          </cell>
          <cell r="V543" t="str">
            <v>-</v>
          </cell>
          <cell r="W543">
            <v>2011</v>
          </cell>
          <cell r="X543">
            <v>1</v>
          </cell>
          <cell r="Y543" t="str">
            <v>в земле</v>
          </cell>
          <cell r="Z543" t="str">
            <v>в земле</v>
          </cell>
          <cell r="AA543" t="str">
            <v>-</v>
          </cell>
          <cell r="AB543" t="str">
            <v>-</v>
          </cell>
          <cell r="AC543" t="str">
            <v>-</v>
          </cell>
          <cell r="AD543" t="str">
            <v>-</v>
          </cell>
        </row>
        <row r="544">
          <cell r="A544" t="str">
            <v>1.2.2.182</v>
          </cell>
          <cell r="B544" t="str">
            <v>С_1.2.2.182</v>
          </cell>
          <cell r="C544" t="str">
            <v>Реконструкция КЛ-0,4 кВ ТП-392 - ул. 30 лет Победы, 5</v>
          </cell>
          <cell r="E544" t="str">
            <v>КЛ-0,4 кВ ТП-392 - ул. 30 лет Победы, 5</v>
          </cell>
          <cell r="F544" t="str">
            <v>КЛ-0,4 кВ ТП-392 - ул. 30 лет Победы, 5</v>
          </cell>
          <cell r="G544" t="str">
            <v>КЛ-0,4 кВ ТП-392 - ул. 30 лет Победы, 5</v>
          </cell>
          <cell r="H544" t="str">
            <v>КЛ-0,4 кВ ТП-392 - ул. 30 лет Победы, 5</v>
          </cell>
          <cell r="I544">
            <v>0.4</v>
          </cell>
          <cell r="J544">
            <v>0.4</v>
          </cell>
          <cell r="K544">
            <v>0.4</v>
          </cell>
          <cell r="L544">
            <v>0.4</v>
          </cell>
          <cell r="M544">
            <v>1984</v>
          </cell>
          <cell r="N544">
            <v>2</v>
          </cell>
          <cell r="O544">
            <v>2</v>
          </cell>
          <cell r="P544">
            <v>95</v>
          </cell>
          <cell r="R544" t="str">
            <v>кабельная</v>
          </cell>
          <cell r="S544" t="str">
            <v>кабельная</v>
          </cell>
          <cell r="T544">
            <v>130</v>
          </cell>
          <cell r="U544">
            <v>130</v>
          </cell>
          <cell r="V544" t="str">
            <v>-</v>
          </cell>
          <cell r="W544">
            <v>2013</v>
          </cell>
          <cell r="X544">
            <v>1</v>
          </cell>
          <cell r="Y544" t="str">
            <v>в земле</v>
          </cell>
          <cell r="Z544" t="str">
            <v>в земле</v>
          </cell>
          <cell r="AA544" t="str">
            <v>-</v>
          </cell>
          <cell r="AB544" t="str">
            <v>-</v>
          </cell>
          <cell r="AC544" t="str">
            <v>-</v>
          </cell>
          <cell r="AD544" t="str">
            <v>-</v>
          </cell>
        </row>
        <row r="545">
          <cell r="A545" t="str">
            <v>1.2.2.183</v>
          </cell>
          <cell r="B545" t="str">
            <v>С_1.2.2.183</v>
          </cell>
          <cell r="C545" t="str">
            <v>Реконструкция КЛ-0,4 кВ ТП-392 - ул. Северная, 70</v>
          </cell>
          <cell r="E545" t="str">
            <v>КЛ-0,4 кВ ТП-392 - ул. Северная, 70</v>
          </cell>
          <cell r="F545" t="str">
            <v>КЛ-0,4 кВ ТП-392 - ул. Северная, 70</v>
          </cell>
          <cell r="G545" t="str">
            <v>КЛ-0,4 кВ ТП-392 - ул. Северная, 70</v>
          </cell>
          <cell r="H545" t="str">
            <v>КЛ-0,4 кВ ТП-392 - ул. Северная, 70</v>
          </cell>
          <cell r="I545">
            <v>0.4</v>
          </cell>
          <cell r="J545">
            <v>0.4</v>
          </cell>
          <cell r="K545">
            <v>0.4</v>
          </cell>
          <cell r="L545">
            <v>0.4</v>
          </cell>
          <cell r="M545">
            <v>1984</v>
          </cell>
          <cell r="N545">
            <v>2</v>
          </cell>
          <cell r="O545">
            <v>2</v>
          </cell>
          <cell r="P545">
            <v>95</v>
          </cell>
          <cell r="R545" t="str">
            <v>кабельная</v>
          </cell>
          <cell r="S545" t="str">
            <v>кабельная</v>
          </cell>
          <cell r="T545">
            <v>84</v>
          </cell>
          <cell r="U545">
            <v>84</v>
          </cell>
          <cell r="V545" t="str">
            <v>-</v>
          </cell>
          <cell r="W545">
            <v>2013</v>
          </cell>
          <cell r="X545">
            <v>1</v>
          </cell>
          <cell r="Y545" t="str">
            <v>в земле</v>
          </cell>
          <cell r="Z545" t="str">
            <v>в земле</v>
          </cell>
          <cell r="AA545" t="str">
            <v>-</v>
          </cell>
          <cell r="AB545" t="str">
            <v>-</v>
          </cell>
          <cell r="AC545" t="str">
            <v>-</v>
          </cell>
          <cell r="AD545" t="str">
            <v>-</v>
          </cell>
        </row>
        <row r="546">
          <cell r="A546" t="str">
            <v>1.2.2.184</v>
          </cell>
          <cell r="B546" t="str">
            <v>С_1.2.2.184</v>
          </cell>
          <cell r="C546" t="str">
            <v>Реконструкция КЛ-0,4 кВ ТП-393 - ул. 50 лет ВЛКСМ, 11А</v>
          </cell>
          <cell r="E546" t="str">
            <v>КЛ-0,4 кВ ТП-393 - ул. 50 лет ВЛКСМ, 11А</v>
          </cell>
          <cell r="F546" t="str">
            <v>КЛ-0,4 кВ ТП-393 - ул. 50 лет ВЛКСМ, 11А</v>
          </cell>
          <cell r="G546" t="str">
            <v>КЛ-0,4 кВ ТП-393 - ул. 50 лет ВЛКСМ, 11А</v>
          </cell>
          <cell r="H546" t="str">
            <v>КЛ-0,4 кВ ТП-393 - ул. 50 лет ВЛКСМ, 11А</v>
          </cell>
          <cell r="I546">
            <v>0.4</v>
          </cell>
          <cell r="J546">
            <v>0.4</v>
          </cell>
          <cell r="K546">
            <v>0.4</v>
          </cell>
          <cell r="L546">
            <v>0.4</v>
          </cell>
          <cell r="M546">
            <v>1982</v>
          </cell>
          <cell r="N546">
            <v>4</v>
          </cell>
          <cell r="O546">
            <v>4</v>
          </cell>
          <cell r="P546">
            <v>95</v>
          </cell>
          <cell r="R546" t="str">
            <v>кабельная</v>
          </cell>
          <cell r="S546" t="str">
            <v>кабельная</v>
          </cell>
          <cell r="T546">
            <v>140</v>
          </cell>
          <cell r="U546">
            <v>258</v>
          </cell>
          <cell r="V546" t="str">
            <v>-</v>
          </cell>
          <cell r="W546">
            <v>2013</v>
          </cell>
          <cell r="X546">
            <v>1</v>
          </cell>
          <cell r="Y546" t="str">
            <v>в земле</v>
          </cell>
          <cell r="Z546" t="str">
            <v>в земле</v>
          </cell>
          <cell r="AA546" t="str">
            <v>-</v>
          </cell>
          <cell r="AB546" t="str">
            <v>-</v>
          </cell>
          <cell r="AC546" t="str">
            <v>-</v>
          </cell>
          <cell r="AD546" t="str">
            <v>-</v>
          </cell>
        </row>
        <row r="547">
          <cell r="A547" t="str">
            <v>1.2.2.185</v>
          </cell>
          <cell r="B547" t="str">
            <v>С_1.2.2.185</v>
          </cell>
          <cell r="C547" t="str">
            <v>Реконструкция КЛ-0,4 кВ ТП-395 - пр-д. Дружбы, 13</v>
          </cell>
          <cell r="E547" t="str">
            <v>КЛ-0,4 кВ ТП-395 - пр-д. Дружбы, 13</v>
          </cell>
          <cell r="F547" t="str">
            <v>КЛ-0,4 кВ ТП-395 - пр-д. Дружбы, 13</v>
          </cell>
          <cell r="G547" t="str">
            <v>КЛ-0,4 кВ ТП-395 - пр-д. Дружбы, 13</v>
          </cell>
          <cell r="H547" t="str">
            <v>КЛ-0,4 кВ ТП-395 - пр-д. Дружбы, 13</v>
          </cell>
          <cell r="I547">
            <v>0.4</v>
          </cell>
          <cell r="J547">
            <v>0.4</v>
          </cell>
          <cell r="K547">
            <v>0.4</v>
          </cell>
          <cell r="L547">
            <v>0.4</v>
          </cell>
          <cell r="M547">
            <v>1982</v>
          </cell>
          <cell r="N547">
            <v>2</v>
          </cell>
          <cell r="O547">
            <v>2</v>
          </cell>
          <cell r="P547">
            <v>95</v>
          </cell>
          <cell r="R547" t="str">
            <v>кабельная</v>
          </cell>
          <cell r="S547" t="str">
            <v>кабельная</v>
          </cell>
          <cell r="T547">
            <v>118</v>
          </cell>
          <cell r="U547">
            <v>118</v>
          </cell>
          <cell r="V547" t="str">
            <v>-</v>
          </cell>
          <cell r="W547">
            <v>2013</v>
          </cell>
          <cell r="X547">
            <v>1</v>
          </cell>
          <cell r="Y547" t="str">
            <v>в земле</v>
          </cell>
          <cell r="Z547" t="str">
            <v>в земле</v>
          </cell>
          <cell r="AA547" t="str">
            <v>-</v>
          </cell>
          <cell r="AB547" t="str">
            <v>-</v>
          </cell>
          <cell r="AC547" t="str">
            <v>-</v>
          </cell>
          <cell r="AD547" t="str">
            <v>-</v>
          </cell>
        </row>
        <row r="548">
          <cell r="A548" t="str">
            <v>1.2.2.186</v>
          </cell>
          <cell r="B548" t="str">
            <v>С_1.2.2.186</v>
          </cell>
          <cell r="C548" t="str">
            <v>Реконструкция КЛ-0,4 кВ ТП-395 - пр-д. Дружбы, 15</v>
          </cell>
          <cell r="E548" t="str">
            <v>КЛ-0,4 кВ ТП-395 - пр-д. Дружбы, 15</v>
          </cell>
          <cell r="F548" t="str">
            <v>КЛ-0,4 кВ ТП-395 - пр-д. Дружбы, 15</v>
          </cell>
          <cell r="G548" t="str">
            <v>КЛ-0,4 кВ ТП-395 - пр-д. Дружбы, 15</v>
          </cell>
          <cell r="H548" t="str">
            <v>КЛ-0,4 кВ ТП-395 - пр-д. Дружбы, 15</v>
          </cell>
          <cell r="I548">
            <v>0.4</v>
          </cell>
          <cell r="J548">
            <v>0.4</v>
          </cell>
          <cell r="K548">
            <v>0.4</v>
          </cell>
          <cell r="L548">
            <v>0.4</v>
          </cell>
          <cell r="M548">
            <v>1982</v>
          </cell>
          <cell r="N548">
            <v>2</v>
          </cell>
          <cell r="O548">
            <v>2</v>
          </cell>
          <cell r="P548">
            <v>95</v>
          </cell>
          <cell r="R548" t="str">
            <v>кабельная</v>
          </cell>
          <cell r="S548" t="str">
            <v>кабельная</v>
          </cell>
          <cell r="T548">
            <v>150</v>
          </cell>
          <cell r="U548">
            <v>150</v>
          </cell>
          <cell r="V548" t="str">
            <v>-</v>
          </cell>
          <cell r="W548">
            <v>2013</v>
          </cell>
          <cell r="X548">
            <v>1</v>
          </cell>
          <cell r="Y548" t="str">
            <v>в земле</v>
          </cell>
          <cell r="Z548" t="str">
            <v>в земле</v>
          </cell>
          <cell r="AA548" t="str">
            <v>-</v>
          </cell>
          <cell r="AB548" t="str">
            <v>-</v>
          </cell>
          <cell r="AC548" t="str">
            <v>-</v>
          </cell>
          <cell r="AD548" t="str">
            <v>-</v>
          </cell>
        </row>
        <row r="549">
          <cell r="A549" t="str">
            <v>1.2.2.187</v>
          </cell>
          <cell r="B549" t="str">
            <v>С_1.2.2.187</v>
          </cell>
          <cell r="C549" t="str">
            <v>Реконструкция КЛ-0,4 кВ ТП-448 - пр-д. Первопроходцев, 10</v>
          </cell>
          <cell r="E549" t="str">
            <v>КЛ-0,4 кВ ТП-448 - пр-д. Первопроходцев, 10</v>
          </cell>
          <cell r="F549" t="str">
            <v>КЛ-0,4 кВ ТП-448 - пр-д. Первопроходцев, 10</v>
          </cell>
          <cell r="G549" t="str">
            <v>КЛ-0,4 кВ ТП-448 - пр-д. Первопроходцев, 10</v>
          </cell>
          <cell r="H549" t="str">
            <v>КЛ-0,4 кВ ТП-448 - пр-д. Первопроходцев, 10</v>
          </cell>
          <cell r="I549">
            <v>0.4</v>
          </cell>
          <cell r="J549">
            <v>0.4</v>
          </cell>
          <cell r="K549">
            <v>0.4</v>
          </cell>
          <cell r="L549">
            <v>0.4</v>
          </cell>
          <cell r="M549">
            <v>1983</v>
          </cell>
          <cell r="N549">
            <v>6</v>
          </cell>
          <cell r="O549">
            <v>6</v>
          </cell>
          <cell r="P549">
            <v>120</v>
          </cell>
          <cell r="R549" t="str">
            <v>кабельная</v>
          </cell>
          <cell r="S549" t="str">
            <v>кабельная</v>
          </cell>
          <cell r="T549">
            <v>330</v>
          </cell>
          <cell r="U549">
            <v>990</v>
          </cell>
          <cell r="V549" t="str">
            <v>-</v>
          </cell>
          <cell r="W549">
            <v>2009</v>
          </cell>
          <cell r="X549">
            <v>1</v>
          </cell>
          <cell r="Y549" t="str">
            <v>в земле</v>
          </cell>
          <cell r="Z549" t="str">
            <v>в земле</v>
          </cell>
          <cell r="AA549" t="str">
            <v>-</v>
          </cell>
          <cell r="AB549" t="str">
            <v>-</v>
          </cell>
          <cell r="AC549" t="str">
            <v>-</v>
          </cell>
          <cell r="AD549" t="str">
            <v>-</v>
          </cell>
        </row>
        <row r="550">
          <cell r="A550" t="str">
            <v>1.2.2.188</v>
          </cell>
          <cell r="B550" t="str">
            <v>С_1.2.2.188</v>
          </cell>
          <cell r="C550" t="str">
            <v>Реконструкция КЛ-0,4 кВ ТП-502 - ул. Грибоедова, 5</v>
          </cell>
          <cell r="E550" t="str">
            <v>КЛ-0,4 кВ ТП-502 - ул. Грибоедова, 5</v>
          </cell>
          <cell r="F550" t="str">
            <v>КЛ-0,4 кВ ТП-502 - ул. Грибоедова, 5</v>
          </cell>
          <cell r="G550" t="str">
            <v>КЛ-0,4 кВ ТП-502 - ул. Грибоедова, 5</v>
          </cell>
          <cell r="H550" t="str">
            <v>КЛ-0,4 кВ ТП-502 - ул. Грибоедова, 5</v>
          </cell>
          <cell r="I550">
            <v>0.4</v>
          </cell>
          <cell r="J550">
            <v>0.4</v>
          </cell>
          <cell r="K550">
            <v>0.4</v>
          </cell>
          <cell r="L550">
            <v>0.4</v>
          </cell>
          <cell r="M550">
            <v>1980</v>
          </cell>
          <cell r="N550">
            <v>2</v>
          </cell>
          <cell r="O550">
            <v>2</v>
          </cell>
          <cell r="P550" t="str">
            <v>120+         150</v>
          </cell>
          <cell r="R550" t="str">
            <v>кабельная</v>
          </cell>
          <cell r="S550" t="str">
            <v>кабельная</v>
          </cell>
          <cell r="T550">
            <v>120</v>
          </cell>
          <cell r="U550">
            <v>120</v>
          </cell>
          <cell r="V550" t="str">
            <v>-</v>
          </cell>
          <cell r="W550">
            <v>2013</v>
          </cell>
          <cell r="X550">
            <v>1</v>
          </cell>
          <cell r="Y550" t="str">
            <v>в земле</v>
          </cell>
          <cell r="Z550" t="str">
            <v>в земле</v>
          </cell>
          <cell r="AA550" t="str">
            <v>-</v>
          </cell>
          <cell r="AB550" t="str">
            <v>-</v>
          </cell>
          <cell r="AC550" t="str">
            <v>-</v>
          </cell>
          <cell r="AD550" t="str">
            <v>-</v>
          </cell>
        </row>
        <row r="551">
          <cell r="A551" t="str">
            <v>1.2.2.189</v>
          </cell>
          <cell r="B551" t="str">
            <v>С_1.2.2.189</v>
          </cell>
          <cell r="C551" t="str">
            <v>Реконструкция КЛ-0,4 кВ ТП-502 - ул. Грибоедова, 9</v>
          </cell>
          <cell r="E551" t="str">
            <v>КЛ-0,4 кВ ТП-502 - ул. Грибоедова, 9</v>
          </cell>
          <cell r="F551" t="str">
            <v>КЛ-0,4 кВ ТП-502 - ул. Грибоедова, 9</v>
          </cell>
          <cell r="G551" t="str">
            <v>КЛ-0,4 кВ ТП-502 - ул. Грибоедова, 9</v>
          </cell>
          <cell r="H551" t="str">
            <v>КЛ-0,4 кВ ТП-502 - ул. Грибоедова, 9</v>
          </cell>
          <cell r="I551">
            <v>0.4</v>
          </cell>
          <cell r="J551">
            <v>0.4</v>
          </cell>
          <cell r="K551">
            <v>0.4</v>
          </cell>
          <cell r="L551">
            <v>0.4</v>
          </cell>
          <cell r="M551">
            <v>1980</v>
          </cell>
          <cell r="N551">
            <v>2</v>
          </cell>
          <cell r="O551">
            <v>2</v>
          </cell>
          <cell r="P551">
            <v>120</v>
          </cell>
          <cell r="R551" t="str">
            <v>кабельная</v>
          </cell>
          <cell r="S551" t="str">
            <v>кабельная</v>
          </cell>
          <cell r="T551">
            <v>80</v>
          </cell>
          <cell r="U551">
            <v>80</v>
          </cell>
          <cell r="V551" t="str">
            <v>-</v>
          </cell>
          <cell r="W551">
            <v>2013</v>
          </cell>
          <cell r="X551">
            <v>1</v>
          </cell>
          <cell r="Y551" t="str">
            <v>в земле</v>
          </cell>
          <cell r="Z551" t="str">
            <v>в земле</v>
          </cell>
          <cell r="AA551" t="str">
            <v>-</v>
          </cell>
          <cell r="AB551" t="str">
            <v>-</v>
          </cell>
          <cell r="AC551" t="str">
            <v>-</v>
          </cell>
          <cell r="AD551" t="str">
            <v>-</v>
          </cell>
        </row>
        <row r="552">
          <cell r="A552" t="str">
            <v>1.2.2.190</v>
          </cell>
          <cell r="B552" t="str">
            <v>С_1.2.2.190</v>
          </cell>
          <cell r="C552" t="str">
            <v>Реконструкция КЛ-0,4 кВ ТП-504 - ул. Грибоедова, 11</v>
          </cell>
          <cell r="E552" t="str">
            <v>КЛ-0,4 кВ ТП-504 - ул. Грибоедова, 11</v>
          </cell>
          <cell r="F552" t="str">
            <v>КЛ-0,4 кВ ТП-504 - ул. Грибоедова, 11</v>
          </cell>
          <cell r="G552" t="str">
            <v>КЛ-0,4 кВ ТП-504 - ул. Грибоедова, 11</v>
          </cell>
          <cell r="H552" t="str">
            <v>КЛ-0,4 кВ ТП-504 - ул. Грибоедова, 11</v>
          </cell>
          <cell r="I552">
            <v>0.4</v>
          </cell>
          <cell r="J552">
            <v>0.4</v>
          </cell>
          <cell r="K552">
            <v>0.4</v>
          </cell>
          <cell r="L552">
            <v>0.4</v>
          </cell>
          <cell r="M552">
            <v>1983</v>
          </cell>
          <cell r="N552">
            <v>1</v>
          </cell>
          <cell r="O552">
            <v>1</v>
          </cell>
          <cell r="P552">
            <v>185</v>
          </cell>
          <cell r="R552" t="str">
            <v>кабельная</v>
          </cell>
          <cell r="S552" t="str">
            <v>кабельная</v>
          </cell>
          <cell r="T552">
            <v>200</v>
          </cell>
          <cell r="U552">
            <v>100</v>
          </cell>
          <cell r="V552" t="str">
            <v>-</v>
          </cell>
          <cell r="W552">
            <v>2014</v>
          </cell>
          <cell r="X552">
            <v>1</v>
          </cell>
          <cell r="Y552" t="str">
            <v>в земле</v>
          </cell>
          <cell r="Z552" t="str">
            <v>в земле</v>
          </cell>
          <cell r="AA552" t="str">
            <v>-</v>
          </cell>
          <cell r="AB552" t="str">
            <v>-</v>
          </cell>
          <cell r="AC552" t="str">
            <v>-</v>
          </cell>
          <cell r="AD552" t="str">
            <v>-</v>
          </cell>
        </row>
        <row r="553">
          <cell r="A553" t="str">
            <v>1.2.2.191</v>
          </cell>
          <cell r="B553" t="str">
            <v>С_1.2.2.191</v>
          </cell>
          <cell r="C553" t="str">
            <v>Реконструкция КЛ-0,4 кВ ТП-505 - ул. Толстого, 18</v>
          </cell>
          <cell r="E553" t="str">
            <v>КЛ-0,4 кВ ТП-505 - ул. Толстого, 18</v>
          </cell>
          <cell r="F553" t="str">
            <v>КЛ-0,4 кВ ТП-505 - ул. Толстого, 18</v>
          </cell>
          <cell r="G553" t="str">
            <v>КЛ-0,4 кВ ТП-505 - ул. Толстого, 18</v>
          </cell>
          <cell r="H553" t="str">
            <v>КЛ-0,4 кВ ТП-505 - ул. Толстого, 18</v>
          </cell>
          <cell r="I553">
            <v>0.4</v>
          </cell>
          <cell r="J553">
            <v>0.4</v>
          </cell>
          <cell r="K553">
            <v>0.4</v>
          </cell>
          <cell r="L553">
            <v>0.4</v>
          </cell>
          <cell r="M553">
            <v>1984</v>
          </cell>
          <cell r="N553">
            <v>1</v>
          </cell>
          <cell r="O553">
            <v>1</v>
          </cell>
          <cell r="P553">
            <v>95</v>
          </cell>
          <cell r="R553" t="str">
            <v>кабельная</v>
          </cell>
          <cell r="S553" t="str">
            <v>кабельная</v>
          </cell>
          <cell r="T553">
            <v>210</v>
          </cell>
          <cell r="U553">
            <v>105</v>
          </cell>
          <cell r="V553" t="str">
            <v>-</v>
          </cell>
          <cell r="W553">
            <v>2012</v>
          </cell>
          <cell r="X553">
            <v>1</v>
          </cell>
          <cell r="Y553" t="str">
            <v>в земле</v>
          </cell>
          <cell r="Z553" t="str">
            <v>в земле</v>
          </cell>
          <cell r="AA553" t="str">
            <v>-</v>
          </cell>
          <cell r="AB553" t="str">
            <v>-</v>
          </cell>
          <cell r="AC553" t="str">
            <v>-</v>
          </cell>
          <cell r="AD553" t="str">
            <v>-</v>
          </cell>
        </row>
        <row r="554">
          <cell r="A554" t="str">
            <v>1.2.2.192</v>
          </cell>
          <cell r="B554" t="str">
            <v>С_1.2.2.192</v>
          </cell>
          <cell r="C554" t="str">
            <v>Реконструкция КЛ-0,4 кВ ТП-505 - ул. Толстого, 24</v>
          </cell>
          <cell r="E554" t="str">
            <v>КЛ-0,4 кВ ТП-505 - ул. Толстого, 24</v>
          </cell>
          <cell r="F554" t="str">
            <v>КЛ-0,4 кВ ТП-505 - ул. Толстого, 24</v>
          </cell>
          <cell r="G554" t="str">
            <v>КЛ-0,4 кВ ТП-505 - ул. Толстого, 24</v>
          </cell>
          <cell r="H554" t="str">
            <v>КЛ-0,4 кВ ТП-505 - ул. Толстого, 24</v>
          </cell>
          <cell r="I554">
            <v>0.4</v>
          </cell>
          <cell r="J554">
            <v>0.4</v>
          </cell>
          <cell r="K554">
            <v>0.4</v>
          </cell>
          <cell r="L554">
            <v>0.4</v>
          </cell>
          <cell r="M554">
            <v>1984</v>
          </cell>
          <cell r="N554">
            <v>2</v>
          </cell>
          <cell r="O554">
            <v>2</v>
          </cell>
          <cell r="P554">
            <v>120</v>
          </cell>
          <cell r="R554" t="str">
            <v>кабельная</v>
          </cell>
          <cell r="S554" t="str">
            <v>кабельная</v>
          </cell>
          <cell r="T554">
            <v>120</v>
          </cell>
          <cell r="U554">
            <v>120</v>
          </cell>
          <cell r="V554" t="str">
            <v>-</v>
          </cell>
          <cell r="W554">
            <v>2007</v>
          </cell>
          <cell r="X554">
            <v>1</v>
          </cell>
          <cell r="Y554" t="str">
            <v>в земле</v>
          </cell>
          <cell r="Z554" t="str">
            <v>в земле</v>
          </cell>
          <cell r="AA554" t="str">
            <v>-</v>
          </cell>
          <cell r="AB554" t="str">
            <v>-</v>
          </cell>
          <cell r="AC554" t="str">
            <v>-</v>
          </cell>
          <cell r="AD554" t="str">
            <v>-</v>
          </cell>
        </row>
        <row r="555">
          <cell r="A555" t="str">
            <v>1.2.2.193</v>
          </cell>
          <cell r="B555" t="str">
            <v>С_1.2.2.193</v>
          </cell>
          <cell r="C555" t="str">
            <v>Реконструкция КЛ-0,4 кВ ТП-508 - ул. Грибоедова, 1</v>
          </cell>
          <cell r="E555" t="str">
            <v>КЛ-0,4 кВ ТП-508 - ул. Грибоедова, 1</v>
          </cell>
          <cell r="F555" t="str">
            <v>КЛ-0,4 кВ ТП-508 - ул. Грибоедова, 1</v>
          </cell>
          <cell r="G555" t="str">
            <v>КЛ-0,4 кВ ТП-508 - ул. Грибоедова, 1</v>
          </cell>
          <cell r="H555" t="str">
            <v>КЛ-0,4 кВ ТП-508 - ул. Грибоедова, 1</v>
          </cell>
          <cell r="I555">
            <v>0.4</v>
          </cell>
          <cell r="J555">
            <v>0.4</v>
          </cell>
          <cell r="K555">
            <v>0.4</v>
          </cell>
          <cell r="L555">
            <v>0.4</v>
          </cell>
          <cell r="M555">
            <v>1982</v>
          </cell>
          <cell r="N555">
            <v>2</v>
          </cell>
          <cell r="O555">
            <v>2</v>
          </cell>
          <cell r="P555">
            <v>95</v>
          </cell>
          <cell r="R555" t="str">
            <v>кабельная</v>
          </cell>
          <cell r="S555" t="str">
            <v>кабельная</v>
          </cell>
          <cell r="T555">
            <v>200</v>
          </cell>
          <cell r="U555">
            <v>200</v>
          </cell>
          <cell r="V555" t="str">
            <v>-</v>
          </cell>
          <cell r="W555">
            <v>2007</v>
          </cell>
          <cell r="X555">
            <v>1</v>
          </cell>
          <cell r="Y555" t="str">
            <v>в земле</v>
          </cell>
          <cell r="Z555" t="str">
            <v>в земле</v>
          </cell>
          <cell r="AA555" t="str">
            <v>-</v>
          </cell>
          <cell r="AB555" t="str">
            <v>-</v>
          </cell>
          <cell r="AC555" t="str">
            <v>-</v>
          </cell>
          <cell r="AD555" t="str">
            <v>-</v>
          </cell>
        </row>
        <row r="556">
          <cell r="A556" t="str">
            <v>1.2.2.194</v>
          </cell>
          <cell r="B556" t="str">
            <v>С_1.2.2.194</v>
          </cell>
          <cell r="C556" t="str">
            <v>Реконструкция КЛ-0,4 кВ ТП-508 - ул. Крылова, 13</v>
          </cell>
          <cell r="E556" t="str">
            <v>КЛ-0,4 кВ ТП-508 - ул. Крылова, 13</v>
          </cell>
          <cell r="F556" t="str">
            <v>КЛ-0,4 кВ ТП-508 - ул. Крылова, 13</v>
          </cell>
          <cell r="G556" t="str">
            <v>КЛ-0,4 кВ ТП-508 - ул. Крылова, 13</v>
          </cell>
          <cell r="H556" t="str">
            <v>КЛ-0,4 кВ ТП-508 - ул. Крылова, 13</v>
          </cell>
          <cell r="I556">
            <v>0.4</v>
          </cell>
          <cell r="J556">
            <v>0.4</v>
          </cell>
          <cell r="K556">
            <v>0.4</v>
          </cell>
          <cell r="L556">
            <v>0.4</v>
          </cell>
          <cell r="M556">
            <v>1981</v>
          </cell>
          <cell r="N556">
            <v>2</v>
          </cell>
          <cell r="O556">
            <v>2</v>
          </cell>
          <cell r="P556">
            <v>95</v>
          </cell>
          <cell r="R556" t="str">
            <v>кабельная</v>
          </cell>
          <cell r="S556" t="str">
            <v>кабельная</v>
          </cell>
          <cell r="T556">
            <v>300</v>
          </cell>
          <cell r="U556">
            <v>300</v>
          </cell>
          <cell r="V556" t="str">
            <v>-</v>
          </cell>
          <cell r="W556">
            <v>2007</v>
          </cell>
          <cell r="X556">
            <v>1</v>
          </cell>
          <cell r="Y556" t="str">
            <v>в земле</v>
          </cell>
          <cell r="Z556" t="str">
            <v>в земле</v>
          </cell>
          <cell r="AA556" t="str">
            <v>-</v>
          </cell>
          <cell r="AB556" t="str">
            <v>-</v>
          </cell>
          <cell r="AC556" t="str">
            <v>-</v>
          </cell>
          <cell r="AD556" t="str">
            <v>-</v>
          </cell>
        </row>
        <row r="557">
          <cell r="A557" t="str">
            <v>1.2.2.195</v>
          </cell>
          <cell r="B557" t="str">
            <v>С_1.2.2.195</v>
          </cell>
          <cell r="C557" t="str">
            <v>Реконструкция КЛ-0,4 кВ ТП-508 - ул. Крылова, 15</v>
          </cell>
          <cell r="E557" t="str">
            <v>КЛ-0,4 кВ ТП-508 - ул. Крылова, 15</v>
          </cell>
          <cell r="F557" t="str">
            <v>КЛ-0,4 кВ ТП-508 - ул. Крылова, 15</v>
          </cell>
          <cell r="G557" t="str">
            <v>КЛ-0,4 кВ ТП-508 - ул. Крылова, 15</v>
          </cell>
          <cell r="H557" t="str">
            <v>КЛ-0,4 кВ ТП-508 - ул. Крылова, 15</v>
          </cell>
          <cell r="I557">
            <v>0.4</v>
          </cell>
          <cell r="J557">
            <v>0.4</v>
          </cell>
          <cell r="K557">
            <v>0.4</v>
          </cell>
          <cell r="L557">
            <v>0.4</v>
          </cell>
          <cell r="M557">
            <v>1980</v>
          </cell>
          <cell r="N557">
            <v>2</v>
          </cell>
          <cell r="O557">
            <v>2</v>
          </cell>
          <cell r="P557">
            <v>95</v>
          </cell>
          <cell r="R557" t="str">
            <v>кабельная</v>
          </cell>
          <cell r="S557" t="str">
            <v>кабельная</v>
          </cell>
          <cell r="T557">
            <v>120</v>
          </cell>
          <cell r="U557">
            <v>120</v>
          </cell>
          <cell r="V557" t="str">
            <v>-</v>
          </cell>
          <cell r="W557">
            <v>2007</v>
          </cell>
          <cell r="X557">
            <v>1</v>
          </cell>
          <cell r="Y557" t="str">
            <v>в земле</v>
          </cell>
          <cell r="Z557" t="str">
            <v>в земле</v>
          </cell>
          <cell r="AA557" t="str">
            <v>-</v>
          </cell>
          <cell r="AB557" t="str">
            <v>-</v>
          </cell>
          <cell r="AC557" t="str">
            <v>-</v>
          </cell>
          <cell r="AD557" t="str">
            <v>-</v>
          </cell>
        </row>
        <row r="558">
          <cell r="A558" t="str">
            <v>1.2.2.196</v>
          </cell>
          <cell r="B558" t="str">
            <v>С_1.2.2.196</v>
          </cell>
          <cell r="C558" t="str">
            <v>Реконструкция КЛ-0,4 кВ ТП-473 - ЦТП-61</v>
          </cell>
          <cell r="E558" t="str">
            <v>КЛ-0,4 кВ ТП-473 - ЦТП-61</v>
          </cell>
          <cell r="F558" t="str">
            <v>КЛ-0,4 кВ ТП-473 - ЦТП-61</v>
          </cell>
          <cell r="G558" t="str">
            <v>КЛ-0,4 кВ ТП-473 - ЦТП-61</v>
          </cell>
          <cell r="H558" t="str">
            <v>КЛ-0,4 кВ ТП-473 - ЦТП-61</v>
          </cell>
          <cell r="I558">
            <v>0.4</v>
          </cell>
          <cell r="J558">
            <v>0.4</v>
          </cell>
          <cell r="K558">
            <v>0.4</v>
          </cell>
          <cell r="L558">
            <v>0.4</v>
          </cell>
          <cell r="M558">
            <v>1983</v>
          </cell>
          <cell r="N558">
            <v>2</v>
          </cell>
          <cell r="O558">
            <v>2</v>
          </cell>
          <cell r="P558">
            <v>95</v>
          </cell>
          <cell r="R558" t="str">
            <v>кабельная</v>
          </cell>
          <cell r="S558" t="str">
            <v>кабельная</v>
          </cell>
          <cell r="T558">
            <v>110</v>
          </cell>
          <cell r="U558">
            <v>110</v>
          </cell>
          <cell r="V558" t="str">
            <v>-</v>
          </cell>
          <cell r="W558">
            <v>2013</v>
          </cell>
          <cell r="X558">
            <v>1</v>
          </cell>
          <cell r="Y558" t="str">
            <v>в земле</v>
          </cell>
          <cell r="Z558" t="str">
            <v>в земле</v>
          </cell>
          <cell r="AA558" t="str">
            <v>-</v>
          </cell>
          <cell r="AB558" t="str">
            <v>-</v>
          </cell>
          <cell r="AC558" t="str">
            <v>-</v>
          </cell>
          <cell r="AD558" t="str">
            <v>-</v>
          </cell>
        </row>
        <row r="559">
          <cell r="A559" t="str">
            <v>1.2.2.197</v>
          </cell>
          <cell r="B559" t="str">
            <v>С_1.2.2.197</v>
          </cell>
          <cell r="C559" t="str">
            <v>Воздушные линии 6/10кВ</v>
          </cell>
          <cell r="E559" t="str">
            <v>Воздушные линии 6/10кВ</v>
          </cell>
          <cell r="F559" t="str">
            <v>Воздушные линии 6/10кВ</v>
          </cell>
          <cell r="G559" t="str">
            <v>Воздушные линии 6/10кВ</v>
          </cell>
          <cell r="H559" t="str">
            <v>Воздушные линии 6/10кВ</v>
          </cell>
          <cell r="J559">
            <v>0</v>
          </cell>
          <cell r="L559">
            <v>0</v>
          </cell>
          <cell r="O559">
            <v>0</v>
          </cell>
          <cell r="S559">
            <v>0</v>
          </cell>
          <cell r="U559">
            <v>0</v>
          </cell>
          <cell r="V559" t="str">
            <v>-</v>
          </cell>
          <cell r="X559">
            <v>1</v>
          </cell>
          <cell r="Z559">
            <v>0</v>
          </cell>
        </row>
        <row r="560">
          <cell r="A560" t="str">
            <v>1.2.2.198</v>
          </cell>
          <cell r="B560" t="str">
            <v>С_1.2.2.198</v>
          </cell>
          <cell r="C560" t="str">
            <v xml:space="preserve">Реконструкция ВЛ-10 кВ ПС-5-РП-137 </v>
          </cell>
          <cell r="E560" t="str">
            <v xml:space="preserve">ВЛ-10 кВ ПС-5-РП-137 </v>
          </cell>
          <cell r="F560" t="str">
            <v xml:space="preserve">ВЛ-10 кВ ПС-5-РП-137 </v>
          </cell>
          <cell r="G560" t="str">
            <v xml:space="preserve">ВЛ-10 кВ ПС-5-РП-137 </v>
          </cell>
          <cell r="H560" t="str">
            <v xml:space="preserve">ВЛ-10 кВ ПС-5-РП-137 </v>
          </cell>
          <cell r="I560">
            <v>10</v>
          </cell>
          <cell r="J560">
            <v>10</v>
          </cell>
          <cell r="K560">
            <v>10</v>
          </cell>
          <cell r="L560">
            <v>10</v>
          </cell>
          <cell r="M560">
            <v>1979</v>
          </cell>
          <cell r="N560">
            <v>2</v>
          </cell>
          <cell r="O560">
            <v>2</v>
          </cell>
          <cell r="R560" t="str">
            <v>воздушная</v>
          </cell>
          <cell r="S560" t="str">
            <v>воздушная</v>
          </cell>
          <cell r="T560">
            <v>2500</v>
          </cell>
          <cell r="U560">
            <v>600</v>
          </cell>
          <cell r="V560" t="str">
            <v>-</v>
          </cell>
          <cell r="W560">
            <v>2014</v>
          </cell>
          <cell r="X560">
            <v>1</v>
          </cell>
          <cell r="Y560" t="str">
            <v>железобетон</v>
          </cell>
          <cell r="Z560" t="str">
            <v>железобетон</v>
          </cell>
          <cell r="AA560" t="str">
            <v>-</v>
          </cell>
          <cell r="AB560" t="str">
            <v>-</v>
          </cell>
          <cell r="AC560" t="str">
            <v>-</v>
          </cell>
          <cell r="AD560" t="str">
            <v>-</v>
          </cell>
        </row>
        <row r="561">
          <cell r="A561" t="str">
            <v>1.2.2.199</v>
          </cell>
          <cell r="B561" t="str">
            <v>С_1.2.2.199</v>
          </cell>
          <cell r="C561" t="str">
            <v xml:space="preserve">Реконструкция ВЛ-10кв ПС-9 ф. 17 от п.на  КТПН-635,636 ,639  </v>
          </cell>
          <cell r="E561" t="str">
            <v xml:space="preserve">ВЛ-10кв ПС-9 ф. 17 от п.на  КТПН-635,636 ,639  </v>
          </cell>
          <cell r="F561" t="str">
            <v xml:space="preserve">ВЛ-10кв ПС-9 ф. 17 от п.на  КТПН-635,636 ,639  </v>
          </cell>
          <cell r="G561" t="str">
            <v xml:space="preserve">ВЛ-10кв ПС-9 ф. 17 от п.на  КТПН-635,636 ,639  </v>
          </cell>
          <cell r="H561" t="str">
            <v xml:space="preserve">ВЛ-10кв ПС-9 ф. 17 от п.на  КТПН-635,636 ,639  </v>
          </cell>
          <cell r="I561">
            <v>10</v>
          </cell>
          <cell r="J561">
            <v>10</v>
          </cell>
          <cell r="K561">
            <v>10</v>
          </cell>
          <cell r="L561">
            <v>10</v>
          </cell>
          <cell r="M561">
            <v>1975</v>
          </cell>
          <cell r="N561">
            <v>1</v>
          </cell>
          <cell r="O561">
            <v>1</v>
          </cell>
          <cell r="P561">
            <v>95</v>
          </cell>
          <cell r="R561" t="str">
            <v>воздушная</v>
          </cell>
          <cell r="S561" t="str">
            <v>воздушная</v>
          </cell>
          <cell r="T561">
            <v>997</v>
          </cell>
          <cell r="U561">
            <v>498.5</v>
          </cell>
          <cell r="V561" t="str">
            <v>-</v>
          </cell>
          <cell r="W561">
            <v>2014</v>
          </cell>
          <cell r="X561">
            <v>1</v>
          </cell>
          <cell r="Y561" t="str">
            <v>железобетон</v>
          </cell>
          <cell r="Z561" t="str">
            <v>железобетон</v>
          </cell>
          <cell r="AA561" t="str">
            <v>-</v>
          </cell>
          <cell r="AB561" t="str">
            <v>-</v>
          </cell>
          <cell r="AC561" t="str">
            <v>-</v>
          </cell>
          <cell r="AD561" t="str">
            <v>-</v>
          </cell>
        </row>
        <row r="562">
          <cell r="A562" t="str">
            <v>1.2.2.200</v>
          </cell>
          <cell r="B562" t="str">
            <v>С_1.2.2.200</v>
          </cell>
          <cell r="C562" t="str">
            <v>Реконструкция ВЛ-10кв  от ПС-9  ф.17 РП-124   эск-16 (ВЛ-10 кВ ф. Черный Мыс-307 до оп. №9)</v>
          </cell>
          <cell r="E562" t="str">
            <v>ВЛ-10кв  от ПС-9  ф.17 РП-124   эск-16 (ВЛ-10 кВ ф. Черный Мыс-307 до оп. №9)</v>
          </cell>
          <cell r="F562" t="str">
            <v>ВЛ-10кв  от ПС-9  ф.17 РП-124   эск-16 (ВЛ-10 кВ ф. Черный Мыс-307 до оп. №9)</v>
          </cell>
          <cell r="G562" t="str">
            <v>ВЛ-10кв  от ПС-9  ф.17 РП-124   эск-16 (ВЛ-10 кВ ф. Черный Мыс-307 до оп. №9)</v>
          </cell>
          <cell r="H562" t="str">
            <v>ВЛ-10кв  от ПС-9  ф.17 РП-124   эск-16 (ВЛ-10 кВ ф. Черный Мыс-307 до оп. №9)</v>
          </cell>
          <cell r="I562">
            <v>10</v>
          </cell>
          <cell r="J562">
            <v>10</v>
          </cell>
          <cell r="K562">
            <v>10</v>
          </cell>
          <cell r="L562">
            <v>10</v>
          </cell>
          <cell r="M562">
            <v>1975</v>
          </cell>
          <cell r="N562">
            <v>1</v>
          </cell>
          <cell r="O562">
            <v>1</v>
          </cell>
          <cell r="P562">
            <v>95</v>
          </cell>
          <cell r="R562" t="str">
            <v>воздушная</v>
          </cell>
          <cell r="S562" t="str">
            <v>воздушная</v>
          </cell>
          <cell r="T562">
            <v>3200</v>
          </cell>
          <cell r="U562">
            <v>1600</v>
          </cell>
          <cell r="V562" t="str">
            <v>-</v>
          </cell>
          <cell r="W562">
            <v>2014</v>
          </cell>
          <cell r="X562">
            <v>1</v>
          </cell>
          <cell r="Y562" t="str">
            <v>железобетон</v>
          </cell>
          <cell r="Z562" t="str">
            <v>железобетон</v>
          </cell>
          <cell r="AA562" t="str">
            <v>-</v>
          </cell>
          <cell r="AB562" t="str">
            <v>-</v>
          </cell>
          <cell r="AC562" t="str">
            <v>-</v>
          </cell>
          <cell r="AD562" t="str">
            <v>-</v>
          </cell>
        </row>
        <row r="563">
          <cell r="A563" t="str">
            <v>1.2.2.201</v>
          </cell>
          <cell r="B563" t="str">
            <v>С_1.2.2.201</v>
          </cell>
          <cell r="C563" t="str">
            <v xml:space="preserve">Реконструкция ВЛ-10кв   ТП-384  КТПН-633 </v>
          </cell>
          <cell r="E563" t="str">
            <v xml:space="preserve">ВЛ-10кв   ТП-384  КТПН-633 </v>
          </cell>
          <cell r="F563" t="str">
            <v xml:space="preserve">ВЛ-10кв   ТП-384  КТПН-633 </v>
          </cell>
          <cell r="G563" t="str">
            <v xml:space="preserve">ВЛ-10кв   ТП-384  КТПН-633 </v>
          </cell>
          <cell r="H563" t="str">
            <v xml:space="preserve">ВЛ-10кв   ТП-384  КТПН-633 </v>
          </cell>
          <cell r="I563">
            <v>10</v>
          </cell>
          <cell r="J563">
            <v>10</v>
          </cell>
          <cell r="K563">
            <v>10</v>
          </cell>
          <cell r="L563">
            <v>10</v>
          </cell>
          <cell r="M563">
            <v>1981</v>
          </cell>
          <cell r="N563">
            <v>1</v>
          </cell>
          <cell r="O563">
            <v>1</v>
          </cell>
          <cell r="P563">
            <v>120</v>
          </cell>
          <cell r="R563" t="str">
            <v>воздушная</v>
          </cell>
          <cell r="S563" t="str">
            <v>воздушная</v>
          </cell>
          <cell r="T563">
            <v>899</v>
          </cell>
          <cell r="U563">
            <v>449.5</v>
          </cell>
          <cell r="V563" t="str">
            <v>-</v>
          </cell>
          <cell r="W563">
            <v>2014</v>
          </cell>
          <cell r="X563">
            <v>1</v>
          </cell>
          <cell r="Y563" t="str">
            <v>железобетон</v>
          </cell>
          <cell r="Z563" t="str">
            <v>железобетон</v>
          </cell>
          <cell r="AA563" t="str">
            <v>-</v>
          </cell>
          <cell r="AB563" t="str">
            <v>-</v>
          </cell>
          <cell r="AC563" t="str">
            <v>-</v>
          </cell>
          <cell r="AD563" t="str">
            <v>-</v>
          </cell>
        </row>
        <row r="564">
          <cell r="A564" t="str">
            <v>1.2.2.202</v>
          </cell>
          <cell r="B564" t="str">
            <v>С_1.2.2.202</v>
          </cell>
          <cell r="C564" t="str">
            <v>Реконструкция ВЛ-10кв  ПС-5  ф. Х.завод -I,II</v>
          </cell>
          <cell r="E564" t="str">
            <v>ВЛ-10кв  ПС-5  ф. Х.завод -I,II</v>
          </cell>
          <cell r="F564" t="str">
            <v>ВЛ-10кв  ПС-5  ф. Х.завод -I,II</v>
          </cell>
          <cell r="G564" t="str">
            <v>ВЛ-10кв  ПС-5  ф. Х.завод -I,II</v>
          </cell>
          <cell r="H564" t="str">
            <v>ВЛ-10кв  ПС-5  ф. Х.завод -I,II</v>
          </cell>
          <cell r="I564">
            <v>10</v>
          </cell>
          <cell r="J564">
            <v>10</v>
          </cell>
          <cell r="K564">
            <v>10</v>
          </cell>
          <cell r="L564">
            <v>10</v>
          </cell>
          <cell r="M564">
            <v>1978</v>
          </cell>
          <cell r="N564">
            <v>2</v>
          </cell>
          <cell r="O564">
            <v>2</v>
          </cell>
          <cell r="P564">
            <v>120</v>
          </cell>
          <cell r="R564" t="str">
            <v>воздушная</v>
          </cell>
          <cell r="S564" t="str">
            <v>воздушная</v>
          </cell>
          <cell r="T564">
            <v>2800</v>
          </cell>
          <cell r="U564">
            <v>2800</v>
          </cell>
          <cell r="V564" t="str">
            <v>-</v>
          </cell>
          <cell r="W564">
            <v>2015</v>
          </cell>
          <cell r="X564">
            <v>1</v>
          </cell>
          <cell r="Y564" t="str">
            <v>железобетон</v>
          </cell>
          <cell r="Z564" t="str">
            <v>железобетон</v>
          </cell>
          <cell r="AA564" t="str">
            <v>-</v>
          </cell>
          <cell r="AB564" t="str">
            <v>-</v>
          </cell>
          <cell r="AC564" t="str">
            <v>-</v>
          </cell>
          <cell r="AD564" t="str">
            <v>-</v>
          </cell>
        </row>
        <row r="565">
          <cell r="A565" t="str">
            <v>1.2.2.203</v>
          </cell>
          <cell r="B565" t="str">
            <v>С_1.2.2.203</v>
          </cell>
          <cell r="C565" t="str">
            <v xml:space="preserve">Реконструкция ВЛ-10 кВ ПС-5  ф.Чернореченский отп.  </v>
          </cell>
          <cell r="E565" t="str">
            <v xml:space="preserve">ВЛ-10 кВ ПС-5  ф.Чернореченский отп.  </v>
          </cell>
          <cell r="F565" t="str">
            <v xml:space="preserve">ВЛ-10 кВ ПС-5  ф.Чернореченский отп.  </v>
          </cell>
          <cell r="G565" t="str">
            <v xml:space="preserve">ВЛ-10 кВ ПС-5  ф.Чернореченский отп.  </v>
          </cell>
          <cell r="H565" t="str">
            <v xml:space="preserve">ВЛ-10 кВ ПС-5  ф.Чернореченский отп.  </v>
          </cell>
          <cell r="I565">
            <v>10</v>
          </cell>
          <cell r="J565">
            <v>10</v>
          </cell>
          <cell r="K565">
            <v>10</v>
          </cell>
          <cell r="L565">
            <v>10</v>
          </cell>
          <cell r="M565">
            <v>1988</v>
          </cell>
          <cell r="N565">
            <v>1</v>
          </cell>
          <cell r="O565">
            <v>1</v>
          </cell>
          <cell r="P565">
            <v>95</v>
          </cell>
          <cell r="R565" t="str">
            <v>воздушная</v>
          </cell>
          <cell r="S565" t="str">
            <v>воздушная</v>
          </cell>
          <cell r="T565">
            <v>4700</v>
          </cell>
          <cell r="U565">
            <v>2350</v>
          </cell>
          <cell r="V565" t="str">
            <v>-</v>
          </cell>
          <cell r="W565">
            <v>2014</v>
          </cell>
          <cell r="X565">
            <v>1</v>
          </cell>
          <cell r="Y565" t="str">
            <v>железобетон</v>
          </cell>
          <cell r="Z565" t="str">
            <v>железобетон</v>
          </cell>
          <cell r="AA565" t="str">
            <v>-</v>
          </cell>
          <cell r="AB565" t="str">
            <v>-</v>
          </cell>
          <cell r="AC565" t="str">
            <v>-</v>
          </cell>
          <cell r="AD565" t="str">
            <v>-</v>
          </cell>
        </row>
        <row r="566">
          <cell r="A566" t="str">
            <v>1.2.2.204</v>
          </cell>
          <cell r="B566" t="str">
            <v>С_1.2.2.204</v>
          </cell>
          <cell r="C566" t="str">
            <v xml:space="preserve">Реконструкция ВЛ- 6кв РП-100 яч. 18 </v>
          </cell>
          <cell r="E566" t="str">
            <v xml:space="preserve">ВЛ- 6кв РП-100 яч. 18 </v>
          </cell>
          <cell r="F566" t="str">
            <v xml:space="preserve">ВЛ- 6кв РП-100 яч. 18 </v>
          </cell>
          <cell r="G566" t="str">
            <v xml:space="preserve">ВЛ- 6кв РП-100 яч. 18 </v>
          </cell>
          <cell r="H566" t="str">
            <v xml:space="preserve">ВЛ- 6кв РП-100 яч. 18 </v>
          </cell>
          <cell r="I566">
            <v>6</v>
          </cell>
          <cell r="J566">
            <v>6</v>
          </cell>
          <cell r="K566">
            <v>6</v>
          </cell>
          <cell r="L566">
            <v>6</v>
          </cell>
          <cell r="M566">
            <v>1979</v>
          </cell>
          <cell r="N566">
            <v>2</v>
          </cell>
          <cell r="O566">
            <v>2</v>
          </cell>
          <cell r="P566">
            <v>185</v>
          </cell>
          <cell r="R566" t="str">
            <v>воздушная</v>
          </cell>
          <cell r="S566" t="str">
            <v>воздушная</v>
          </cell>
          <cell r="T566">
            <v>220</v>
          </cell>
          <cell r="U566">
            <v>220</v>
          </cell>
          <cell r="V566" t="str">
            <v>-</v>
          </cell>
          <cell r="W566">
            <v>2012</v>
          </cell>
          <cell r="X566">
            <v>1</v>
          </cell>
          <cell r="Y566" t="str">
            <v>железобетон</v>
          </cell>
          <cell r="Z566" t="str">
            <v>железобетон</v>
          </cell>
          <cell r="AA566" t="str">
            <v>-</v>
          </cell>
          <cell r="AB566" t="str">
            <v>-</v>
          </cell>
          <cell r="AC566" t="str">
            <v>-</v>
          </cell>
          <cell r="AD566" t="str">
            <v>-</v>
          </cell>
        </row>
        <row r="567">
          <cell r="A567" t="str">
            <v>1.2.2.205</v>
          </cell>
          <cell r="B567" t="str">
            <v>С_1.2.2.205</v>
          </cell>
          <cell r="C567" t="str">
            <v xml:space="preserve">Реконструкция ВЛ-10кв  РП-138  ф.Вост. гр. скажин. </v>
          </cell>
          <cell r="E567" t="str">
            <v xml:space="preserve">ВЛ-10кв  РП-138  ф.Вост. гр. скажин. </v>
          </cell>
          <cell r="F567" t="str">
            <v xml:space="preserve">ВЛ-10кв  РП-138  ф.Вост. гр. скажин. </v>
          </cell>
          <cell r="G567" t="str">
            <v xml:space="preserve">ВЛ-10кв  РП-138  ф.Вост. гр. скажин. </v>
          </cell>
          <cell r="H567" t="str">
            <v xml:space="preserve">ВЛ-10кв  РП-138  ф.Вост. гр. скажин. </v>
          </cell>
          <cell r="I567">
            <v>10</v>
          </cell>
          <cell r="J567">
            <v>10</v>
          </cell>
          <cell r="K567">
            <v>10</v>
          </cell>
          <cell r="L567">
            <v>10</v>
          </cell>
          <cell r="M567">
            <v>1979</v>
          </cell>
          <cell r="N567">
            <v>2</v>
          </cell>
          <cell r="O567">
            <v>2</v>
          </cell>
          <cell r="P567">
            <v>120</v>
          </cell>
          <cell r="R567" t="str">
            <v>воздушная</v>
          </cell>
          <cell r="S567" t="str">
            <v>воздушная</v>
          </cell>
          <cell r="T567">
            <v>50</v>
          </cell>
          <cell r="U567">
            <v>50</v>
          </cell>
          <cell r="V567" t="str">
            <v>-</v>
          </cell>
          <cell r="W567">
            <v>2016</v>
          </cell>
          <cell r="X567">
            <v>1</v>
          </cell>
          <cell r="Y567" t="str">
            <v>железобетон</v>
          </cell>
          <cell r="Z567" t="str">
            <v>железобетон</v>
          </cell>
          <cell r="AA567" t="str">
            <v>-</v>
          </cell>
          <cell r="AB567" t="str">
            <v>-</v>
          </cell>
          <cell r="AC567" t="str">
            <v>-</v>
          </cell>
          <cell r="AD567" t="str">
            <v>-</v>
          </cell>
        </row>
        <row r="568">
          <cell r="A568" t="str">
            <v>1.2.2.206</v>
          </cell>
          <cell r="B568" t="str">
            <v>С_1.2.2.206</v>
          </cell>
          <cell r="C568" t="str">
            <v>Реконструкция ВЛ-6кв п/ст 46 яч. 20</v>
          </cell>
          <cell r="E568" t="str">
            <v>ВЛ-6кв п/ст 46 яч. 20</v>
          </cell>
          <cell r="F568" t="str">
            <v>ВЛ-6кв п/ст 46 яч. 20</v>
          </cell>
          <cell r="G568" t="str">
            <v>ВЛ-6кв п/ст 46 яч. 20</v>
          </cell>
          <cell r="H568" t="str">
            <v>ВЛ-6кв п/ст 46 яч. 20</v>
          </cell>
          <cell r="I568">
            <v>6</v>
          </cell>
          <cell r="J568">
            <v>6</v>
          </cell>
          <cell r="K568">
            <v>6</v>
          </cell>
          <cell r="L568">
            <v>6</v>
          </cell>
          <cell r="M568">
            <v>1983</v>
          </cell>
          <cell r="N568">
            <v>2</v>
          </cell>
          <cell r="O568">
            <v>2</v>
          </cell>
          <cell r="P568">
            <v>120</v>
          </cell>
          <cell r="R568" t="str">
            <v>воздушная</v>
          </cell>
          <cell r="S568" t="str">
            <v>воздушная</v>
          </cell>
          <cell r="T568">
            <v>2018</v>
          </cell>
          <cell r="U568">
            <v>2017.9999999999998</v>
          </cell>
          <cell r="V568" t="str">
            <v>-</v>
          </cell>
          <cell r="W568">
            <v>2011</v>
          </cell>
          <cell r="X568">
            <v>1</v>
          </cell>
          <cell r="Y568" t="str">
            <v>железобетон</v>
          </cell>
          <cell r="Z568" t="str">
            <v>железобетон</v>
          </cell>
          <cell r="AA568" t="str">
            <v>-</v>
          </cell>
          <cell r="AB568" t="str">
            <v>-</v>
          </cell>
          <cell r="AC568" t="str">
            <v>-</v>
          </cell>
          <cell r="AD568" t="str">
            <v>-</v>
          </cell>
        </row>
        <row r="569">
          <cell r="A569" t="str">
            <v>1.2.2.207</v>
          </cell>
          <cell r="B569" t="str">
            <v>С_1.2.2.207</v>
          </cell>
          <cell r="C569" t="str">
            <v>Реконструкция КВЛ-6кв  от КРУПЭ до ТП-489</v>
          </cell>
          <cell r="E569" t="str">
            <v>КВЛ-6кв  от КРУПЭ до ТП-489</v>
          </cell>
          <cell r="F569" t="str">
            <v>КВЛ-6кв  от КРУПЭ до ТП-489</v>
          </cell>
          <cell r="G569" t="str">
            <v>КВЛ-6кв  от КРУПЭ до ТП-489</v>
          </cell>
          <cell r="H569" t="str">
            <v>КВЛ-6кв  от КРУПЭ до ТП-489</v>
          </cell>
          <cell r="I569">
            <v>6</v>
          </cell>
          <cell r="J569">
            <v>6</v>
          </cell>
          <cell r="K569">
            <v>6</v>
          </cell>
          <cell r="L569">
            <v>6</v>
          </cell>
          <cell r="M569">
            <v>1987</v>
          </cell>
          <cell r="N569">
            <v>2</v>
          </cell>
          <cell r="O569">
            <v>2</v>
          </cell>
          <cell r="P569">
            <v>95</v>
          </cell>
          <cell r="R569" t="str">
            <v>воздушная</v>
          </cell>
          <cell r="S569" t="str">
            <v>воздушная</v>
          </cell>
          <cell r="T569">
            <v>1200</v>
          </cell>
          <cell r="U569">
            <v>1200</v>
          </cell>
          <cell r="V569" t="str">
            <v>-</v>
          </cell>
          <cell r="W569">
            <v>2016</v>
          </cell>
          <cell r="X569">
            <v>1</v>
          </cell>
          <cell r="Y569" t="str">
            <v>металл</v>
          </cell>
          <cell r="Z569" t="str">
            <v>металл</v>
          </cell>
          <cell r="AA569" t="str">
            <v>-</v>
          </cell>
          <cell r="AB569" t="str">
            <v>-</v>
          </cell>
          <cell r="AC569" t="str">
            <v>-</v>
          </cell>
          <cell r="AD569" t="str">
            <v>-</v>
          </cell>
        </row>
        <row r="570">
          <cell r="A570" t="str">
            <v>/1.2.3/</v>
          </cell>
          <cell r="B570">
            <v>0</v>
          </cell>
          <cell r="C570" t="str">
            <v>Развитие и модернизация учета электрической энергии (мощности), всего, в том числе:</v>
          </cell>
        </row>
        <row r="571">
          <cell r="A571" t="str">
            <v>1.2.3.1</v>
          </cell>
          <cell r="B571" t="str">
            <v>С_1.2.3.1</v>
          </cell>
          <cell r="C571" t="str">
            <v>Монтаж системы АИИС КУЭ ВРУ жилых домов</v>
          </cell>
        </row>
        <row r="572">
          <cell r="A572" t="str">
            <v>1.2.3.2</v>
          </cell>
          <cell r="B572" t="str">
            <v>С_1.2.3.2</v>
          </cell>
          <cell r="C572" t="str">
            <v>Монтаж системы АИИС КУЭ РП; ТП; КТПН</v>
          </cell>
        </row>
        <row r="573">
          <cell r="A573" t="str">
            <v>1.2.3.3</v>
          </cell>
          <cell r="B573" t="str">
            <v>С_1.2.3.3</v>
          </cell>
          <cell r="C573" t="str">
            <v xml:space="preserve">Энергоаудит сетей ООО "СГЭС" с административными и производственными помещениями </v>
          </cell>
        </row>
        <row r="574">
          <cell r="A574" t="str">
            <v>1.2.3.4</v>
          </cell>
          <cell r="B574" t="str">
            <v>С_1.2.3.4</v>
          </cell>
          <cell r="C574" t="str">
            <v>Сертификация качества электроэнергии  сетей ООО "СГЭС" от центров питания (ПС-110/10кВ)</v>
          </cell>
        </row>
        <row r="575">
          <cell r="A575" t="str">
            <v>1.2.3.5</v>
          </cell>
          <cell r="B575" t="str">
            <v>С_1.2.3.5</v>
          </cell>
          <cell r="C575" t="str">
            <v>Техническое освидетельствование объектов с истекшим сроком эксплуатации</v>
          </cell>
        </row>
        <row r="576">
          <cell r="A576" t="str">
            <v>1.2.3.6</v>
          </cell>
          <cell r="B576" t="str">
            <v>С_1.2.3.6</v>
          </cell>
          <cell r="C576" t="str">
            <v>Монтаж телемеханики на РП; ТП</v>
          </cell>
        </row>
        <row r="577">
          <cell r="A577" t="str">
            <v>1.2.3.7</v>
          </cell>
          <cell r="B577" t="str">
            <v>С_1.2.3.7</v>
          </cell>
          <cell r="C577" t="str">
            <v>Монтаж устройств компенсации реактивной мощности на РП</v>
          </cell>
        </row>
        <row r="578">
          <cell r="A578" t="str">
            <v>/1.4/</v>
          </cell>
          <cell r="B578">
            <v>0</v>
          </cell>
          <cell r="C578" t="str">
            <v>Прочее новое строительство объектов электросетевого хозяйства, всего, в том числе:</v>
          </cell>
        </row>
        <row r="579">
          <cell r="A579" t="str">
            <v>1.4</v>
          </cell>
          <cell r="B579" t="str">
            <v>С_1.4</v>
          </cell>
          <cell r="C579" t="str">
            <v>Наименование инвестиционного проекта</v>
          </cell>
        </row>
        <row r="580">
          <cell r="A580" t="str">
            <v>1.4</v>
          </cell>
          <cell r="B580" t="str">
            <v>С_1.4</v>
          </cell>
          <cell r="C580" t="str">
            <v>Наименование инвестиционного проекта</v>
          </cell>
        </row>
        <row r="581">
          <cell r="A581" t="str">
            <v>/1.6/</v>
          </cell>
          <cell r="B581">
            <v>0</v>
          </cell>
          <cell r="C581" t="str">
            <v>Прочие инвестиционные проекты, всего, в том числе:</v>
          </cell>
        </row>
        <row r="582">
          <cell r="A582" t="str">
            <v>1.6.1</v>
          </cell>
          <cell r="B582" t="str">
            <v>С_1.6.1</v>
          </cell>
          <cell r="C582" t="str">
            <v>Производственных помещений, г.Сургут</v>
          </cell>
        </row>
        <row r="583">
          <cell r="A583" t="str">
            <v>1.6.2</v>
          </cell>
          <cell r="B583" t="str">
            <v>С_1.6.2</v>
          </cell>
          <cell r="C583" t="str">
            <v>Монтаж диспетчерского щита</v>
          </cell>
        </row>
        <row r="584">
          <cell r="A584" t="str">
            <v>1.6.3</v>
          </cell>
          <cell r="B584" t="str">
            <v>С_1.6.3</v>
          </cell>
          <cell r="C584" t="str">
            <v>АГП ВС-22-06 ЭИ КАМАЗ 43502 4х4 - 2шт.</v>
          </cell>
        </row>
        <row r="585">
          <cell r="A585" t="str">
            <v>1.6.4</v>
          </cell>
          <cell r="B585" t="str">
            <v>С_1.6.4</v>
          </cell>
          <cell r="C585" t="str">
            <v>АГП ПСС121-28 КАМАЗ 5350 6х6</v>
          </cell>
        </row>
        <row r="586">
          <cell r="A586" t="str">
            <v>1.6.5</v>
          </cell>
          <cell r="B586" t="str">
            <v>С_1.6.5</v>
          </cell>
          <cell r="C586" t="str">
            <v>Газель-Next цельнометалическая-6шт.</v>
          </cell>
        </row>
        <row r="587">
          <cell r="A587" t="str">
            <v>1.6.6</v>
          </cell>
          <cell r="B587" t="str">
            <v>С_1.6.6</v>
          </cell>
          <cell r="C587" t="str">
            <v>Шевроле – Нива GLC-7шт.</v>
          </cell>
        </row>
        <row r="588">
          <cell r="A588" t="str">
            <v>1.6.7</v>
          </cell>
          <cell r="B588" t="str">
            <v>С_1.6.7</v>
          </cell>
          <cell r="C588" t="str">
            <v xml:space="preserve">Погрузчик фронтальный «Амкадор-352» г.п. 5 тн. </v>
          </cell>
        </row>
        <row r="589">
          <cell r="A589" t="str">
            <v>1.6.8</v>
          </cell>
          <cell r="B589" t="str">
            <v>С_1.6.8</v>
          </cell>
          <cell r="C589" t="str">
            <v>КС 65717-34 (50 тонн) КАМАЗ 6560 8х8</v>
          </cell>
        </row>
        <row r="590">
          <cell r="A590" t="str">
            <v>1.6.9</v>
          </cell>
          <cell r="B590" t="str">
            <v>С_1.6.9</v>
          </cell>
          <cell r="C590" t="str">
            <v>БКМ 517 КАМАЗ 43502</v>
          </cell>
        </row>
        <row r="591">
          <cell r="A591" t="str">
            <v>1.6.10</v>
          </cell>
          <cell r="B591" t="str">
            <v>С_1.6.10</v>
          </cell>
          <cell r="C591" t="str">
            <v>Мини погрузчик МКСМ-800-2шт.</v>
          </cell>
        </row>
        <row r="592">
          <cell r="A592" t="str">
            <v>1.6.11</v>
          </cell>
          <cell r="B592" t="str">
            <v>С_1.6.11</v>
          </cell>
          <cell r="C592" t="str">
            <v>Лаборатории на базе КАМАЗ 4х4- 2шт.</v>
          </cell>
        </row>
        <row r="593">
          <cell r="A593" t="str">
            <v>1.6.12</v>
          </cell>
          <cell r="B593" t="str">
            <v>С_1.6.12</v>
          </cell>
          <cell r="C593" t="str">
            <v>Газель-Next автобус 4шт.</v>
          </cell>
        </row>
        <row r="594">
          <cell r="A594" t="str">
            <v>1.6.13</v>
          </cell>
          <cell r="B594" t="str">
            <v>С_1.6.13</v>
          </cell>
          <cell r="C594" t="str">
            <v>Микроавтобус Фольцваген - Мультивен</v>
          </cell>
        </row>
        <row r="595">
          <cell r="A595" t="str">
            <v>1.6.14</v>
          </cell>
          <cell r="B595" t="str">
            <v>С_1.6.14</v>
          </cell>
          <cell r="C595" t="str">
            <v>Кран манипулятор КАМАЗ 43118 г/п 2,9т</v>
          </cell>
        </row>
        <row r="596">
          <cell r="A596" t="str">
            <v>1.6.15</v>
          </cell>
          <cell r="B596" t="str">
            <v>С_1.6.15</v>
          </cell>
          <cell r="C596" t="str">
            <v>Гильотина</v>
          </cell>
        </row>
        <row r="597">
          <cell r="A597" t="str">
            <v>1.6.16</v>
          </cell>
          <cell r="B597" t="str">
            <v>С_1.6.16</v>
          </cell>
          <cell r="C597" t="str">
            <v>Пресс ножницы</v>
          </cell>
        </row>
        <row r="598">
          <cell r="A598" t="str">
            <v>1.6.17</v>
          </cell>
          <cell r="B598" t="str">
            <v>С_1.6.17</v>
          </cell>
          <cell r="C598" t="str">
            <v>Сварочный аппарат</v>
          </cell>
        </row>
        <row r="599">
          <cell r="A599" t="str">
            <v>1.6.18</v>
          </cell>
          <cell r="B599" t="str">
            <v>С_1.6.18</v>
          </cell>
          <cell r="C599" t="str">
            <v>Трубогибный станок универсальный</v>
          </cell>
        </row>
        <row r="600">
          <cell r="A600" t="str">
            <v>1.6.19</v>
          </cell>
          <cell r="B600" t="str">
            <v>С_1.6.19</v>
          </cell>
          <cell r="C600" t="str">
            <v>Профессиональный алкотестер</v>
          </cell>
        </row>
        <row r="601">
          <cell r="A601" t="str">
            <v>1.6.20</v>
          </cell>
          <cell r="B601" t="str">
            <v>С_1.6.20</v>
          </cell>
          <cell r="C601" t="str">
            <v>Автомобильный диагностический компьютер</v>
          </cell>
        </row>
        <row r="602">
          <cell r="A602" t="str">
            <v>1.6.21</v>
          </cell>
          <cell r="B602" t="str">
            <v>С_1.6.21</v>
          </cell>
          <cell r="C602" t="str">
            <v>Стенд проверки генераторов стартеров</v>
          </cell>
        </row>
        <row r="603">
          <cell r="A603" t="str">
            <v>1.6.22</v>
          </cell>
          <cell r="B603" t="str">
            <v>С_1.6.22</v>
          </cell>
          <cell r="C603" t="str">
            <v>Зарядное оборудование</v>
          </cell>
        </row>
        <row r="604">
          <cell r="A604" t="str">
            <v>1.6.23</v>
          </cell>
          <cell r="B604" t="str">
            <v>С_1.6.23</v>
          </cell>
          <cell r="C604" t="str">
            <v>Вентиляция цеха</v>
          </cell>
        </row>
        <row r="605">
          <cell r="A605" t="str">
            <v>1.6.24</v>
          </cell>
          <cell r="B605" t="str">
            <v>С_1.6.24</v>
          </cell>
          <cell r="C605" t="str">
            <v>Шиномонтажный станок (для легкового транспорта)</v>
          </cell>
        </row>
        <row r="606">
          <cell r="A606" t="str">
            <v>1.6.25</v>
          </cell>
          <cell r="B606" t="str">
            <v>С_1.6.25</v>
          </cell>
          <cell r="C606" t="str">
            <v>Балансировочный станок (для легкового транспорта)</v>
          </cell>
        </row>
        <row r="607">
          <cell r="A607" t="str">
            <v>1.6.26</v>
          </cell>
          <cell r="B607" t="str">
            <v>С_1.6.26</v>
          </cell>
          <cell r="C607" t="str">
            <v>Балансировочный станок (для грузового транспорта)</v>
          </cell>
        </row>
        <row r="608">
          <cell r="A608" t="str">
            <v>1.6.27</v>
          </cell>
          <cell r="B608" t="str">
            <v>С_1.6.27</v>
          </cell>
          <cell r="C608" t="str">
            <v>Компрессор V-110л.</v>
          </cell>
        </row>
      </sheetData>
      <sheetData sheetId="36" refreshError="1">
        <row r="19">
          <cell r="D19" t="str">
            <v>№ пп</v>
          </cell>
          <cell r="E19" t="str">
            <v>Реквизиты договора ТП
 / Ранее присоединенные потребители</v>
          </cell>
          <cell r="F19" t="str">
            <v>Реквизиты дополнительных соглашений к договору</v>
          </cell>
          <cell r="G19" t="str">
            <v>Состояние договора ТП</v>
          </cell>
          <cell r="H19" t="str">
            <v>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I19" t="str">
            <v>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J19" t="str">
            <v>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K19" t="str">
            <v>Максимальная мощность энергопринимающих устройств всего, МВт</v>
          </cell>
          <cell r="L19" t="str">
            <v>Максимальная мощность энергопринимающих устройств ранее присоединенных, МВт / контрольные замеры МВт</v>
          </cell>
          <cell r="M19" t="str">
            <v>Максимальная мощность энергопринимающих устройств присоединяемых, МВт</v>
          </cell>
          <cell r="N19" t="str">
            <v>Напряжение, кВ</v>
          </cell>
          <cell r="O19" t="str">
            <v>Заявляемая категория надежности</v>
          </cell>
          <cell r="P19" t="str">
            <v>Мощность присоединяемых к сети трансформаторов всего, МВА</v>
          </cell>
          <cell r="Q19" t="str">
            <v>Количество присоединяемых к сети трансформаторов, всего</v>
          </cell>
          <cell r="R19" t="str">
            <v>Мощность присоединяемых к сети генераторов, МВт</v>
          </cell>
          <cell r="S19" t="str">
            <v>Количество присоединяемых к сети генераторов</v>
          </cell>
          <cell r="T19" t="str">
            <v xml:space="preserve">Содержание в соответствии с договором ТП (ТУ) мероприятий, реализуемых в рамках инвестиционного проекта, по: </v>
          </cell>
          <cell r="V19" t="str">
            <v>Размер платы за технологическое присоединение (в соответствии с договором об осуществлении технологического присоединения), млн рублей</v>
          </cell>
        </row>
        <row r="20">
          <cell r="T20" t="str">
            <v>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v>
          </cell>
          <cell r="U20" t="str">
            <v xml:space="preserve">выполнению требований к усилению существующей электрической сети
</v>
          </cell>
        </row>
        <row r="21">
          <cell r="D21">
            <v>1</v>
          </cell>
          <cell r="E21">
            <v>2</v>
          </cell>
          <cell r="F21">
            <v>3</v>
          </cell>
          <cell r="G21">
            <v>4</v>
          </cell>
          <cell r="H21">
            <v>5</v>
          </cell>
          <cell r="I21">
            <v>6</v>
          </cell>
          <cell r="J21">
            <v>7</v>
          </cell>
          <cell r="K21">
            <v>8</v>
          </cell>
          <cell r="L21">
            <v>9</v>
          </cell>
          <cell r="M21">
            <v>10</v>
          </cell>
          <cell r="N21">
            <v>11</v>
          </cell>
          <cell r="O21">
            <v>12</v>
          </cell>
          <cell r="P21">
            <v>13</v>
          </cell>
          <cell r="Q21">
            <v>14</v>
          </cell>
          <cell r="R21">
            <v>15</v>
          </cell>
          <cell r="S21">
            <v>16</v>
          </cell>
          <cell r="T21">
            <v>17</v>
          </cell>
          <cell r="U21">
            <v>18</v>
          </cell>
          <cell r="V21">
            <v>19</v>
          </cell>
        </row>
        <row r="22">
          <cell r="E22" t="str">
            <v>Реквизиты договора 1</v>
          </cell>
          <cell r="H22" t="str">
            <v>Местонахождение 1</v>
          </cell>
          <cell r="I22" t="str">
            <v>Наименование энергопринимаюшего устройства 1</v>
          </cell>
          <cell r="J22" t="str">
            <v>Всего по всем точкам присоединения,
в том числе:</v>
          </cell>
        </row>
        <row r="23">
          <cell r="A23" t="str">
            <v>1.1.4.1</v>
          </cell>
          <cell r="B23" t="str">
            <v>С_1.1.4.1</v>
          </cell>
          <cell r="C23" t="str">
            <v>Строительство КТПН№1 2х250кВА, для электроснабжения п.Лунный</v>
          </cell>
        </row>
        <row r="24">
          <cell r="A24" t="str">
            <v>1.1.4.2</v>
          </cell>
          <cell r="B24" t="str">
            <v>С_1.1.4.2</v>
          </cell>
          <cell r="C24" t="str">
            <v>Строительство КТПН№2 2х250кВА, для электроснабжения п.Лунный</v>
          </cell>
        </row>
        <row r="25">
          <cell r="A25" t="str">
            <v>1.1.4.3</v>
          </cell>
          <cell r="B25" t="str">
            <v>С_1.1.4.3</v>
          </cell>
          <cell r="C25" t="str">
            <v>Строительство КТПН-2х400кВА, для электроснабжения п.Кедровый-1</v>
          </cell>
        </row>
        <row r="26">
          <cell r="A26" t="str">
            <v>1.1.4.4</v>
          </cell>
          <cell r="B26" t="str">
            <v>С_1.1.4.4</v>
          </cell>
          <cell r="C26" t="str">
            <v>Строительство КТПН-2х250кВА, для электроснабжения п.Кедровый-1</v>
          </cell>
        </row>
        <row r="27">
          <cell r="A27" t="str">
            <v>1.1.4.5</v>
          </cell>
          <cell r="B27" t="str">
            <v>С_1.1.4.5</v>
          </cell>
          <cell r="C27" t="str">
            <v>Строительство КРУН1, для электроснабжения п.Кедровый-1</v>
          </cell>
        </row>
        <row r="28">
          <cell r="A28" t="str">
            <v>1.1.4.6</v>
          </cell>
          <cell r="B28" t="str">
            <v>С_1.1.4.6</v>
          </cell>
          <cell r="C28" t="str">
            <v>Строительство КРУН2, для электроснабжения п.Кедровый-1</v>
          </cell>
        </row>
        <row r="29">
          <cell r="A29" t="str">
            <v>1.1.4.7</v>
          </cell>
          <cell r="B29" t="str">
            <v>С_1.1.4.7</v>
          </cell>
          <cell r="C29" t="str">
            <v>Строительство КТПН№1 2х400кВА ДНТ "Барсовское"</v>
          </cell>
        </row>
        <row r="30">
          <cell r="A30" t="str">
            <v>1.1.4.8</v>
          </cell>
          <cell r="B30" t="str">
            <v>С_1.1.4.8</v>
          </cell>
          <cell r="C30" t="str">
            <v>Строительство КТПН№2 2х400кВА ДНТ "Барсовское"</v>
          </cell>
        </row>
        <row r="31">
          <cell r="A31" t="str">
            <v>1.1.4.9</v>
          </cell>
          <cell r="B31" t="str">
            <v>С_1.1.4.9</v>
          </cell>
          <cell r="C31" t="str">
            <v>Строительство КТПН-400кВА ДНТ "Чистые пруды"</v>
          </cell>
        </row>
        <row r="32">
          <cell r="A32" t="str">
            <v>1.1.4.10</v>
          </cell>
          <cell r="B32" t="str">
            <v>С_1.1.4.10</v>
          </cell>
          <cell r="C32" t="str">
            <v>Строительство КТПН-400кВА Садоводческое товарищество "Энергетик-2" рабочих и служащих Сургутской ГРЭС-1</v>
          </cell>
        </row>
        <row r="33">
          <cell r="A33" t="str">
            <v>1.1.4.11</v>
          </cell>
          <cell r="B33" t="str">
            <v>С_1.1.4.11</v>
          </cell>
          <cell r="C33" t="str">
            <v>Строительство КТПН-400кВА ПСТ  "№30 Дорожник"</v>
          </cell>
        </row>
        <row r="34">
          <cell r="A34" t="str">
            <v>1.1.4.12</v>
          </cell>
          <cell r="B34" t="str">
            <v>С_1.1.4.12</v>
          </cell>
          <cell r="C34" t="str">
            <v>Строительство КТПН-400кВА ДНТ  "ДРУЖБА"</v>
          </cell>
        </row>
        <row r="35">
          <cell r="A35" t="str">
            <v>1.1.4.13</v>
          </cell>
          <cell r="B35" t="str">
            <v>С_1.1.4.13</v>
          </cell>
          <cell r="C35" t="str">
            <v>Строительство КТПН-400кВА ПКС "Крылья Сургута",</v>
          </cell>
        </row>
        <row r="36">
          <cell r="A36" t="str">
            <v>1.1.4.14</v>
          </cell>
          <cell r="B36" t="str">
            <v>С_1.1.4.14</v>
          </cell>
          <cell r="C36" t="str">
            <v>Строительство КТПН-400кВА СТ № 52 "Лесное"</v>
          </cell>
        </row>
        <row r="37">
          <cell r="A37" t="str">
            <v>1.1.4.15</v>
          </cell>
          <cell r="B37" t="str">
            <v>С_1.1.4.15</v>
          </cell>
          <cell r="C37" t="str">
            <v>Строительство КТПН-400кВА СНТ  "Чистые пруды"</v>
          </cell>
        </row>
        <row r="38">
          <cell r="A38" t="str">
            <v>1.1.4.16</v>
          </cell>
          <cell r="B38" t="str">
            <v>С_1.1.4.16</v>
          </cell>
          <cell r="C38" t="str">
            <v>Строительство КТПН-400кВА ПССК "Чернореченский"</v>
          </cell>
        </row>
        <row r="39">
          <cell r="A39" t="str">
            <v>1.1.4.17</v>
          </cell>
          <cell r="B39" t="str">
            <v>С_1.1.4.17</v>
          </cell>
          <cell r="C39" t="str">
            <v>Строительство КТПН-400кВА ПСДСК    "ПОДВОДНИК"</v>
          </cell>
        </row>
        <row r="40">
          <cell r="A40" t="str">
            <v>1.1.4.18</v>
          </cell>
          <cell r="B40" t="str">
            <v>С_1.1.4.18</v>
          </cell>
          <cell r="C40" t="str">
            <v>Строительство КТПН-400кВА СОПК "Родничок" № 61</v>
          </cell>
        </row>
        <row r="41">
          <cell r="A41" t="str">
            <v>1.1.4.19</v>
          </cell>
          <cell r="B41" t="str">
            <v>С_1.1.4.19</v>
          </cell>
          <cell r="C41" t="str">
            <v>Строительство КТПН-400кВА СНТ "Газовик"</v>
          </cell>
        </row>
        <row r="42">
          <cell r="A42" t="str">
            <v>1.1.4.20</v>
          </cell>
          <cell r="B42" t="str">
            <v>С_1.1.4.20</v>
          </cell>
          <cell r="C42" t="str">
            <v>Строительство КТПН-400кВА СТ  № 13 "МАЙ"</v>
          </cell>
        </row>
        <row r="43">
          <cell r="A43" t="str">
            <v>1.1.4.21</v>
          </cell>
          <cell r="B43" t="str">
            <v>С_1.1.4.21</v>
          </cell>
          <cell r="C43" t="str">
            <v>Строительство КТПН-400кВА ПДК "Крылья Сургута"-2</v>
          </cell>
        </row>
        <row r="44">
          <cell r="A44" t="str">
            <v>1.1.4.22</v>
          </cell>
          <cell r="B44" t="str">
            <v>С_1.1.4.22</v>
          </cell>
          <cell r="C44" t="str">
            <v>Строительство КТПН-400кВА ПДК "Крылья Сургута - Кафт"</v>
          </cell>
        </row>
        <row r="45">
          <cell r="A45" t="str">
            <v>1.1.4.23</v>
          </cell>
          <cell r="B45" t="str">
            <v>С_1.1.4.23</v>
          </cell>
          <cell r="C45" t="str">
            <v>Строительство КТПН-400кВА ДНТ "Тихий Бор"</v>
          </cell>
        </row>
        <row r="46">
          <cell r="A46" t="str">
            <v>1.1.4.24</v>
          </cell>
          <cell r="B46" t="str">
            <v>С_1.1.4.24</v>
          </cell>
          <cell r="C46" t="str">
            <v>Строительство КТПН-400кВА ДПК "Жемчужина"</v>
          </cell>
        </row>
        <row r="47">
          <cell r="A47" t="str">
            <v>1.1.4.25</v>
          </cell>
          <cell r="B47" t="str">
            <v>С_1.1.4.25</v>
          </cell>
          <cell r="C47" t="str">
            <v>Строительство КТПН-400кВА ПСК Искра</v>
          </cell>
        </row>
        <row r="48">
          <cell r="A48" t="str">
            <v>1.1.4.26</v>
          </cell>
          <cell r="B48" t="str">
            <v>С_1.1.4.26</v>
          </cell>
          <cell r="C48" t="str">
            <v>Строительство КТПН-400кВА ПК Садовое товарищество № 7</v>
          </cell>
        </row>
        <row r="49">
          <cell r="A49" t="str">
            <v>1.1.4.27</v>
          </cell>
          <cell r="B49" t="str">
            <v>С_1.1.4.27</v>
          </cell>
          <cell r="C49" t="str">
            <v>Строительство КТПН-400кВА ПСК № 71 Зеленое</v>
          </cell>
        </row>
        <row r="50">
          <cell r="A50" t="str">
            <v>1.1.4.28</v>
          </cell>
          <cell r="B50" t="str">
            <v>С_1.1.4.28</v>
          </cell>
          <cell r="C50" t="str">
            <v>Строительство КТПН-400кВА ПДК Сосновый бор</v>
          </cell>
        </row>
        <row r="51">
          <cell r="A51" t="str">
            <v>1.1.4.29</v>
          </cell>
          <cell r="B51" t="str">
            <v>С_1.1.4.29</v>
          </cell>
          <cell r="C51" t="str">
            <v>Строительство КТПН-400кВА ПСК Березовый</v>
          </cell>
        </row>
        <row r="52">
          <cell r="A52" t="str">
            <v>1.1.4.30</v>
          </cell>
          <cell r="B52" t="str">
            <v>С_1.1.4.30</v>
          </cell>
          <cell r="C52" t="str">
            <v>Строительство КТПН-400кВА ПСК Пищевик</v>
          </cell>
        </row>
        <row r="53">
          <cell r="A53" t="str">
            <v>1.1.4.31</v>
          </cell>
          <cell r="B53" t="str">
            <v>С_1.1.4.31</v>
          </cell>
          <cell r="C53" t="str">
            <v>Строительство КТПН-400кВА ПСК Кедровый</v>
          </cell>
        </row>
        <row r="54">
          <cell r="A54" t="str">
            <v>1.1.4.32</v>
          </cell>
          <cell r="B54" t="str">
            <v>С_1.1.4.32</v>
          </cell>
          <cell r="C54" t="str">
            <v>Строительство КТПН-400кВА ПСК Рябиновое</v>
          </cell>
        </row>
        <row r="55">
          <cell r="A55" t="str">
            <v>1.1.4.33</v>
          </cell>
          <cell r="B55" t="str">
            <v>С_1.1.4.33</v>
          </cell>
          <cell r="C55" t="str">
            <v>Строительство КТПН-400кВА ПСК Виктория</v>
          </cell>
        </row>
        <row r="56">
          <cell r="A56" t="str">
            <v>1.1.4.34</v>
          </cell>
          <cell r="B56" t="str">
            <v>С_1.1.4.34</v>
          </cell>
          <cell r="C56" t="str">
            <v>Строительство КТПН-400кВА СТСН Летние Юрты</v>
          </cell>
        </row>
        <row r="57">
          <cell r="A57" t="str">
            <v>1.1.4.35</v>
          </cell>
          <cell r="B57" t="str">
            <v>С_1.1.4.35</v>
          </cell>
          <cell r="C57" t="str">
            <v>Строительство КТПН-400кВА СТ Ягодное</v>
          </cell>
        </row>
        <row r="58">
          <cell r="A58" t="str">
            <v>1.1.4.36</v>
          </cell>
          <cell r="B58" t="str">
            <v>С_1.1.4.36</v>
          </cell>
          <cell r="C58" t="str">
            <v>Строительство КТПН-400кВА СТ Сириус</v>
          </cell>
        </row>
        <row r="59">
          <cell r="A59" t="str">
            <v>1.1.4.37</v>
          </cell>
          <cell r="B59" t="str">
            <v>С_1.1.4.37</v>
          </cell>
          <cell r="C59" t="str">
            <v>Строительство КТПН-400кВА СТ Берендей</v>
          </cell>
        </row>
        <row r="60">
          <cell r="A60" t="str">
            <v>1.1.4.38</v>
          </cell>
          <cell r="B60" t="str">
            <v>С_1.1.4.38</v>
          </cell>
          <cell r="C60" t="str">
            <v>Строительство КТПН-400кВА СТ Тюльпан</v>
          </cell>
        </row>
        <row r="61">
          <cell r="A61" t="str">
            <v>1.1.4.39</v>
          </cell>
          <cell r="B61" t="str">
            <v>С_1.1.4.39</v>
          </cell>
          <cell r="C61" t="str">
            <v>Строительство КТПН-400кВА СОТ Энергостроитель</v>
          </cell>
        </row>
        <row r="62">
          <cell r="A62" t="str">
            <v>1.1.4.40</v>
          </cell>
          <cell r="B62" t="str">
            <v>С_1.1.4.40</v>
          </cell>
          <cell r="C62" t="str">
            <v>Строительство КТПН-400кВА СОТ Прибрежный</v>
          </cell>
        </row>
        <row r="63">
          <cell r="A63" t="str">
            <v>1.1.4.41</v>
          </cell>
          <cell r="B63" t="str">
            <v>С_1.1.4.41</v>
          </cell>
          <cell r="C63" t="str">
            <v>Строительство КТПН-400кВА СОТ Прибрежный-2</v>
          </cell>
        </row>
        <row r="64">
          <cell r="A64" t="str">
            <v>1.1.4.42</v>
          </cell>
          <cell r="B64" t="str">
            <v>С_1.1.4.42</v>
          </cell>
          <cell r="C64" t="str">
            <v>Строительство КТПН-400кВА СОТ Прибрежный-3</v>
          </cell>
        </row>
        <row r="65">
          <cell r="A65" t="str">
            <v>1.1.4.43</v>
          </cell>
          <cell r="B65" t="str">
            <v>С_1.1.4.43</v>
          </cell>
          <cell r="C65" t="str">
            <v>Строительство КТПН-400кВА СТ Полимер</v>
          </cell>
        </row>
        <row r="66">
          <cell r="A66" t="str">
            <v>1.1.4.44</v>
          </cell>
          <cell r="B66" t="str">
            <v>С_1.1.4.44</v>
          </cell>
          <cell r="C66" t="str">
            <v>Строительство КТПН-400кВА СОТ Заречный</v>
          </cell>
        </row>
        <row r="67">
          <cell r="A67" t="str">
            <v>1.1.4.45</v>
          </cell>
          <cell r="B67" t="str">
            <v>С_1.1.4.45</v>
          </cell>
          <cell r="C67" t="str">
            <v>Строительство КТПН-400кВА СОТ Север</v>
          </cell>
        </row>
        <row r="68">
          <cell r="A68" t="str">
            <v>1.1.4.46</v>
          </cell>
          <cell r="B68" t="str">
            <v>С_1.1.4.46</v>
          </cell>
          <cell r="C68" t="str">
            <v>Строительство КТПН-400кВА СОТ Север-1</v>
          </cell>
        </row>
        <row r="69">
          <cell r="A69" t="str">
            <v>1.1.4.47</v>
          </cell>
          <cell r="B69" t="str">
            <v>С_1.1.4.47</v>
          </cell>
          <cell r="C69" t="str">
            <v>Строительство КТПН-400кВА СОТ Черемушки</v>
          </cell>
        </row>
        <row r="70">
          <cell r="A70" t="str">
            <v>1.1.4.48</v>
          </cell>
          <cell r="B70" t="str">
            <v>С_1.1.4.48</v>
          </cell>
          <cell r="C70" t="str">
            <v>Строительство КТПН-400кВА ПДК Черемушки-2</v>
          </cell>
        </row>
        <row r="71">
          <cell r="A71" t="str">
            <v>1.1.4.49</v>
          </cell>
          <cell r="B71" t="str">
            <v>С_1.1.4.49</v>
          </cell>
          <cell r="C71" t="str">
            <v>Строительство КТПН-400кВА СПК Авиатор-34</v>
          </cell>
        </row>
        <row r="72">
          <cell r="A72" t="str">
            <v>1.1.4.50</v>
          </cell>
          <cell r="B72" t="str">
            <v>С_1.1.4.50</v>
          </cell>
          <cell r="C72" t="str">
            <v>Строительство КТПН-400кВА СНТ Дзержинец</v>
          </cell>
        </row>
        <row r="73">
          <cell r="A73" t="str">
            <v>1.1.4.51</v>
          </cell>
          <cell r="B73" t="str">
            <v>С_1.1.4.51</v>
          </cell>
          <cell r="C73" t="str">
            <v>Строительство КТПН-400кВА ПСОК №8</v>
          </cell>
        </row>
        <row r="74">
          <cell r="A74" t="str">
            <v>1.1.4.52</v>
          </cell>
          <cell r="B74" t="str">
            <v>С_1.1.4.52</v>
          </cell>
          <cell r="C74" t="str">
            <v>Строительство КТПН-400кВА СТ № 4</v>
          </cell>
        </row>
        <row r="75">
          <cell r="A75" t="str">
            <v>1.1.4.53</v>
          </cell>
          <cell r="B75" t="str">
            <v>С_1.1.4.53</v>
          </cell>
          <cell r="C75" t="str">
            <v>Строительство КТПН-400кВА СТ № 5</v>
          </cell>
        </row>
        <row r="76">
          <cell r="A76" t="str">
            <v>1.1.4.54</v>
          </cell>
          <cell r="B76" t="str">
            <v>С_1.1.4.54</v>
          </cell>
          <cell r="C76" t="str">
            <v>Строительство КТПН-400кВА СТ № 3</v>
          </cell>
        </row>
        <row r="77">
          <cell r="A77" t="str">
            <v>1.1.4.55</v>
          </cell>
          <cell r="B77" t="str">
            <v>С_1.1.4.55</v>
          </cell>
          <cell r="C77" t="str">
            <v>Строительство КТПН-400кВА СТ № 2</v>
          </cell>
        </row>
        <row r="78">
          <cell r="A78" t="str">
            <v>1.1.4.56</v>
          </cell>
          <cell r="B78" t="str">
            <v>С_1.1.4.56</v>
          </cell>
          <cell r="C78" t="str">
            <v>Строительство КТПН-400кВА СТ Ручеек</v>
          </cell>
        </row>
        <row r="79">
          <cell r="A79" t="str">
            <v>1.1.4.57</v>
          </cell>
          <cell r="B79" t="str">
            <v>С_1.1.4.57</v>
          </cell>
          <cell r="C79" t="str">
            <v>Строительство КТПН-400кВА СОТ Кооператор</v>
          </cell>
        </row>
        <row r="80">
          <cell r="A80" t="str">
            <v>1.1.4.58</v>
          </cell>
          <cell r="B80" t="str">
            <v>С_1.1.4.58</v>
          </cell>
          <cell r="C80" t="str">
            <v>Строительство КТПН-400кВА СОТ Монтажник-40</v>
          </cell>
        </row>
        <row r="81">
          <cell r="A81" t="str">
            <v>1.1.4.59</v>
          </cell>
          <cell r="B81" t="str">
            <v>С_1.1.4.59</v>
          </cell>
          <cell r="C81" t="str">
            <v>Строительство КТПН-400кВА СОТ Магистраль</v>
          </cell>
        </row>
        <row r="82">
          <cell r="A82" t="str">
            <v>1.1.4.60</v>
          </cell>
          <cell r="B82" t="str">
            <v>С_1.1.4.60</v>
          </cell>
          <cell r="C82" t="str">
            <v>Строительство КТПН-400кВА СОТ Кедр</v>
          </cell>
        </row>
        <row r="83">
          <cell r="A83" t="str">
            <v>1.1.4.61</v>
          </cell>
          <cell r="B83" t="str">
            <v>С_1.1.4.61</v>
          </cell>
          <cell r="C83" t="str">
            <v>Строительство КТПН-400кВА СОТ Мостовик-1</v>
          </cell>
        </row>
        <row r="84">
          <cell r="A84" t="str">
            <v>1.1.4.62</v>
          </cell>
          <cell r="B84" t="str">
            <v>С_1.1.4.62</v>
          </cell>
          <cell r="C84" t="str">
            <v>Строительство КТПН-400кВА ДНТ Калинка</v>
          </cell>
        </row>
        <row r="85">
          <cell r="A85" t="str">
            <v>1.1.4.63</v>
          </cell>
          <cell r="B85" t="str">
            <v>С_1.1.4.63</v>
          </cell>
          <cell r="C85" t="str">
            <v>Строительство КТПН-400кВА ДНТ Тихое</v>
          </cell>
        </row>
        <row r="86">
          <cell r="A86" t="str">
            <v>1.1.4.64</v>
          </cell>
          <cell r="B86" t="str">
            <v>С_1.1.4.64</v>
          </cell>
          <cell r="C86" t="str">
            <v>Строительство КТПН-400кВА СТ Зори Сургута</v>
          </cell>
        </row>
        <row r="87">
          <cell r="A87" t="str">
            <v>1.1.4.65</v>
          </cell>
          <cell r="B87" t="str">
            <v>С_1.1.4.65</v>
          </cell>
          <cell r="C87" t="str">
            <v>Строительство КТПН-400кВА ДНТ Птицевод Севера</v>
          </cell>
        </row>
        <row r="88">
          <cell r="A88" t="str">
            <v>1.1.4.66</v>
          </cell>
          <cell r="B88" t="str">
            <v>С_1.1.4.66</v>
          </cell>
          <cell r="C88" t="str">
            <v>Строительство КТПН-400кВА СОТ Энергетик-4</v>
          </cell>
        </row>
        <row r="89">
          <cell r="A89" t="str">
            <v>1.1.4.67</v>
          </cell>
          <cell r="B89" t="str">
            <v>С_1.1.4.67</v>
          </cell>
          <cell r="C89" t="str">
            <v>Строительство КТПН-400кВА СОТ Хвойный</v>
          </cell>
        </row>
        <row r="90">
          <cell r="A90" t="str">
            <v>1.1.4.68</v>
          </cell>
          <cell r="B90" t="str">
            <v>С_1.1.4.68</v>
          </cell>
          <cell r="C90" t="str">
            <v>Строительство КТПН-400кВА ДК Солнечное</v>
          </cell>
        </row>
        <row r="91">
          <cell r="A91" t="str">
            <v>1.1.4.69</v>
          </cell>
          <cell r="B91" t="str">
            <v>С_1.1.4.69</v>
          </cell>
          <cell r="C91" t="str">
            <v>Строительство КТПН-400кВА СОТ Рассвет</v>
          </cell>
        </row>
        <row r="92">
          <cell r="A92" t="str">
            <v>1.1.4.70</v>
          </cell>
          <cell r="B92" t="str">
            <v>С_1.1.4.70</v>
          </cell>
          <cell r="C92" t="str">
            <v>Строительство КТПН-400кВА СОТ Локомотив</v>
          </cell>
        </row>
        <row r="93">
          <cell r="A93" t="str">
            <v>1.1.4.71</v>
          </cell>
          <cell r="B93" t="str">
            <v>С_1.1.4.71</v>
          </cell>
          <cell r="C93" t="str">
            <v>Строительство КТПН-400кВА СОТ Речник</v>
          </cell>
        </row>
        <row r="94">
          <cell r="A94" t="str">
            <v>1.1.4.72</v>
          </cell>
          <cell r="B94" t="str">
            <v>С_1.1.4.72</v>
          </cell>
          <cell r="C94" t="str">
            <v>Подстанции РП;ТП 6/10кВ</v>
          </cell>
        </row>
        <row r="95">
          <cell r="A95" t="str">
            <v>1.1.4.73</v>
          </cell>
          <cell r="B95" t="str">
            <v>С_1.1.4.73</v>
          </cell>
          <cell r="C95" t="str">
            <v>Строительство РП(ТП)11 2х2500кВА, для электроснабжения ж/д в мкр.21-22</v>
          </cell>
        </row>
        <row r="96">
          <cell r="A96" t="str">
            <v>1.1.4.74</v>
          </cell>
          <cell r="B96" t="str">
            <v>С_1.1.4.74</v>
          </cell>
          <cell r="C96" t="str">
            <v>Строительство ТП12 2х1000кВА, для электроснабжения ж/д в мкр.21-22</v>
          </cell>
        </row>
        <row r="97">
          <cell r="A97" t="str">
            <v>1.1.4.75</v>
          </cell>
          <cell r="B97" t="str">
            <v>С_1.1.4.75</v>
          </cell>
          <cell r="C97" t="str">
            <v>Строительство ТП13 2х1000кВА, для электроснабжения ж/д в мкр.21-22</v>
          </cell>
        </row>
        <row r="98">
          <cell r="A98" t="str">
            <v>1.1.4.76</v>
          </cell>
          <cell r="B98" t="str">
            <v>С_1.1.4.76</v>
          </cell>
          <cell r="C98" t="str">
            <v>Строительство ТП-2х1600кВА, для электроснабжения Регионального центра спорта инвалидов мкр.31А</v>
          </cell>
        </row>
        <row r="99">
          <cell r="A99" t="str">
            <v>1.1.4.77</v>
          </cell>
          <cell r="B99" t="str">
            <v>С_1.1.4.77</v>
          </cell>
          <cell r="C99" t="str">
            <v>Строительство ТП 2х1250кВА, для электроснабжения ж/д по ул.Энгельса, Югорский тракт</v>
          </cell>
        </row>
        <row r="100">
          <cell r="A100" t="str">
            <v>1.1.4.78</v>
          </cell>
          <cell r="B100" t="str">
            <v>С_1.1.4.78</v>
          </cell>
          <cell r="C100" t="str">
            <v>Строительство ТП 2х2500кВА, для электроснабжения Храма по ул.Мира</v>
          </cell>
        </row>
        <row r="101">
          <cell r="A101" t="str">
            <v>1.1.4.79</v>
          </cell>
          <cell r="B101" t="str">
            <v>С_1.1.4.79</v>
          </cell>
          <cell r="C101" t="str">
            <v xml:space="preserve">Строительство ТП2 2х2500кВА мкр.35, для электроснабжения Детского сада </v>
          </cell>
        </row>
        <row r="102">
          <cell r="A102" t="str">
            <v>1.1.4.80</v>
          </cell>
          <cell r="B102" t="str">
            <v>С_1.1.4.80</v>
          </cell>
          <cell r="C102" t="str">
            <v>Строительство ТП3 2х2500кВА мкр.35, для электроснабжения школы</v>
          </cell>
        </row>
        <row r="103">
          <cell r="A103" t="str">
            <v>1.1.4.81</v>
          </cell>
          <cell r="B103" t="str">
            <v>С_1.1.4.81</v>
          </cell>
          <cell r="C103" t="str">
            <v>Строительство ТП№20 2х1600кВА мкр.44, для электроснабжения Детского сада на 350мест</v>
          </cell>
        </row>
        <row r="104">
          <cell r="A104" t="str">
            <v>1.1.4.82</v>
          </cell>
          <cell r="B104" t="str">
            <v>С_1.1.4.82</v>
          </cell>
          <cell r="C104" t="str">
            <v>Строительство ТП№21 2х2500кВА мкр.44, для электроснабжения Школы на 1200 учащихся</v>
          </cell>
        </row>
        <row r="105">
          <cell r="A105" t="str">
            <v>1.1.4.83</v>
          </cell>
          <cell r="B105" t="str">
            <v>С_1.1.4.83</v>
          </cell>
          <cell r="C105" t="str">
            <v>Строительство ТП№16 2х2500кВА мкр.27А, Жилая застройка</v>
          </cell>
        </row>
        <row r="106">
          <cell r="A106" t="str">
            <v>1.1.4.84</v>
          </cell>
          <cell r="B106" t="str">
            <v>С_1.1.4.84</v>
          </cell>
          <cell r="C106" t="str">
            <v>Строительство ТП№17 2х2500кВА мкр.27А, для электроснабжения средней общеобразовательной школы</v>
          </cell>
        </row>
        <row r="107">
          <cell r="A107" t="str">
            <v>1.1.4.85</v>
          </cell>
          <cell r="B107" t="str">
            <v>С_1.1.4.85</v>
          </cell>
          <cell r="C107" t="str">
            <v>Строительство ТП№18 2х2500кВА мкр.27А, Жилая застройка</v>
          </cell>
        </row>
        <row r="108">
          <cell r="A108" t="str">
            <v>1.1.4.86</v>
          </cell>
          <cell r="B108" t="str">
            <v>С_1.1.4.86</v>
          </cell>
          <cell r="C108" t="str">
            <v>Строительство ТП№19 2х2500кВА мкр.27А, Жилая застройка</v>
          </cell>
        </row>
        <row r="109">
          <cell r="A109" t="str">
            <v>1.1.4.87</v>
          </cell>
          <cell r="B109" t="str">
            <v>С_1.1.4.87</v>
          </cell>
          <cell r="C109" t="str">
            <v>Строительство ТП№20 2х2500кВА мкр.27А, Жилая застройка</v>
          </cell>
        </row>
        <row r="110">
          <cell r="A110" t="str">
            <v>1.1.4.88</v>
          </cell>
          <cell r="B110" t="str">
            <v>С_1.1.4.88</v>
          </cell>
          <cell r="C110" t="str">
            <v>Строительство ТП№21 2х2500кВА мкр.27А, для электроснабжения детского сада</v>
          </cell>
        </row>
        <row r="111">
          <cell r="A111" t="str">
            <v>1.1.4.89</v>
          </cell>
          <cell r="B111" t="str">
            <v>С_1.1.4.89</v>
          </cell>
          <cell r="C111" t="str">
            <v>Строительство ТП№22 2х2500кВА мкр.27А, Жилая застройка</v>
          </cell>
        </row>
        <row r="112">
          <cell r="A112" t="str">
            <v>1.1.4.90</v>
          </cell>
          <cell r="B112" t="str">
            <v>С_1.1.4.90</v>
          </cell>
          <cell r="C112" t="str">
            <v>Строительство ТП№23 2х2500кВА мкр.27А, Жилая застройка</v>
          </cell>
        </row>
        <row r="113">
          <cell r="A113" t="str">
            <v>1.1.4.91</v>
          </cell>
          <cell r="B113" t="str">
            <v>С_1.1.4.91</v>
          </cell>
          <cell r="C113" t="str">
            <v>Строительство ТП-2х1600кВА мкр.28, для электроснабжения Детского сада мкр.28</v>
          </cell>
        </row>
        <row r="114">
          <cell r="A114" t="str">
            <v>1.1.4.92</v>
          </cell>
          <cell r="B114" t="str">
            <v>С_1.1.4.92</v>
          </cell>
          <cell r="C114" t="str">
            <v>Строительство РП-2х2500кВА мкр.28</v>
          </cell>
        </row>
        <row r="115">
          <cell r="A115" t="str">
            <v>1.1.4.93</v>
          </cell>
          <cell r="B115" t="str">
            <v>С_1.1.4.93</v>
          </cell>
          <cell r="C115" t="str">
            <v>Строительство РП 2х2500кВА п.Дорожный</v>
          </cell>
        </row>
        <row r="116">
          <cell r="A116" t="str">
            <v>1.1.4.94</v>
          </cell>
          <cell r="B116" t="str">
            <v>С_1.1.4.94</v>
          </cell>
          <cell r="C116" t="str">
            <v>Строительство ТП 2х1000кВА п.Дорожный</v>
          </cell>
        </row>
        <row r="117">
          <cell r="A117" t="str">
            <v>1.1.4.95</v>
          </cell>
          <cell r="B117" t="str">
            <v>С_1.1.4.95</v>
          </cell>
          <cell r="C117" t="str">
            <v>Строительство ТП-4 2х1600кВА мкр.42, для электроснабжения детского сада</v>
          </cell>
        </row>
        <row r="118">
          <cell r="A118" t="str">
            <v>1.1.4.96</v>
          </cell>
          <cell r="B118" t="str">
            <v>С_1.1.4.96</v>
          </cell>
          <cell r="C118" t="str">
            <v>Строительство ТП№1 2х1600кВА мкр.51, для электроснабжения Психо-наркологического диспансера, мкр.51</v>
          </cell>
        </row>
        <row r="119">
          <cell r="A119" t="str">
            <v>1.1.4.97</v>
          </cell>
          <cell r="B119" t="str">
            <v>С_1.1.4.97</v>
          </cell>
          <cell r="C119" t="str">
            <v>Строительство ТП№2 2х1600кВА мкр.51, для электроснабжения Поликлиники мкр.51</v>
          </cell>
        </row>
        <row r="120">
          <cell r="A120" t="str">
            <v>1.1.4.98</v>
          </cell>
          <cell r="B120" t="str">
            <v>С_1.1.4.98</v>
          </cell>
          <cell r="C120" t="str">
            <v>Строительство ТП№3 2х1600кВА мкр.51, для электроснабжения Многоэтажных жилых домов</v>
          </cell>
        </row>
        <row r="121">
          <cell r="A121" t="str">
            <v>1.1.4.99</v>
          </cell>
          <cell r="B121" t="str">
            <v>С_1.1.4.99</v>
          </cell>
          <cell r="C121" t="str">
            <v>Строительство ТП№4 2х1600кВА мкр.51, для электроснабжения Многоэтажных жилых домов</v>
          </cell>
        </row>
        <row r="122">
          <cell r="A122" t="str">
            <v>1.1.4.100</v>
          </cell>
          <cell r="B122" t="str">
            <v>С_1.1.4.100</v>
          </cell>
          <cell r="C122" t="str">
            <v>Строительство ТП№5 2х1600кВА мкр.51, для электроснабжения Многоэтажных жилых домов</v>
          </cell>
        </row>
        <row r="123">
          <cell r="A123" t="str">
            <v>1.1.4.101</v>
          </cell>
          <cell r="B123" t="str">
            <v>С_1.1.4.101</v>
          </cell>
          <cell r="C123" t="str">
            <v>Строительство ТП№6 2х1600кВА мкр.51, для электроснабжения общеобразовательной школы на 800 мест</v>
          </cell>
        </row>
        <row r="124">
          <cell r="A124" t="str">
            <v>1.1.4.102</v>
          </cell>
          <cell r="B124" t="str">
            <v>С_1.1.4.102</v>
          </cell>
          <cell r="C124" t="str">
            <v>Строительство ТП№7 2х1600кВА мкр.51, для электроснабжения Многоэтажных жилых домов</v>
          </cell>
        </row>
        <row r="125">
          <cell r="A125" t="str">
            <v>1.1.4.103</v>
          </cell>
          <cell r="B125" t="str">
            <v>С_1.1.4.103</v>
          </cell>
          <cell r="C125" t="str">
            <v>Строительство ТП№8 2х1600кВА мкр.51, для электроснабжения Детского сада на 310 мест мкр.51</v>
          </cell>
        </row>
        <row r="126">
          <cell r="A126" t="str">
            <v>1.1.4.104</v>
          </cell>
          <cell r="B126" t="str">
            <v>С_1.1.4.104</v>
          </cell>
          <cell r="C126" t="str">
            <v>Кабельные линии 6/10кВ</v>
          </cell>
        </row>
        <row r="127">
          <cell r="A127" t="str">
            <v>1.1.4.105</v>
          </cell>
          <cell r="B127" t="str">
            <v>С_1.1.4.105</v>
          </cell>
          <cell r="C127" t="str">
            <v>Строительство КЛ-10кВ от РП-117 до РП(ТП)11 2х2500кВА, для электроснабжения ж/д в мкр.21-22</v>
          </cell>
        </row>
        <row r="128">
          <cell r="A128" t="str">
            <v>1.1.4.106</v>
          </cell>
          <cell r="B128" t="str">
            <v>С_1.1.4.106</v>
          </cell>
          <cell r="C128" t="str">
            <v>Строительство КЛ-10кВ от РП(ТП)11 2х1000кВА  до ТП12 2х1000кВА, для электроснабжения ж/д в мкр.21-22</v>
          </cell>
        </row>
        <row r="129">
          <cell r="A129" t="str">
            <v>1.1.4.107</v>
          </cell>
          <cell r="B129" t="str">
            <v>С_1.1.4.107</v>
          </cell>
          <cell r="C129" t="str">
            <v>Строительство КЛ-10кВ от ТП12 2х1000кВА  до ТП13 2х1000кВА, для электроснабжения ж/д в мкр.21-22</v>
          </cell>
        </row>
        <row r="130">
          <cell r="A130" t="str">
            <v>1.1.4.108</v>
          </cell>
          <cell r="B130" t="str">
            <v>С_1.1.4.108</v>
          </cell>
          <cell r="C130" t="str">
            <v>Строительство КЛ-10кВ от ТП13 2х1000кВА  до РП(ТП)11 2х2500кВА, для электроснабжения ж/д в мкр.21-22</v>
          </cell>
        </row>
        <row r="131">
          <cell r="A131" t="str">
            <v>1.1.4.109</v>
          </cell>
          <cell r="B131" t="str">
            <v>С_1.1.4.109</v>
          </cell>
          <cell r="C131" t="str">
            <v>Строительство КЛ-10кВ ПС "Геолог" до ТП-2х1600кВА, для электроснабжения Регионального центра спорта инвалидов мкр.31А</v>
          </cell>
        </row>
        <row r="132">
          <cell r="A132" t="str">
            <v>1.1.4.110</v>
          </cell>
          <cell r="B132" t="str">
            <v>С_1.1.4.110</v>
          </cell>
          <cell r="C132" t="str">
            <v>Строительство КЛ-10кВ от КТПН-736 до КТПН№1 2х250кВА, для электроснабжения п.Лунный</v>
          </cell>
        </row>
        <row r="133">
          <cell r="A133" t="str">
            <v>1.1.4.111</v>
          </cell>
          <cell r="B133" t="str">
            <v>С_1.1.4.111</v>
          </cell>
          <cell r="C133" t="str">
            <v>Строительство КЛ-10кВ от КТПН№1 2х250кВА до КТПН№2 2х250кВА, для электроснабжения п.Лунный</v>
          </cell>
        </row>
        <row r="134">
          <cell r="A134" t="str">
            <v>1.1.4.112</v>
          </cell>
          <cell r="B134" t="str">
            <v>С_1.1.4.112</v>
          </cell>
          <cell r="C134" t="str">
            <v>Строительство КЛ-10кВ от КТПН№2 2х250кВА до КТПН-735, для электроснабжения п.Лунный</v>
          </cell>
        </row>
        <row r="135">
          <cell r="A135" t="str">
            <v>1.1.4.113</v>
          </cell>
          <cell r="B135" t="str">
            <v>С_1.1.4.113</v>
          </cell>
          <cell r="C135" t="str">
            <v>Строительство КЛ-6кВ от ПС"Строительная-24" до КРУН1, для электроснабжения п.Кедровый-1</v>
          </cell>
        </row>
        <row r="136">
          <cell r="A136" t="str">
            <v>1.1.4.114</v>
          </cell>
          <cell r="B136" t="str">
            <v>С_1.1.4.114</v>
          </cell>
          <cell r="C136" t="str">
            <v>Строительство КЛ-6кВ от ПС"Строительная-25" до КРУН2, для электроснабжения п.Кедровый-1</v>
          </cell>
        </row>
        <row r="137">
          <cell r="A137" t="str">
            <v>1.1.4.115</v>
          </cell>
          <cell r="B137" t="str">
            <v>С_1.1.4.115</v>
          </cell>
          <cell r="C137" t="str">
            <v>Строительство КЛ-6кВ от КРУН1 до КТПН-2х400кВА, для электроснабжения п.Кедровый-1</v>
          </cell>
        </row>
        <row r="138">
          <cell r="A138" t="str">
            <v>1.1.4.116</v>
          </cell>
          <cell r="B138" t="str">
            <v>С_1.1.4.116</v>
          </cell>
          <cell r="C138" t="str">
            <v>Строительство КЛ-6кВ от КРУН2 до КТПН-2х400кВА, для электроснабжения п.Кедровый-1</v>
          </cell>
        </row>
        <row r="139">
          <cell r="A139" t="str">
            <v>1.1.4.117</v>
          </cell>
          <cell r="B139" t="str">
            <v>С_1.1.4.117</v>
          </cell>
          <cell r="C139" t="str">
            <v>Строительство КЛ-6кВ от КТПН-2х400кВА до КТПН-2х250кВА, для электроснабжения п.Кедровый-1</v>
          </cell>
        </row>
        <row r="140">
          <cell r="A140" t="str">
            <v>1.1.4.118</v>
          </cell>
          <cell r="B140" t="str">
            <v>С_1.1.4.118</v>
          </cell>
          <cell r="C140" t="str">
            <v>Строительство КЛ-10кВ до ТП 2х1250кВА, для электроснабжения ж/д по ул.Энгельса, Югорский тракт</v>
          </cell>
        </row>
        <row r="141">
          <cell r="A141" t="str">
            <v>1.1.4.119</v>
          </cell>
          <cell r="B141" t="str">
            <v>С_1.1.4.119</v>
          </cell>
          <cell r="C141" t="str">
            <v>Строительство КЛ-10кВ от РП-110 до ТП 2х2500кВА, для электроснабжения Храма по ул.Мира</v>
          </cell>
        </row>
        <row r="142">
          <cell r="A142" t="str">
            <v>1.1.4.120</v>
          </cell>
          <cell r="B142" t="str">
            <v>С_1.1.4.120</v>
          </cell>
          <cell r="C142" t="str">
            <v>Строительство КЛ-10кВ от РП-164 до ТП2 2х2500кВА мкр.35</v>
          </cell>
        </row>
        <row r="143">
          <cell r="A143" t="str">
            <v>1.1.4.121</v>
          </cell>
          <cell r="B143" t="str">
            <v>С_1.1.4.121</v>
          </cell>
          <cell r="C143" t="str">
            <v>Строительство КЛ-10кВ от ТП2 2х2500кВА до ТП3 2х2500кВА мкр.35</v>
          </cell>
        </row>
        <row r="144">
          <cell r="A144" t="str">
            <v>1.1.4.122</v>
          </cell>
          <cell r="B144" t="str">
            <v>С_1.1.4.122</v>
          </cell>
          <cell r="C144" t="str">
            <v>Строительство КЛ-10кВ от ТП-18 2х2500кВА до ТП№20 2х1600кВА мкр.44</v>
          </cell>
        </row>
        <row r="145">
          <cell r="A145" t="str">
            <v>1.1.4.123</v>
          </cell>
          <cell r="B145" t="str">
            <v>С_1.1.4.123</v>
          </cell>
          <cell r="C145" t="str">
            <v>Строительство КЛ-10кВ от ТП№20 2х1600кВА до ТП№21 2х2500кВА мкр.44</v>
          </cell>
        </row>
        <row r="146">
          <cell r="A146" t="str">
            <v>1.1.4.124</v>
          </cell>
          <cell r="B146" t="str">
            <v>С_1.1.4.124</v>
          </cell>
          <cell r="C146" t="str">
            <v>Строительство КЛ-10кВ от ТП№21 2х2500кВА мкр.44 до БКТП-830</v>
          </cell>
        </row>
        <row r="147">
          <cell r="A147" t="str">
            <v>1.1.4.125</v>
          </cell>
          <cell r="B147" t="str">
            <v>С_1.1.4.125</v>
          </cell>
          <cell r="C147" t="str">
            <v>Строительство КЛ-10кВ от ТП№16 2х2500кВА до ТП№17 2х2500 кВА мкр.27А</v>
          </cell>
        </row>
        <row r="148">
          <cell r="A148" t="str">
            <v>1.1.4.126</v>
          </cell>
          <cell r="B148" t="str">
            <v>С_1.1.4.126</v>
          </cell>
          <cell r="C148" t="str">
            <v>Строительство КЛ-10кВ от ТП№17 2х2500кВА до ТП№18 2х2500 кВА мкр.27А</v>
          </cell>
        </row>
        <row r="149">
          <cell r="A149" t="str">
            <v>1.1.4.127</v>
          </cell>
          <cell r="B149" t="str">
            <v>С_1.1.4.127</v>
          </cell>
          <cell r="C149" t="str">
            <v>Строительство КЛ-10кВ от ТП№18 2х2500кВА до ТП№19 2х2500 кВА мкр.27А</v>
          </cell>
        </row>
        <row r="150">
          <cell r="A150" t="str">
            <v>1.1.4.128</v>
          </cell>
          <cell r="B150" t="str">
            <v>С_1.1.4.128</v>
          </cell>
          <cell r="C150" t="str">
            <v>Строительство КЛ-10кВ от ТП№19 2х2500кВА до ТП№22 2х2500 кВА мкр.27А</v>
          </cell>
        </row>
        <row r="151">
          <cell r="A151" t="str">
            <v>1.1.4.129</v>
          </cell>
          <cell r="B151" t="str">
            <v>С_1.1.4.129</v>
          </cell>
          <cell r="C151" t="str">
            <v>Строительство КЛ-10кВ от ТП№22 2х2500кВА до ТП№23 2х2500 кВА мкр.27А</v>
          </cell>
        </row>
        <row r="152">
          <cell r="A152" t="str">
            <v>1.1.4.130</v>
          </cell>
          <cell r="B152" t="str">
            <v>С_1.1.4.130</v>
          </cell>
          <cell r="C152" t="str">
            <v>Строительство КЛ-10кВ от ТП№23 2х2500кВА до ТП№20 2х2500 кВА мкр.27А</v>
          </cell>
        </row>
        <row r="153">
          <cell r="A153" t="str">
            <v>1.1.4.131</v>
          </cell>
          <cell r="B153" t="str">
            <v>С_1.1.4.131</v>
          </cell>
          <cell r="C153" t="str">
            <v>Строительство КЛ-10кВ от ТП№20 2х2500кВА до ТП№21 2х2500 кВА мкр.27А</v>
          </cell>
        </row>
        <row r="154">
          <cell r="A154" t="str">
            <v>1.1.4.132</v>
          </cell>
          <cell r="B154" t="str">
            <v>С_1.1.4.132</v>
          </cell>
          <cell r="C154" t="str">
            <v>Строительство КЛ-10кВ от ТП№21 2х2500 кВА мкр.27А до РП-147</v>
          </cell>
        </row>
        <row r="155">
          <cell r="A155" t="str">
            <v>1.1.4.133</v>
          </cell>
          <cell r="B155" t="str">
            <v>С_1.1.4.133</v>
          </cell>
          <cell r="C155" t="str">
            <v>Строительство КЛ-10кВ от РП-147 до ТП№16 2х2500кВА  мкр.27А</v>
          </cell>
        </row>
        <row r="156">
          <cell r="A156" t="str">
            <v>1.1.4.134</v>
          </cell>
          <cell r="B156" t="str">
            <v>С_1.1.4.134</v>
          </cell>
          <cell r="C156" t="str">
            <v>Строительство КЛ-10кВ от РП-2х2500кВА мкр.28 до ТП-2х1600кВА мкр.28</v>
          </cell>
        </row>
        <row r="157">
          <cell r="A157" t="str">
            <v>1.1.4.135</v>
          </cell>
          <cell r="B157" t="str">
            <v>С_1.1.4.135</v>
          </cell>
          <cell r="C157" t="str">
            <v>Строительство КЛ-10кВ от ТП-2х1600кВА мкр.28 до места врезки в КЛ-10кВ</v>
          </cell>
        </row>
        <row r="158">
          <cell r="A158" t="str">
            <v>1.1.4.136</v>
          </cell>
          <cell r="B158" t="str">
            <v>С_1.1.4.136</v>
          </cell>
          <cell r="C158" t="str">
            <v>Строительство КЛ-10кВ от РП-2х2500кВА мкр.28 до места врезки в КЛ-10кВ</v>
          </cell>
        </row>
        <row r="159">
          <cell r="A159" t="str">
            <v>1.1.4.137</v>
          </cell>
          <cell r="B159" t="str">
            <v>С_1.1.4.137</v>
          </cell>
          <cell r="C159" t="str">
            <v>Строительство КЛ-10кВ от РП-2х2500кВА до ТП-2х1000кВА п.Дорожный</v>
          </cell>
        </row>
        <row r="160">
          <cell r="A160" t="str">
            <v>1.1.4.138</v>
          </cell>
          <cell r="B160" t="str">
            <v>С_1.1.4.138</v>
          </cell>
          <cell r="C160" t="str">
            <v>Строительство КЛ-10кВ от ТП-2х1000кВА до места врезки в КЛ-10кВ п.Дорожный</v>
          </cell>
        </row>
        <row r="161">
          <cell r="A161" t="str">
            <v>1.1.4.139</v>
          </cell>
          <cell r="B161" t="str">
            <v>С_1.1.4.139</v>
          </cell>
          <cell r="C161" t="str">
            <v>Строительство КЛ-10кВ от ТП3 до ТП-4 2х1600кВА мкр.42, для электроснабжения детского сада</v>
          </cell>
        </row>
        <row r="162">
          <cell r="A162" t="str">
            <v>1.1.4.140</v>
          </cell>
          <cell r="B162" t="str">
            <v>С_1.1.4.140</v>
          </cell>
          <cell r="C162" t="str">
            <v>Строительство КЛ-10кВ от ТП№1 2х1600кВА до ТП№2 2х1600кВА мкр.51</v>
          </cell>
        </row>
        <row r="163">
          <cell r="A163" t="str">
            <v>1.1.4.141</v>
          </cell>
          <cell r="B163" t="str">
            <v>С_1.1.4.141</v>
          </cell>
          <cell r="C163" t="str">
            <v>Строительство КЛ-10кВ от ТП№2 2х1600кВА до ТП№3 2х1600кВА мкр.51</v>
          </cell>
        </row>
        <row r="164">
          <cell r="A164" t="str">
            <v>1.1.4.142</v>
          </cell>
          <cell r="B164" t="str">
            <v>С_1.1.4.142</v>
          </cell>
          <cell r="C164" t="str">
            <v>Строительство КЛ-10кВ от ТП№3 2х1600кВА до ТП№4 2х1600кВА мкр.51</v>
          </cell>
        </row>
        <row r="165">
          <cell r="A165" t="str">
            <v>1.1.4.143</v>
          </cell>
          <cell r="B165" t="str">
            <v>С_1.1.4.143</v>
          </cell>
          <cell r="C165" t="str">
            <v>Строительство КЛ-10кВ от ТП№4 2х1600кВА до ТП№5 2х1600кВА мкр.51</v>
          </cell>
        </row>
        <row r="166">
          <cell r="A166" t="str">
            <v>1.1.4.144</v>
          </cell>
          <cell r="B166" t="str">
            <v>С_1.1.4.144</v>
          </cell>
          <cell r="C166" t="str">
            <v>Строительство КЛ-10кВ от ТП№5 2х1600кВА до ТП№6 2х1600кВА мкр.51</v>
          </cell>
        </row>
        <row r="167">
          <cell r="A167" t="str">
            <v>1.1.4.145</v>
          </cell>
          <cell r="B167" t="str">
            <v>С_1.1.4.145</v>
          </cell>
          <cell r="C167" t="str">
            <v>Строительство КЛ-10кВ от ТП№6 2х1600кВА до ТП№7 2х1600кВА мкр.51</v>
          </cell>
        </row>
        <row r="168">
          <cell r="A168" t="str">
            <v>1.1.4.146</v>
          </cell>
          <cell r="B168" t="str">
            <v>С_1.1.4.146</v>
          </cell>
          <cell r="C168" t="str">
            <v>Строительство КЛ-10кВ от ТП№7 2х1600кВА до ТП№8 2х1600кВА мкр.51</v>
          </cell>
        </row>
        <row r="169">
          <cell r="A169" t="str">
            <v>1.1.4.147</v>
          </cell>
          <cell r="B169" t="str">
            <v>С_1.1.4.147</v>
          </cell>
          <cell r="C169" t="str">
            <v>Строительство КЛ-10кВ до ТП№1 2х1600кВА мкр.51</v>
          </cell>
        </row>
        <row r="170">
          <cell r="A170" t="str">
            <v>1.1.4.148</v>
          </cell>
          <cell r="B170" t="str">
            <v>С_1.1.4.148</v>
          </cell>
          <cell r="C170" t="str">
            <v>Кабельные линии 0,4кВ</v>
          </cell>
        </row>
        <row r="171">
          <cell r="A171" t="str">
            <v>1.1.4.149</v>
          </cell>
          <cell r="B171" t="str">
            <v>С_1.1.4.149</v>
          </cell>
          <cell r="C171" t="str">
            <v>Строительство ВЛ-0,4кВ от КТПН№1 ДНТ "Барсовское"</v>
          </cell>
        </row>
        <row r="172">
          <cell r="A172" t="str">
            <v>1.1.4.150</v>
          </cell>
          <cell r="B172" t="str">
            <v>С_1.1.4.150</v>
          </cell>
          <cell r="C172" t="str">
            <v>Строительство ВЛ-0,4кВ от КТПН№2 ДНТ "Барсовское"</v>
          </cell>
        </row>
        <row r="173">
          <cell r="A173" t="str">
            <v>1.1.4.151</v>
          </cell>
          <cell r="B173" t="str">
            <v>С_1.1.4.151</v>
          </cell>
          <cell r="C173" t="str">
            <v>Строительство ВЛ-0,4кВ от КТПН-400кВА ДНТ "Чистые пруды"</v>
          </cell>
        </row>
        <row r="174">
          <cell r="A174" t="str">
            <v>1.1.4.152</v>
          </cell>
          <cell r="B174" t="str">
            <v>С_1.1.4.152</v>
          </cell>
          <cell r="C174" t="str">
            <v>Строительство ВЛ-0,4кВ Садоводческое товарищество "Энергетик-2" рабочих и служащих Сургутской ГРЭС-1</v>
          </cell>
        </row>
        <row r="175">
          <cell r="A175" t="str">
            <v>1.1.4.153</v>
          </cell>
          <cell r="B175" t="str">
            <v>С_1.1.4.153</v>
          </cell>
          <cell r="C175" t="str">
            <v>Строительство ВЛ-0,4кВ ПСТ  "№30 Дорожник"</v>
          </cell>
        </row>
        <row r="176">
          <cell r="A176" t="str">
            <v>1.1.4.154</v>
          </cell>
          <cell r="B176" t="str">
            <v>С_1.1.4.154</v>
          </cell>
          <cell r="C176" t="str">
            <v>Строительство ВЛ-0,4кВ ДНТ  "ДРУЖБА"</v>
          </cell>
        </row>
        <row r="177">
          <cell r="A177" t="str">
            <v>1.1.4.155</v>
          </cell>
          <cell r="B177" t="str">
            <v>С_1.1.4.155</v>
          </cell>
          <cell r="C177" t="str">
            <v>Строительство ВЛ-0,4кВ ПКС "Крылья Сургута",</v>
          </cell>
        </row>
        <row r="178">
          <cell r="A178" t="str">
            <v>1.1.4.156</v>
          </cell>
          <cell r="B178" t="str">
            <v>С_1.1.4.156</v>
          </cell>
          <cell r="C178" t="str">
            <v>Строительство ВЛ-0,4кВ СТ № 52 "Лесное"</v>
          </cell>
        </row>
        <row r="179">
          <cell r="A179" t="str">
            <v>1.1.4.157</v>
          </cell>
          <cell r="B179" t="str">
            <v>С_1.1.4.157</v>
          </cell>
          <cell r="C179" t="str">
            <v>Строительство ВЛ-0,4кВ СНТ  "Чистые пруды"</v>
          </cell>
        </row>
        <row r="180">
          <cell r="A180" t="str">
            <v>1.1.4.158</v>
          </cell>
          <cell r="B180" t="str">
            <v>С_1.1.4.158</v>
          </cell>
          <cell r="C180" t="str">
            <v>Строительство ВЛ-0,4кВ ПССК "Чернореченский"</v>
          </cell>
        </row>
        <row r="181">
          <cell r="A181" t="str">
            <v>1.1.4.159</v>
          </cell>
          <cell r="B181" t="str">
            <v>С_1.1.4.159</v>
          </cell>
          <cell r="C181" t="str">
            <v>Строительство ВЛ-0,4кВ ПСДСК    "ПОДВОДНИК"</v>
          </cell>
        </row>
        <row r="182">
          <cell r="A182" t="str">
            <v>1.1.4.160</v>
          </cell>
          <cell r="B182" t="str">
            <v>С_1.1.4.160</v>
          </cell>
          <cell r="C182" t="str">
            <v>Строительство ВЛ-0,4кВ СОПК "Родничок" № 61</v>
          </cell>
        </row>
        <row r="183">
          <cell r="A183" t="str">
            <v>1.1.4.161</v>
          </cell>
          <cell r="B183" t="str">
            <v>С_1.1.4.161</v>
          </cell>
          <cell r="C183" t="str">
            <v>Строительство ВЛ-0,4кВ СНТ "Газовик"</v>
          </cell>
        </row>
        <row r="184">
          <cell r="A184" t="str">
            <v>1.1.4.162</v>
          </cell>
          <cell r="B184" t="str">
            <v>С_1.1.4.162</v>
          </cell>
          <cell r="C184" t="str">
            <v>Строительство ВЛ-0,4кВ СТ  № 13 "МАЙ"</v>
          </cell>
        </row>
        <row r="185">
          <cell r="A185" t="str">
            <v>1.1.4.163</v>
          </cell>
          <cell r="B185" t="str">
            <v>С_1.1.4.163</v>
          </cell>
          <cell r="C185" t="str">
            <v>Строительство ВЛ-0,4кВ ПДК "Крылья Сургута"-2</v>
          </cell>
        </row>
        <row r="186">
          <cell r="A186" t="str">
            <v>1.1.4.164</v>
          </cell>
          <cell r="B186" t="str">
            <v>С_1.1.4.164</v>
          </cell>
          <cell r="C186" t="str">
            <v>Строительство ВЛ-0,4кВ ПДК "Крылья Сургута - Кафт"</v>
          </cell>
        </row>
        <row r="187">
          <cell r="A187" t="str">
            <v>1.1.4.165</v>
          </cell>
          <cell r="B187" t="str">
            <v>С_1.1.4.165</v>
          </cell>
          <cell r="C187" t="str">
            <v>Строительство ВЛ-0,4кВ ДНТ "Тихий Бор"</v>
          </cell>
        </row>
        <row r="188">
          <cell r="A188" t="str">
            <v>1.1.4.166</v>
          </cell>
          <cell r="B188" t="str">
            <v>С_1.1.4.166</v>
          </cell>
          <cell r="C188" t="str">
            <v>Строительство ВЛ-0,4кВ ДПК "Жемчужина"</v>
          </cell>
        </row>
        <row r="189">
          <cell r="A189" t="str">
            <v>1.1.4.167</v>
          </cell>
          <cell r="B189" t="str">
            <v>С_1.1.4.167</v>
          </cell>
          <cell r="C189" t="str">
            <v>Строительство ВЛ-0,4кВ ПСК Искра</v>
          </cell>
        </row>
        <row r="190">
          <cell r="A190" t="str">
            <v>1.1.4.168</v>
          </cell>
          <cell r="B190" t="str">
            <v>С_1.1.4.168</v>
          </cell>
          <cell r="C190" t="str">
            <v>Строительство ВЛ-0,4кВ ПК Садовое товарищество № 7</v>
          </cell>
        </row>
        <row r="191">
          <cell r="A191" t="str">
            <v>1.1.4.169</v>
          </cell>
          <cell r="B191" t="str">
            <v>С_1.1.4.169</v>
          </cell>
          <cell r="C191" t="str">
            <v>Строительство ВЛ-0,4кВ ПСК № 71 Зеленое</v>
          </cell>
        </row>
        <row r="192">
          <cell r="A192" t="str">
            <v>1.1.4.170</v>
          </cell>
          <cell r="B192" t="str">
            <v>С_1.1.4.170</v>
          </cell>
          <cell r="C192" t="str">
            <v>Строительство ВЛ-0,4кВ ПДК Сосновый бор</v>
          </cell>
        </row>
        <row r="193">
          <cell r="A193" t="str">
            <v>1.1.4.171</v>
          </cell>
          <cell r="B193" t="str">
            <v>С_1.1.4.171</v>
          </cell>
          <cell r="C193" t="str">
            <v>Строительство ВЛ-0,4кВ ПСК Березовый</v>
          </cell>
        </row>
        <row r="194">
          <cell r="A194" t="str">
            <v>1.1.4.172</v>
          </cell>
          <cell r="B194" t="str">
            <v>С_1.1.4.172</v>
          </cell>
          <cell r="C194" t="str">
            <v>Строительство ВЛ-0,4кВ ПСК Пищевик</v>
          </cell>
        </row>
        <row r="195">
          <cell r="A195" t="str">
            <v>1.1.4.173</v>
          </cell>
          <cell r="B195" t="str">
            <v>С_1.1.4.173</v>
          </cell>
          <cell r="C195" t="str">
            <v>Строительство ВЛ-0,4кВ ПСК Кедровый</v>
          </cell>
        </row>
        <row r="196">
          <cell r="A196" t="str">
            <v>1.1.4.174</v>
          </cell>
          <cell r="B196" t="str">
            <v>С_1.1.4.174</v>
          </cell>
          <cell r="C196" t="str">
            <v>Строительство ВЛ-0,4кВ ПСК Рябиновое</v>
          </cell>
        </row>
        <row r="197">
          <cell r="A197" t="str">
            <v>1.1.4.175</v>
          </cell>
          <cell r="B197" t="str">
            <v>С_1.1.4.175</v>
          </cell>
          <cell r="C197" t="str">
            <v>Строительство ВЛ-0,4кВ ПСК Виктория</v>
          </cell>
        </row>
        <row r="198">
          <cell r="A198" t="str">
            <v>1.1.4.176</v>
          </cell>
          <cell r="B198" t="str">
            <v>С_1.1.4.176</v>
          </cell>
          <cell r="C198" t="str">
            <v>Строительство ВЛ-0,4кВ СТСН Летние Юрты</v>
          </cell>
        </row>
        <row r="199">
          <cell r="A199" t="str">
            <v>1.1.4.177</v>
          </cell>
          <cell r="B199" t="str">
            <v>С_1.1.4.177</v>
          </cell>
          <cell r="C199" t="str">
            <v>Строительство ВЛ-0,4кВ СТ Ягодное</v>
          </cell>
        </row>
        <row r="200">
          <cell r="A200" t="str">
            <v>1.1.4.178</v>
          </cell>
          <cell r="B200" t="str">
            <v>С_1.1.4.178</v>
          </cell>
          <cell r="C200" t="str">
            <v>Строительство ВЛ-0,4кВ СТ Сириус</v>
          </cell>
        </row>
        <row r="201">
          <cell r="A201" t="str">
            <v>1.1.4.179</v>
          </cell>
          <cell r="B201" t="str">
            <v>С_1.1.4.179</v>
          </cell>
          <cell r="C201" t="str">
            <v>Строительство ВЛ-0,4кВ СТ Берендей</v>
          </cell>
        </row>
        <row r="202">
          <cell r="A202" t="str">
            <v>1.1.4.180</v>
          </cell>
          <cell r="B202" t="str">
            <v>С_1.1.4.180</v>
          </cell>
          <cell r="C202" t="str">
            <v>Строительство ВЛ-0,4кВ СТ Тюльпан</v>
          </cell>
        </row>
        <row r="203">
          <cell r="A203" t="str">
            <v>1.1.4.181</v>
          </cell>
          <cell r="B203" t="str">
            <v>С_1.1.4.181</v>
          </cell>
          <cell r="C203" t="str">
            <v>Строительство ВЛ-0,4кВ СОТ Энергостроитель</v>
          </cell>
        </row>
        <row r="204">
          <cell r="A204" t="str">
            <v>1.1.4.182</v>
          </cell>
          <cell r="B204" t="str">
            <v>С_1.1.4.182</v>
          </cell>
          <cell r="C204" t="str">
            <v>Строительство ВЛ-0,4кВ СОТ Прибрежный</v>
          </cell>
        </row>
        <row r="205">
          <cell r="A205" t="str">
            <v>1.1.4.183</v>
          </cell>
          <cell r="B205" t="str">
            <v>С_1.1.4.183</v>
          </cell>
          <cell r="C205" t="str">
            <v>Строительство ВЛ-0,4кВ СОТ Прибрежный-2</v>
          </cell>
        </row>
        <row r="206">
          <cell r="A206" t="str">
            <v>1.1.4.184</v>
          </cell>
          <cell r="B206" t="str">
            <v>С_1.1.4.184</v>
          </cell>
          <cell r="C206" t="str">
            <v>Строительство ВЛ-0,4кВ СОТ Прибрежный-3</v>
          </cell>
        </row>
        <row r="207">
          <cell r="A207" t="str">
            <v>1.1.4.185</v>
          </cell>
          <cell r="B207" t="str">
            <v>С_1.1.4.185</v>
          </cell>
          <cell r="C207" t="str">
            <v>Строительство ВЛ-0,4кВ СТ Полимер</v>
          </cell>
        </row>
        <row r="208">
          <cell r="A208" t="str">
            <v>1.1.4.186</v>
          </cell>
          <cell r="B208" t="str">
            <v>С_1.1.4.186</v>
          </cell>
          <cell r="C208" t="str">
            <v>Строительство ВЛ-0,4кВ СОТ Заречный</v>
          </cell>
        </row>
        <row r="209">
          <cell r="A209" t="str">
            <v>1.1.4.187</v>
          </cell>
          <cell r="B209" t="str">
            <v>С_1.1.4.187</v>
          </cell>
          <cell r="C209" t="str">
            <v>Строительство ВЛ-0,4кВ СОТ Север</v>
          </cell>
        </row>
        <row r="210">
          <cell r="A210" t="str">
            <v>1.1.4.188</v>
          </cell>
          <cell r="B210" t="str">
            <v>С_1.1.4.188</v>
          </cell>
          <cell r="C210" t="str">
            <v>Строительство ВЛ-0,4кВ СОТ Север-1</v>
          </cell>
        </row>
        <row r="211">
          <cell r="A211" t="str">
            <v>1.1.4.189</v>
          </cell>
          <cell r="B211" t="str">
            <v>С_1.1.4.189</v>
          </cell>
          <cell r="C211" t="str">
            <v>Строительство ВЛ-0,4кВ СОТ Черемушки</v>
          </cell>
        </row>
        <row r="212">
          <cell r="A212" t="str">
            <v>1.1.4.190</v>
          </cell>
          <cell r="B212" t="str">
            <v>С_1.1.4.190</v>
          </cell>
          <cell r="C212" t="str">
            <v>Строительство ВЛ-0,4кВ ПДК Черемушки-2</v>
          </cell>
        </row>
        <row r="213">
          <cell r="A213" t="str">
            <v>1.1.4.191</v>
          </cell>
          <cell r="B213" t="str">
            <v>С_1.1.4.191</v>
          </cell>
          <cell r="C213" t="str">
            <v>Строительство ВЛ-0,4кВ СПК Авиатор-34</v>
          </cell>
        </row>
        <row r="214">
          <cell r="A214" t="str">
            <v>1.1.4.192</v>
          </cell>
          <cell r="B214" t="str">
            <v>С_1.1.4.192</v>
          </cell>
          <cell r="C214" t="str">
            <v>Строительство ВЛ-0,4кВ СНТ Дзержинец</v>
          </cell>
        </row>
        <row r="215">
          <cell r="A215" t="str">
            <v>1.1.4.193</v>
          </cell>
          <cell r="B215" t="str">
            <v>С_1.1.4.193</v>
          </cell>
          <cell r="C215" t="str">
            <v>Строительство ВЛ-0,4кВ ПСОК №8</v>
          </cell>
        </row>
        <row r="216">
          <cell r="A216" t="str">
            <v>1.1.4.194</v>
          </cell>
          <cell r="B216" t="str">
            <v>С_1.1.4.194</v>
          </cell>
          <cell r="C216" t="str">
            <v>Строительство ВЛ-0,4кВ СТ № 4</v>
          </cell>
        </row>
        <row r="217">
          <cell r="A217" t="str">
            <v>1.1.4.195</v>
          </cell>
          <cell r="B217" t="str">
            <v>С_1.1.4.195</v>
          </cell>
          <cell r="C217" t="str">
            <v>Строительство ВЛ-0,4кВ СТ № 5</v>
          </cell>
        </row>
        <row r="218">
          <cell r="A218" t="str">
            <v>1.1.4.196</v>
          </cell>
          <cell r="B218" t="str">
            <v>С_1.1.4.196</v>
          </cell>
          <cell r="C218" t="str">
            <v>Строительство ВЛ-0,4кВ СТ № 3</v>
          </cell>
        </row>
        <row r="219">
          <cell r="A219" t="str">
            <v>1.1.4.197</v>
          </cell>
          <cell r="B219" t="str">
            <v>С_1.1.4.197</v>
          </cell>
          <cell r="C219" t="str">
            <v>Строительство ВЛ-0,4кВ СТ № 2</v>
          </cell>
        </row>
        <row r="220">
          <cell r="A220" t="str">
            <v>1.1.4.198</v>
          </cell>
          <cell r="B220" t="str">
            <v>С_1.1.4.198</v>
          </cell>
          <cell r="C220" t="str">
            <v>Строительство ВЛ-0,4кВ СТ Ручеек</v>
          </cell>
        </row>
        <row r="221">
          <cell r="A221" t="str">
            <v>1.1.4.199</v>
          </cell>
          <cell r="B221" t="str">
            <v>С_1.1.4.199</v>
          </cell>
          <cell r="C221" t="str">
            <v>Строительство ВЛ-0,4кВ СОТ Кооператор</v>
          </cell>
        </row>
        <row r="222">
          <cell r="A222" t="str">
            <v>1.1.4.200</v>
          </cell>
          <cell r="B222" t="str">
            <v>С_1.1.4.200</v>
          </cell>
          <cell r="C222" t="str">
            <v>Строительство ВЛ-0,4кВ СОТ Монтажник-40</v>
          </cell>
        </row>
        <row r="223">
          <cell r="A223" t="str">
            <v>1.1.4.201</v>
          </cell>
          <cell r="B223" t="str">
            <v>С_1.1.4.201</v>
          </cell>
          <cell r="C223" t="str">
            <v>Строительство ВЛ-0,4кВ СОТ Магистраль</v>
          </cell>
        </row>
        <row r="224">
          <cell r="A224" t="str">
            <v>1.1.4.202</v>
          </cell>
          <cell r="B224" t="str">
            <v>С_1.1.4.202</v>
          </cell>
          <cell r="C224" t="str">
            <v>Строительство ВЛ-0,4кВ СОТ Кедр</v>
          </cell>
        </row>
        <row r="225">
          <cell r="A225" t="str">
            <v>1.1.4.203</v>
          </cell>
          <cell r="B225" t="str">
            <v>С_1.1.4.203</v>
          </cell>
          <cell r="C225" t="str">
            <v>Строительство ВЛ-0,4кВ СОТ Мостовик-1</v>
          </cell>
        </row>
        <row r="226">
          <cell r="A226" t="str">
            <v>1.1.4.204</v>
          </cell>
          <cell r="B226" t="str">
            <v>С_1.1.4.204</v>
          </cell>
          <cell r="C226" t="str">
            <v>Строительство ВЛ-0,4кВ ДНТ Калинка</v>
          </cell>
        </row>
        <row r="227">
          <cell r="A227" t="str">
            <v>1.1.4.205</v>
          </cell>
          <cell r="B227" t="str">
            <v>С_1.1.4.205</v>
          </cell>
          <cell r="C227" t="str">
            <v>Строительство ВЛ-0,4кВ ДНТ Тихое</v>
          </cell>
        </row>
        <row r="228">
          <cell r="A228" t="str">
            <v>1.1.4.206</v>
          </cell>
          <cell r="B228" t="str">
            <v>С_1.1.4.206</v>
          </cell>
          <cell r="C228" t="str">
            <v>Строительство ВЛ-0,4кВ СТ Зори Сургута</v>
          </cell>
        </row>
        <row r="229">
          <cell r="A229" t="str">
            <v>1.1.4.207</v>
          </cell>
          <cell r="B229" t="str">
            <v>С_1.1.4.207</v>
          </cell>
          <cell r="C229" t="str">
            <v>Строительство ВЛ-0,4кВ ДНТ Птицевод Севера</v>
          </cell>
        </row>
        <row r="230">
          <cell r="A230" t="str">
            <v>1.1.4.208</v>
          </cell>
          <cell r="B230" t="str">
            <v>С_1.1.4.208</v>
          </cell>
          <cell r="C230" t="str">
            <v>Строительство ВЛ-0,4кВ СОТ Энергетик-4</v>
          </cell>
        </row>
        <row r="231">
          <cell r="A231" t="str">
            <v>1.1.4.209</v>
          </cell>
          <cell r="B231" t="str">
            <v>С_1.1.4.209</v>
          </cell>
          <cell r="C231" t="str">
            <v>Строительство ВЛ-0,4кВ СОТ Хвойный</v>
          </cell>
        </row>
        <row r="232">
          <cell r="A232" t="str">
            <v>1.1.4.210</v>
          </cell>
          <cell r="B232" t="str">
            <v>С_1.1.4.210</v>
          </cell>
          <cell r="C232" t="str">
            <v>Строительство ВЛ-0,4кВ ДК Солнечное</v>
          </cell>
        </row>
        <row r="233">
          <cell r="A233" t="str">
            <v>1.1.4.211</v>
          </cell>
          <cell r="B233" t="str">
            <v>С_1.1.4.211</v>
          </cell>
          <cell r="C233" t="str">
            <v>Строительство ВЛ-0,4кВ СОТ Рассвет</v>
          </cell>
        </row>
        <row r="234">
          <cell r="A234" t="str">
            <v>1.1.4.212</v>
          </cell>
          <cell r="B234" t="str">
            <v>С_1.1.4.212</v>
          </cell>
          <cell r="C234" t="str">
            <v>Строительство ВЛ-0,4кВ СОТ Локомотив</v>
          </cell>
        </row>
        <row r="235">
          <cell r="A235" t="str">
            <v>1.1.4.213</v>
          </cell>
          <cell r="B235" t="str">
            <v>С_1.1.4.213</v>
          </cell>
          <cell r="C235" t="str">
            <v>Строительство ВЛ-0,4кВ СОТ Речник</v>
          </cell>
        </row>
        <row r="236">
          <cell r="A236" t="str">
            <v>/1.2/</v>
          </cell>
          <cell r="B236">
            <v>0</v>
          </cell>
          <cell r="C236" t="str">
            <v>Реконструкция, модернизация, техническое перевооружение всего, в том числе:</v>
          </cell>
        </row>
        <row r="237">
          <cell r="A237" t="str">
            <v>/1.2.1.1/</v>
          </cell>
          <cell r="B237">
            <v>0</v>
          </cell>
          <cell r="C237" t="str">
            <v>Реконструкция трансформаторных и иных подстанций, всего, в том числе:</v>
          </cell>
        </row>
        <row r="238">
          <cell r="A238" t="str">
            <v>1.2.1.1</v>
          </cell>
          <cell r="B238" t="str">
            <v>С_1.2.1.1</v>
          </cell>
          <cell r="C238" t="str">
            <v>Подстанции 110кВ</v>
          </cell>
        </row>
        <row r="239">
          <cell r="A239" t="str">
            <v>1.2.1.2</v>
          </cell>
          <cell r="B239" t="str">
            <v>С_1.2.1.2</v>
          </cell>
          <cell r="C239" t="str">
            <v>Монтаж пожарной сигнализации на ПС-110/10 кВ "Университет"</v>
          </cell>
        </row>
        <row r="240">
          <cell r="A240" t="str">
            <v>1.2.1.3</v>
          </cell>
          <cell r="B240" t="str">
            <v>С_1.2.1.3</v>
          </cell>
          <cell r="C240" t="str">
            <v>Распределительные подстанции 6/10кВ (РП)</v>
          </cell>
        </row>
        <row r="241">
          <cell r="A241" t="str">
            <v>1.2.1.4</v>
          </cell>
          <cell r="B241" t="str">
            <v>С_1.2.1.4</v>
          </cell>
          <cell r="C241" t="str">
            <v>Реконструкция РП-117 (замена оборудования РУ-10кВ МВ на ВВ; РУ-0,4кВ; замена 2ТМГ-630кВА)</v>
          </cell>
          <cell r="E241" t="str">
            <v>ДЮСШ  «Виктория», 2-х этажные дома по ул. Московской №№ 7, 8, 50, 4А, 3А, 6А, 8А, 15А, 32, 26А, 11Б, 13Б, 5,46, 50, 51, 52,Комсомольский 11 ,Хоккейный корт , зона 5 домов, ул. Лесная,ЗАО «Ремавто»</v>
          </cell>
          <cell r="L241">
            <v>0.1</v>
          </cell>
        </row>
        <row r="242">
          <cell r="A242" t="str">
            <v>1.2.1.5</v>
          </cell>
          <cell r="B242" t="str">
            <v>С_1.2.1.5</v>
          </cell>
          <cell r="C242" t="str">
            <v>Реконструкция РП-119 (замена оборудования РУ-10кВ МВ на ВВ; РУ-0,4кВ; замена 2ТМГ-630кВА)</v>
          </cell>
          <cell r="E242" t="str">
            <v>ж/д ул. Югорская 1/2, Югорская 1/1,  Пролетарский 32, Ф.Салманова 2,д/с «Веснушка", ССТ (стройка)</v>
          </cell>
          <cell r="L242">
            <v>0.3</v>
          </cell>
        </row>
        <row r="243">
          <cell r="A243" t="str">
            <v>1.2.1.6</v>
          </cell>
          <cell r="B243" t="str">
            <v>С_1.2.1.6</v>
          </cell>
          <cell r="C243" t="str">
            <v>Реконструкция РП - 122 (замена оборудования РУ-10кВ МВ на ВВ; РУ-0,4кВ; замена 2ТМГ-630кВА)</v>
          </cell>
          <cell r="E243" t="str">
            <v>МУ «Сургутская водолазно-спасательная станция»),ж/д Югорская, 38,38/1 Мелик-Карамова, 28/3, 28/1, по 10 кВ ЗАО «Запсибинтермонолитстрой»   строит.площадка в 23А , частный сектор п. Черный мыс ул. Нагорная, Мелик-Карамова, В. Речная</v>
          </cell>
          <cell r="L243">
            <v>0.2</v>
          </cell>
        </row>
        <row r="244">
          <cell r="A244" t="str">
            <v>1.2.1.7</v>
          </cell>
          <cell r="B244" t="str">
            <v>С_1.2.1.7</v>
          </cell>
          <cell r="C244" t="str">
            <v>Реконструкция РП-127 (замена оборудования РУ-10кВ МВ на ВВ; замена 2ТМГ-630кВА)</v>
          </cell>
          <cell r="E244" t="str">
            <v xml:space="preserve">ГКНС насос-4, «Сибкар» (котельная; ф.№5),БКТП-Ярославна,взлетная полоса «Боровая»,«Церковь  Христа Спасителя»,Безверхова, 2,ГСК-80 «Милосердие» </v>
          </cell>
          <cell r="L244">
            <v>0.1</v>
          </cell>
        </row>
        <row r="245">
          <cell r="A245" t="str">
            <v>1.2.1.8</v>
          </cell>
          <cell r="B245" t="str">
            <v>С_1.2.1.8</v>
          </cell>
          <cell r="C245" t="str">
            <v>Реконструкция  РП-114 (замена оборудования РУ-10кВ МВ на ВВ; РУ-0,4кВ; замена 2ТМГ-630кВА)</v>
          </cell>
          <cell r="E245" t="str">
            <v>д/с «Дюймовочка»,МАУ по работе с молодежью «Наше время»,Ул. Просвещения 33, 37, 39, 35, 41,Ул. Гагарина 24В, 26, 24А, 24Б,ЦТП-65</v>
          </cell>
          <cell r="L245">
            <v>0.5</v>
          </cell>
        </row>
        <row r="246">
          <cell r="A246" t="str">
            <v>1.2.1.9</v>
          </cell>
          <cell r="B246" t="str">
            <v>С_1.2.1.9</v>
          </cell>
          <cell r="C246" t="str">
            <v>Реконструкция РП - 115 (замена оборудования РУ-10кВ МВ на ВВ; РУ-0,4кВ; замена 2ТМГ-630кВА)</v>
          </cell>
          <cell r="E246" t="str">
            <v>АТС-375,ГОМ-2,Блок задвижек</v>
          </cell>
          <cell r="L246">
            <v>0.3</v>
          </cell>
        </row>
        <row r="247">
          <cell r="A247" t="str">
            <v>1.2.1.10</v>
          </cell>
          <cell r="B247" t="str">
            <v>С_1.2.1.10</v>
          </cell>
          <cell r="C247" t="str">
            <v>Реконструкция РП-113 (замена оборудования РУ-6кВ МВ на ВВ; РУ-0,4кВ; замена 2ТМГ-630кВА)</v>
          </cell>
          <cell r="E247" t="str">
            <v>СДЮСШОР «Ермак»,д/с «Аист» ,ул.Республики 88,92,Майская 5,7, ЦТП-70,БС ООО «Екатеринбург-2000"</v>
          </cell>
          <cell r="L247">
            <v>0.3</v>
          </cell>
        </row>
        <row r="248">
          <cell r="A248" t="str">
            <v>1.2.1.11</v>
          </cell>
          <cell r="B248" t="str">
            <v>С_1.2.1.11</v>
          </cell>
          <cell r="C248" t="str">
            <v>Трансформаторные подстанции 10/6/0,4кВ</v>
          </cell>
        </row>
        <row r="249">
          <cell r="A249" t="str">
            <v>1.2.1.12</v>
          </cell>
          <cell r="B249" t="str">
            <v>С_1.2.1.12</v>
          </cell>
          <cell r="C249" t="str">
            <v>Реконструкция ТП - 279 (замена оборудования РУ-10кВ, РУ-0,4кВ, замена 2ТМГ-630кВА)</v>
          </cell>
          <cell r="E249" t="str">
            <v>ул.Ленина, 56,ул.Бажова, 31,СГМУП РКЦ «ЖКХ»</v>
          </cell>
          <cell r="L249">
            <v>0.2</v>
          </cell>
        </row>
        <row r="250">
          <cell r="A250" t="str">
            <v>1.2.1.13</v>
          </cell>
          <cell r="B250" t="str">
            <v>С_1.2.1.13</v>
          </cell>
          <cell r="C250" t="str">
            <v>Реконструкция ТП - 254 (замена оборудования РУ-10кВ, РУ-0,4кВ, замена 2ТМГ-630кВА)</v>
          </cell>
          <cell r="E250" t="str">
            <v xml:space="preserve">ж/д ул. Ленина, 51, МБОУ «Вариант» </v>
          </cell>
          <cell r="L250">
            <v>0.2</v>
          </cell>
        </row>
        <row r="251">
          <cell r="A251" t="str">
            <v>1.2.1.14</v>
          </cell>
          <cell r="B251" t="str">
            <v>С_1.2.1.14</v>
          </cell>
          <cell r="C251" t="str">
            <v>Реконструкция ТП - 255 (замена оборудования РУ-10кВ, РУ-0,4кВ, замена 2ТМГ-630кВА)</v>
          </cell>
          <cell r="E251" t="str">
            <v>ж/д ул. Ленина 49, ул. Кукуевицкого 6/3,МКУ «Наш город»</v>
          </cell>
          <cell r="L251">
            <v>0.1</v>
          </cell>
        </row>
        <row r="252">
          <cell r="A252" t="str">
            <v>1.2.1.15</v>
          </cell>
          <cell r="B252" t="str">
            <v>С_1.2.1.15</v>
          </cell>
          <cell r="C252" t="str">
            <v>Реконструкция ТП - 331 (замена оборудования РУ-10кВ, РУ-0,4кВ, замена 2ТМГ-630кВА)</v>
          </cell>
          <cell r="E252" t="str">
            <v>Мира 19, Лермонтова 4/1, 4/2,м-н «Престиж»</v>
          </cell>
          <cell r="L252">
            <v>0.6</v>
          </cell>
        </row>
        <row r="253">
          <cell r="A253" t="str">
            <v>1.2.1.16</v>
          </cell>
          <cell r="B253" t="str">
            <v>С_1.2.1.16</v>
          </cell>
          <cell r="C253" t="str">
            <v>Реконструкция ТП - 332 (замена оборудования РУ-10кВ, РУ-0,4кВ, замена 2ТМГ-630кВА)</v>
          </cell>
          <cell r="E253" t="str">
            <v>РКЦ; ж/д ул.  Лермонтова 2, 4, 6, 6/2,д/сад  «Крепыш», «Садко»</v>
          </cell>
          <cell r="L253">
            <v>0.3</v>
          </cell>
        </row>
        <row r="254">
          <cell r="A254" t="str">
            <v>1.2.1.17</v>
          </cell>
          <cell r="B254" t="str">
            <v>С_1.2.1.17</v>
          </cell>
          <cell r="C254" t="str">
            <v>Реконструкция ТП - 333 (замена оборудования РУ-10кВ, РУ-0,4кВ, замена 2ТМГ-630кВА)</v>
          </cell>
          <cell r="E254" t="str">
            <v>ж/д Лермонтова 6 (в, г, а), 6/3,ЦТП-18 ,Детская библиотека №30</v>
          </cell>
          <cell r="L254">
            <v>0.3</v>
          </cell>
        </row>
        <row r="255">
          <cell r="A255" t="str">
            <v>1.2.1.18</v>
          </cell>
          <cell r="B255" t="str">
            <v>С_1.2.1.18</v>
          </cell>
          <cell r="C255" t="str">
            <v>Реконструкция ТП - 334 (замена оборудования РУ-10кВ, РУ-0,4кВ, замена 2ТМГ-630кВА)</v>
          </cell>
          <cell r="E255" t="str">
            <v xml:space="preserve">ул. Островского 9, 19, 9/1,2,  д/сад «Филиппок» </v>
          </cell>
          <cell r="L255">
            <v>0.2</v>
          </cell>
        </row>
        <row r="256">
          <cell r="A256" t="str">
            <v>1.2.1.19</v>
          </cell>
          <cell r="B256" t="str">
            <v>С_1.2.1.19</v>
          </cell>
          <cell r="C256" t="str">
            <v>Реконструкция ТП - 335 (замена оборудования РУ-10кВ, РУ-0,4кВ, замена 2ТМГ-630кВА)</v>
          </cell>
          <cell r="E256" t="str">
            <v>. Островского 21, 21А, 21В , 21Б , 21/1 ,ТК «Бульвар Писателей»</v>
          </cell>
          <cell r="L256">
            <v>0.2</v>
          </cell>
        </row>
        <row r="257">
          <cell r="A257" t="str">
            <v>1.2.1.20</v>
          </cell>
          <cell r="B257" t="str">
            <v>С_1.2.1.20</v>
          </cell>
          <cell r="C257" t="str">
            <v>Реконструкция ТП - 337 (замена оборудования РУ-10кВ, РУ-0,4кВ, замена 2ТМГ-630кВА)</v>
          </cell>
          <cell r="E257" t="str">
            <v xml:space="preserve">Лермонтова 10,12, Б. Писателей, 15 Б. Писателей 15А, Профсоюзов 34/1,Школа 34
Лермонтова 10,12, Б. Писателей, 15 Б. Писателей 15А, Профсоюзов 34/1 перевод нагрузки
Лермонтова 10,12, Б. Писателей, 15 Б. Писателей 15А, Профсоюзов 34/1 перевод нагрузки
Лермонтова 10,12, Б. Писателей, 15 Б. Писателей 15А, Профсоюзов 34/1 перевод нагрузки
</v>
          </cell>
          <cell r="L257">
            <v>0.3</v>
          </cell>
        </row>
        <row r="258">
          <cell r="A258" t="str">
            <v>1.2.1.21</v>
          </cell>
          <cell r="B258" t="str">
            <v>С_1.2.1.21</v>
          </cell>
          <cell r="C258" t="str">
            <v>Реконструкция ТП - 338 (замена оборудования РУ-10кВ, РУ-0,4кВ, замена 2ТМГ-630кВА)</v>
          </cell>
          <cell r="E258" t="str">
            <v>   Б.Писателей 21, 21/1; Профсоюзов, 36, д/сад «Машенька» Детская поликлиника № 5 ,ЦТП-23</v>
          </cell>
          <cell r="L258">
            <v>0.3</v>
          </cell>
        </row>
        <row r="259">
          <cell r="A259" t="str">
            <v>1.2.1.22</v>
          </cell>
          <cell r="B259" t="str">
            <v>С_1.2.1.22</v>
          </cell>
          <cell r="C259" t="str">
            <v>Реконструкция ТП - 482 (замена оборудования РУ-10кВ, РУ-0,4кВ, замена 2ТМГ-630кВА)</v>
          </cell>
          <cell r="E259" t="str">
            <v>БУ ОКБ «Травматологический центр» , ЦТП-20</v>
          </cell>
          <cell r="L259">
            <v>0.4</v>
          </cell>
        </row>
        <row r="260">
          <cell r="A260" t="str">
            <v>1.2.1.23</v>
          </cell>
          <cell r="B260" t="str">
            <v>С_1.2.1.23</v>
          </cell>
          <cell r="C260" t="str">
            <v>Реконструкция ТП - 259 (замена оборудования РУ-10кВ, РУ-0,4кВ, замена 2ТМГ-630кВА)</v>
          </cell>
          <cell r="E260" t="str">
            <v xml:space="preserve">ул. Декабристов, 2 ,ул. Дзержинского, 1,ЦТП-35, д/с № 78 «Ивушка» </v>
          </cell>
          <cell r="L260">
            <v>0.3</v>
          </cell>
        </row>
        <row r="261">
          <cell r="A261" t="str">
            <v>1.2.1.24</v>
          </cell>
          <cell r="B261" t="str">
            <v>С_1.2.1.24</v>
          </cell>
          <cell r="C261" t="str">
            <v>Реконструкция ТП - 260 (замена оборудования РУ-10кВ, РУ-0,4кВ, замена 2ТМГ-630кВА)</v>
          </cell>
          <cell r="E261" t="str">
            <v xml:space="preserve">Декабристов, 6; Дзержинского, 9/2, 9/1,школа №25, д/с №78 «Ивушка» ,Информационно-методический Центр, Специальная коррекционная школа VIII вида </v>
          </cell>
          <cell r="L261">
            <v>0.2</v>
          </cell>
        </row>
        <row r="262">
          <cell r="A262" t="str">
            <v>1.2.1.25</v>
          </cell>
          <cell r="B262" t="str">
            <v>С_1.2.1.25</v>
          </cell>
          <cell r="C262" t="str">
            <v>Реконструкция ТП - 261 (замена оборудования РУ-10кВ, РУ-0,4кВ, замена 2ТМГ-630кВА)</v>
          </cell>
          <cell r="E262" t="str">
            <v xml:space="preserve">ЦТП-36, Дзержинского 7/2 блок А, Б,  7/3, 7/1, 3/3,  ПАО Сбербанк  РФ </v>
          </cell>
          <cell r="L262">
            <v>0.3</v>
          </cell>
        </row>
        <row r="263">
          <cell r="A263" t="str">
            <v>1.2.1.26</v>
          </cell>
          <cell r="B263" t="str">
            <v>С_1.2.1.26</v>
          </cell>
          <cell r="C263" t="str">
            <v>Реконструкция ТП-283 (замена оборудования РУ-10кВ, РУ-0,4кВ, замена 2ТМГ-630кВА)</v>
          </cell>
          <cell r="E263" t="str">
            <v xml:space="preserve">Ленина 38, школа № 1 </v>
          </cell>
          <cell r="L263">
            <v>0.4</v>
          </cell>
        </row>
        <row r="264">
          <cell r="A264" t="str">
            <v>1.2.1.27</v>
          </cell>
          <cell r="B264" t="str">
            <v>С_1.2.1.27</v>
          </cell>
          <cell r="C264" t="str">
            <v>Реконструкция ТП-490 (замена оборудования РУ-10кВ, РУ-0,4кВ, замена 2ТМГ-400кВА)</v>
          </cell>
          <cell r="E264" t="str">
            <v xml:space="preserve">ПГО «Тюменьпромгеофизика» (база; ул.Декабристов 1А),УМСД-7,«Мегион-Геология» </v>
          </cell>
          <cell r="L264">
            <v>0.2</v>
          </cell>
        </row>
        <row r="265">
          <cell r="A265" t="str">
            <v>1.2.1.28</v>
          </cell>
          <cell r="B265" t="str">
            <v>С_1.2.1.28</v>
          </cell>
          <cell r="C265" t="str">
            <v>Реконструкция ТП-430  (замена оборудования РУ-10кВ, РУ-0,4кВ, замена 2ТМГ-630кВА)</v>
          </cell>
          <cell r="E265" t="str">
            <v xml:space="preserve">Фёдорова 5/2, Фёдорова 5/1, Фёдорова 5,Гостиница «Геолог» </v>
          </cell>
          <cell r="L265">
            <v>0.2</v>
          </cell>
        </row>
        <row r="266">
          <cell r="A266" t="str">
            <v>1.2.1.29</v>
          </cell>
          <cell r="B266" t="str">
            <v>С_1.2.1.29</v>
          </cell>
          <cell r="C266" t="str">
            <v>Реконструкция ТП-431 (замена оборудования РУ-10кВ, РУ-0,4кВ, замена 2ТМГ-630кВА)</v>
          </cell>
          <cell r="E266" t="str">
            <v>ул.М.Карамова  25, 25/1, 25/2,Музыкальная школа № 3</v>
          </cell>
          <cell r="L266">
            <v>0.3</v>
          </cell>
        </row>
        <row r="267">
          <cell r="A267" t="str">
            <v>1.2.1.30</v>
          </cell>
          <cell r="B267" t="str">
            <v>С_1.2.1.30</v>
          </cell>
          <cell r="C267" t="str">
            <v>Реконструкция  ТП-436 (замена оборудования РУ-10кВ, РУ-0,4кВ, замена 2ТМГ-630кВА)</v>
          </cell>
          <cell r="E267" t="str">
            <v xml:space="preserve">Федорова  69, 61,Женская консультация,Сургутский медицинский колледж </v>
          </cell>
          <cell r="L267">
            <v>0.3</v>
          </cell>
        </row>
        <row r="268">
          <cell r="A268" t="str">
            <v>1.2.1.31</v>
          </cell>
          <cell r="B268" t="str">
            <v>С_1.2.1.31</v>
          </cell>
          <cell r="C268" t="str">
            <v>Реконструкция  ТП-427 (замена оборудования РУ-10кВ, РУ-0,4кВ, замена 2ТМГ-630кВА)</v>
          </cell>
          <cell r="E268" t="str">
            <v>. Мелик-Карамова  90, 92,ул. Московская 36, 38, 40, 42, 44, 39, 41, 43, 45; ул. Московская 53/2, ул. Московская, 34,д/сад «Теремок», гимназия № 3; Детская школа искусств №3,6. ООО «Регион»  (комплекс адм.зд., ул. Федорова 68А),УПЦ СРОСТО  ,БССС.</v>
          </cell>
          <cell r="L268">
            <v>0.3</v>
          </cell>
        </row>
        <row r="269">
          <cell r="A269" t="str">
            <v>1.2.1.32</v>
          </cell>
          <cell r="B269" t="str">
            <v>С_1.2.1.32</v>
          </cell>
          <cell r="C269" t="str">
            <v>Реконструкция ТП-440 котельная №2 (замена оборудования РУ-10кВ, РУ-0,4кВ, замена ТМГ-1000кВА)</v>
          </cell>
          <cell r="E269" t="str">
            <v xml:space="preserve">ЦТП-86 </v>
          </cell>
          <cell r="L269">
            <v>0.3</v>
          </cell>
        </row>
        <row r="270">
          <cell r="A270" t="str">
            <v>1.2.1.33</v>
          </cell>
          <cell r="B270" t="str">
            <v>С_1.2.1.33</v>
          </cell>
          <cell r="C270" t="str">
            <v>Реконструкция ТП-313 (замена оборудования РУ-10кВ, РУ-0,4кВ, замена 2ТМГ-630кВА)</v>
          </cell>
          <cell r="E270" t="str">
            <v>ул.Лермонтова  7/2,5/2 ,Атриум-центр,«Западно- Сибирская полигр.компания» АБК  ,МКУ «ХЭУ»городской архив Лермонтова 5/2</v>
          </cell>
          <cell r="L270">
            <v>0.3</v>
          </cell>
        </row>
        <row r="271">
          <cell r="A271" t="str">
            <v>1.2.1.34</v>
          </cell>
          <cell r="B271" t="str">
            <v>С_1.2.1.34</v>
          </cell>
          <cell r="C271" t="str">
            <v>Реконструкция ТП-222 (замена оборудования РУ-6кВ, РУ-0,4кВ, замена 2ТМГ-630кВА)</v>
          </cell>
          <cell r="E271" t="str">
            <v>ж/д ул. Энтузиастов  61, 67, 69, Ленина 59; Энтузиастов  63 ,д/сад  «Калинка»,Магазин «Восход»,БССС № 465559</v>
          </cell>
          <cell r="L271">
            <v>0.3</v>
          </cell>
        </row>
        <row r="272">
          <cell r="A272" t="str">
            <v>1.2.1.35</v>
          </cell>
          <cell r="B272" t="str">
            <v>С_1.2.1.35</v>
          </cell>
          <cell r="C272" t="str">
            <v>Реконструкция ТП-459 (замена оборудования РУ-10кВ, РУ-0,4кВ, замена 2ТМГ-630кВА)</v>
          </cell>
          <cell r="E272" t="str">
            <v>Пр.Взлетный 5/1, 5, 7; пр.Комсомольский 44/2,</v>
          </cell>
          <cell r="L272">
            <v>0.1</v>
          </cell>
        </row>
        <row r="273">
          <cell r="A273" t="str">
            <v>1.2.1.36</v>
          </cell>
          <cell r="B273" t="str">
            <v>С_1.2.1.36</v>
          </cell>
          <cell r="C273" t="str">
            <v>Реконструкция ТП-460  (замена оборудования РУ-10кВ, РУ-0,4кВ, замена 2ТМГ-630кВА)</v>
          </cell>
          <cell r="E273" t="str">
            <v>ул. Югорская 30/1, 30/2, 32, 32/1; пр. Комсомольский, 46; пр. Взлетный, 11 , д/сад  №27 «Микки-Маус»</v>
          </cell>
          <cell r="L273">
            <v>0.3</v>
          </cell>
        </row>
        <row r="274">
          <cell r="A274" t="str">
            <v>1.2.1.37</v>
          </cell>
          <cell r="B274" t="str">
            <v>С_1.2.1.37</v>
          </cell>
          <cell r="C274" t="str">
            <v>Реконструкция ТП-306 (замена оборудования РУ-10кВ, РУ-0,4кВ, замена 2ТМГ-630кВА)</v>
          </cell>
          <cell r="E274" t="str">
            <v xml:space="preserve">Ленина 66, 66/1,Чехова, 1,м-н «Меркурий»,м-н «Золотой ключик», ОАО «Альфа-Банк»  ,БС 75033 </v>
          </cell>
          <cell r="L274">
            <v>0.4</v>
          </cell>
        </row>
        <row r="275">
          <cell r="A275" t="str">
            <v>1.2.1.38</v>
          </cell>
          <cell r="B275" t="str">
            <v>С_1.2.1.38</v>
          </cell>
          <cell r="C275" t="str">
            <v>Реконструкция ТП-212 (замена оборудования РУ-6кВ, РУ-0,4кВ, замена 2ТМГ-400кВА)</v>
          </cell>
          <cell r="E275" t="str">
            <v>ул. Нефтяников 17, 19, 21, 23, 25, 27, ул.Нефтяников, 29А ,ул. Губкина, 18 ,школа №3,ЦТП-4,АБК УВСИНГ,Нотариальная контора</v>
          </cell>
          <cell r="L275">
            <v>0.2</v>
          </cell>
        </row>
        <row r="276">
          <cell r="A276" t="str">
            <v>1.2.1.39</v>
          </cell>
          <cell r="B276" t="str">
            <v>С_1.2.1.39</v>
          </cell>
          <cell r="C276" t="str">
            <v>Реконструкция ТП-305 (замена оборудования РУ-10кВ, РУ-0,4кВ, замена 2ТМГ-630кВА)</v>
          </cell>
          <cell r="E276" t="str">
            <v>ул.Ленина  70, 70/1 , 68,Чехова 1</v>
          </cell>
          <cell r="L276">
            <v>0.3</v>
          </cell>
        </row>
        <row r="277">
          <cell r="A277" t="str">
            <v>1.2.1.40</v>
          </cell>
          <cell r="B277" t="str">
            <v>С_1.2.1.40</v>
          </cell>
          <cell r="C277" t="str">
            <v>Реконструкция ТП-204 (замена оборудования РУ-6кВ, РУ-0,4кВ, замена 2ТМГ-400кВА)</v>
          </cell>
          <cell r="E277" t="str">
            <v xml:space="preserve">60 лет Октября  3 – ,Энтузиастов 47, Набережный  66 ,Набережный  64,ФОК Нефтяник , м-н ООО «Снежинка» </v>
          </cell>
          <cell r="L277">
            <v>0.3</v>
          </cell>
        </row>
        <row r="278">
          <cell r="A278" t="str">
            <v>1.2.1.41</v>
          </cell>
          <cell r="B278" t="str">
            <v>С_1.2.1.41</v>
          </cell>
          <cell r="C278" t="str">
            <v>Реконструкция ТП-207 (замена оборудования РУ-6кВ, РУ-0,4кВ, замена 2ТМГ-400кВА)</v>
          </cell>
          <cell r="E278" t="str">
            <v>КНС-2,МАУ «Городской парк»,ФОК Нефтяник ( бассейн)</v>
          </cell>
          <cell r="L278">
            <v>0.2</v>
          </cell>
        </row>
        <row r="279">
          <cell r="A279" t="str">
            <v>1.2.1.42</v>
          </cell>
          <cell r="B279" t="str">
            <v>С_1.2.1.42</v>
          </cell>
          <cell r="C279" t="str">
            <v>Реконструкция ТП-232 (замена оборудования РУ-6кВ, РУ-0,4кВ, замена 2ТМГ-1000кВА)</v>
          </cell>
          <cell r="E279" t="str">
            <v>«Сургут АСУ-Нефть» ,3. ИЛК «СургутНИПИ-Нефть»</v>
          </cell>
          <cell r="L279">
            <v>0.4</v>
          </cell>
        </row>
        <row r="280">
          <cell r="A280" t="str">
            <v>1.2.1.43</v>
          </cell>
          <cell r="B280" t="str">
            <v>С_1.2.1.43</v>
          </cell>
          <cell r="C280" t="str">
            <v>Реконструкция ТП-230 (замена оборудования РУ-6кВ, РУ-0,4кВ, замена 2ТМГ-1000кВА)</v>
          </cell>
          <cell r="E280" t="str">
            <v>Энтузиастов, 52,«СРС» стр-во АБК,4. СМУ-1,3. Гаражи ПТФ</v>
          </cell>
          <cell r="L280">
            <v>0.3</v>
          </cell>
        </row>
        <row r="281">
          <cell r="A281" t="str">
            <v>1.2.1.44</v>
          </cell>
          <cell r="B281" t="str">
            <v>С_1.2.1.44</v>
          </cell>
          <cell r="C281" t="str">
            <v>Реконструкция ТП-458 (замена оборудования РУ-10кВ, РУ-0,4кВ, замена 2ТМГ-630кВА)</v>
          </cell>
          <cell r="E281" t="str">
            <v xml:space="preserve"> Мунарева 2, 4; Взлетный, 1, школа №35,Встроенные помещения ж/д Мунарева, 4</v>
          </cell>
          <cell r="L281">
            <v>0.4</v>
          </cell>
        </row>
        <row r="282">
          <cell r="A282" t="str">
            <v>1.2.1.45</v>
          </cell>
          <cell r="B282" t="str">
            <v>С_1.2.1.45</v>
          </cell>
          <cell r="C282" t="str">
            <v>Реконструкция ТП-311 (замена оборудования РУ-10кВ, РУ-0,4кВ, замена 2ТМГ-630кВА)</v>
          </cell>
          <cell r="E282" t="str">
            <v xml:space="preserve">ж/д ул. Мира-5/1, 7/1, 7/2, 9, 9/1,школа № 32, д/с «Умка» ,Центр соц.помощи «Зазеркалье» </v>
          </cell>
          <cell r="L282">
            <v>0.3</v>
          </cell>
        </row>
        <row r="283">
          <cell r="A283" t="str">
            <v>1.2.1.46</v>
          </cell>
          <cell r="B283" t="str">
            <v>С_1.2.1.46</v>
          </cell>
          <cell r="C283" t="str">
            <v>Реконструкция ТП-322 (замена оборудования РУ-10кВ, РУ-0,4кВ, замена 2ТМГ-630кВА)</v>
          </cell>
          <cell r="E283" t="str">
            <v>пр.Ленина 62,Чехова 4/1,Пролицей №46  «Эрудит»</v>
          </cell>
          <cell r="L283">
            <v>0.3</v>
          </cell>
        </row>
        <row r="284">
          <cell r="A284" t="str">
            <v>1.2.1.47</v>
          </cell>
          <cell r="B284" t="str">
            <v>С_1.2.1.47</v>
          </cell>
          <cell r="C284" t="str">
            <v>Реконструкция ТП-314 (замена оборудования РУ-10кВ, РУ-0,4кВ, замена 2ТМГ-630кВА)</v>
          </cell>
          <cell r="E284" t="str">
            <v>ж/д ул. Мира 1,Мира 3, ул. Ленина 62,ЦТП-26 , светофор</v>
          </cell>
          <cell r="L284">
            <v>0.3</v>
          </cell>
        </row>
        <row r="285">
          <cell r="A285" t="str">
            <v>1.2.1.48</v>
          </cell>
          <cell r="B285" t="str">
            <v>С_1.2.1.48</v>
          </cell>
          <cell r="C285" t="str">
            <v>Реконструкция ТП-316 (замена оборудования РУ-10кВ, РУ-0,4кВ, замена 2ТМГ-630кВА)</v>
          </cell>
          <cell r="E285" t="str">
            <v>Чехова 10/1,школа №32</v>
          </cell>
          <cell r="L285">
            <v>0.3</v>
          </cell>
        </row>
        <row r="286">
          <cell r="A286" t="str">
            <v>1.2.1.49</v>
          </cell>
          <cell r="B286" t="str">
            <v>С_1.2.1.49</v>
          </cell>
          <cell r="C286" t="str">
            <v>Реконструкция ТП-320 (замена оборудования РУ-10кВ, РУ-0,4кВ, замена 2ТМГ-630кВА)</v>
          </cell>
          <cell r="E286" t="str">
            <v>Лермонтова 11/1, 11/2, 11/3, 11/4,Профсоюзная  24</v>
          </cell>
          <cell r="L286">
            <v>0.2</v>
          </cell>
        </row>
        <row r="287">
          <cell r="A287" t="str">
            <v>1.2.1.50</v>
          </cell>
          <cell r="B287" t="str">
            <v>С_1.2.1.50</v>
          </cell>
          <cell r="C287" t="str">
            <v>Реконструкция ТП - 417 (замена оборудования РУ-10кВ, РУ-0,4кВ, замена 2ТМГ-630кВА)</v>
          </cell>
          <cell r="E287" t="str">
            <v>пр. Пролетарский   3/1   , ул.30 лет Победы 56/2 ,АТС-31/1,МБУ «УЛПХ иЭБ»,ООО «Стройторгхим» (ст-во ж/д по пр. Пролетарскому)</v>
          </cell>
          <cell r="L287">
            <v>0.1</v>
          </cell>
        </row>
        <row r="288">
          <cell r="A288" t="str">
            <v>1.2.1.51</v>
          </cell>
          <cell r="B288" t="str">
            <v>С_1.2.1.51</v>
          </cell>
          <cell r="C288" t="str">
            <v>Реконструкция ТП-487 (замена оборудования РУ-10кВ, РУ-0,4кВ, замена 2ТМГ-630кВА)</v>
          </cell>
          <cell r="E288" t="str">
            <v>скважины 8 ПУ-2</v>
          </cell>
          <cell r="L288">
            <v>0.1</v>
          </cell>
        </row>
        <row r="289">
          <cell r="A289" t="str">
            <v>1.2.1.52</v>
          </cell>
          <cell r="B289" t="str">
            <v>С_1.2.1.52</v>
          </cell>
          <cell r="C289" t="str">
            <v>Реконструкция ТП-485 (замена оборудования РУ-10кВ, РУ-0,4кВ, замена 2ТМГ-630кВА)</v>
          </cell>
          <cell r="E289" t="str">
            <v>8ПУ, вост. гр. скважин</v>
          </cell>
          <cell r="L289">
            <v>0.1</v>
          </cell>
        </row>
        <row r="290">
          <cell r="A290" t="str">
            <v>1.2.1.53</v>
          </cell>
          <cell r="B290" t="str">
            <v>С_1.2.1.53</v>
          </cell>
          <cell r="C290" t="str">
            <v>Реконструкция ТП-486 (замена оборудования РУ-10кВ, РУ-0,4кВ, замена 2ТМГ-630кВА)</v>
          </cell>
          <cell r="E290" t="str">
            <v>скважины 8 ПУ-2</v>
          </cell>
          <cell r="L290">
            <v>0.2</v>
          </cell>
        </row>
        <row r="291">
          <cell r="A291" t="str">
            <v>1.2.1.54</v>
          </cell>
          <cell r="B291" t="str">
            <v>С_1.2.1.54</v>
          </cell>
          <cell r="C291" t="str">
            <v>Реконструкция ТП-280 (замена оборудования РУ-10кВ, РУ-0,4кВ, замена 2ТМГ-630кВА)</v>
          </cell>
          <cell r="E291" t="str">
            <v>Бажова 21, 23, 19, Мира 6, 8, 2. Реабилитационный центр «Росинка»,4. «Сбербанк РФ» (доп.офис Мира 8),ООО «Поларис» (гостиница Мира 6/1),МКУ «УДОУ» Мира,8, «Мясной двор» (Сеть маг-в; Бажова, 19) ,</v>
          </cell>
          <cell r="L291">
            <v>0.3</v>
          </cell>
        </row>
        <row r="292">
          <cell r="A292" t="str">
            <v>1.2.1.55</v>
          </cell>
          <cell r="B292" t="str">
            <v>С_1.2.1.55</v>
          </cell>
          <cell r="C292" t="str">
            <v>Реконструкция ТП-281 (замена оборудования РУ-10кВ, РУ-0,4кВ, замена 2ТМГ-630кВА)</v>
          </cell>
          <cell r="E292" t="str">
            <v xml:space="preserve">ул. Островского 3, 5 ,ул. Бажова 2Б, 2В, 3/1, 4, 6; Бахилова 9А,11 ,Городская, детская библиотека №25,4. МКУ «Наш город» ,ПАО «МТС» (БССС №86-427; Бажова, 4/2) </v>
          </cell>
          <cell r="L292">
            <v>0.3</v>
          </cell>
        </row>
        <row r="293">
          <cell r="A293" t="str">
            <v>1.2.1.56</v>
          </cell>
          <cell r="B293" t="str">
            <v>С_1.2.1.56</v>
          </cell>
          <cell r="C293" t="str">
            <v>Реконструкция ТП-282 (замена оборудования РУ-10кВ, РУ-0,4кВ, замена 2ТМГ-400кВА)</v>
          </cell>
          <cell r="E293" t="str">
            <v>ул. Бажова 8, Бахилова 4, 6 ,Бахилова 2, 8 ,ЦТП-7 ,д/с «Зоренька»,</v>
          </cell>
          <cell r="L293">
            <v>0.2</v>
          </cell>
        </row>
        <row r="294">
          <cell r="A294" t="str">
            <v>1.2.1.57</v>
          </cell>
          <cell r="B294" t="str">
            <v>С_1.2.1.57</v>
          </cell>
          <cell r="C294" t="str">
            <v>Реконструкция ТП -284 (замена оборудования РУ-10кВ, РУ-0,4кВ, замена 2ТМГ-400кВА)</v>
          </cell>
          <cell r="E294" t="str">
            <v>ул.Бажова 15, 17; Мира 12,ЦТП-9,ТЦ «Успенский»</v>
          </cell>
          <cell r="L294">
            <v>0.2</v>
          </cell>
        </row>
        <row r="295">
          <cell r="A295" t="str">
            <v>1.2.1.58</v>
          </cell>
          <cell r="B295" t="str">
            <v>С_1.2.1.58</v>
          </cell>
          <cell r="C295" t="str">
            <v>Реконструкция ТП-285 (замена оборудования РУ-10кВ, РУ-0,4кВ, замена 2ТМГ-630кВА)</v>
          </cell>
          <cell r="E295" t="str">
            <v xml:space="preserve">Бажова, 5,7,1; Островского, 11,Мира, 20;  Бажова, 3,д/сад «Вини-Пух»,МБОУ СОШ №26 </v>
          </cell>
          <cell r="L295">
            <v>0.3</v>
          </cell>
        </row>
        <row r="296">
          <cell r="A296" t="str">
            <v>1.2.1.59</v>
          </cell>
          <cell r="B296" t="str">
            <v>С_1.2.1.59</v>
          </cell>
          <cell r="C296" t="str">
            <v>Реконструкция ТП-286 (замена оборудования РУ-10кВ, РУ-0,4кВ, замена 2ТМГ-630кВА)</v>
          </cell>
          <cell r="E296" t="str">
            <v>ул.Бажова 9, 13, ул.Мира 10, 14,Бажова 11, ул.Мира 16,ООО Торг.дом «Арсения»</v>
          </cell>
          <cell r="L296">
            <v>0.2</v>
          </cell>
        </row>
        <row r="297">
          <cell r="A297" t="str">
            <v>1.2.1.60</v>
          </cell>
          <cell r="B297" t="str">
            <v>С_1.2.1.60</v>
          </cell>
          <cell r="C297" t="str">
            <v>Реконструкция ТП-240 (замена оборудования РУ-10кВ, РУ-0,4кВ, замена 2ТМГ-630кВА)</v>
          </cell>
          <cell r="E297" t="str">
            <v>пр. Набережный 2 ,Ленинградская 5,ХМБанк   (Набережный 2а),ТЦ «Невский»</v>
          </cell>
          <cell r="L297">
            <v>0.2</v>
          </cell>
        </row>
        <row r="298">
          <cell r="A298" t="str">
            <v>1.2.1.61</v>
          </cell>
          <cell r="B298" t="str">
            <v>С_1.2.1.61</v>
          </cell>
          <cell r="C298" t="str">
            <v>Реконструкция ТП-241 (замена оборудования РУ-10кВ, РУ-0,4кВ, замена 2ТМГ-630кВА)</v>
          </cell>
          <cell r="E298" t="str">
            <v>Ленинградская 1, 3, Набережный 4, 4Б ,Отдел СЧ СУ при УВД ХМАО-Югре ,</v>
          </cell>
          <cell r="L298">
            <v>0.2</v>
          </cell>
        </row>
        <row r="299">
          <cell r="A299" t="str">
            <v>1.2.1.62</v>
          </cell>
          <cell r="B299" t="str">
            <v>С_1.2.1.62</v>
          </cell>
          <cell r="C299" t="str">
            <v>Реконструкция  ТП-242 (замена оборудования РУ-10кВ, РУ-0,4кВ, замена 2ТМГ-400кВА)</v>
          </cell>
          <cell r="E299" t="str">
            <v>ул. Дзержинского 10, 12, 8, 8А, 6/2; Ул.Ленинградская, 4 ,д/с  «Олимпийский», ЦРДО «Сезам»,</v>
          </cell>
          <cell r="L299">
            <v>0.1</v>
          </cell>
        </row>
        <row r="300">
          <cell r="A300" t="str">
            <v>1.2.1.63</v>
          </cell>
          <cell r="B300" t="str">
            <v>С_1.2.1.63</v>
          </cell>
          <cell r="C300" t="str">
            <v>Реконструкция ТП-243 (замена оборудования РУ-10кВ, РУ-0,4кВ, замена 2ТМГ-630кВА)</v>
          </cell>
          <cell r="E300" t="str">
            <v>Кукуевицкого 10/4, Дзержинского 16 бл. А.В; школа №12;  ЦТП 6</v>
          </cell>
          <cell r="L300">
            <v>0.3</v>
          </cell>
        </row>
        <row r="301">
          <cell r="A301" t="str">
            <v>1.2.1.64</v>
          </cell>
          <cell r="B301" t="str">
            <v>С_1.2.1.64</v>
          </cell>
          <cell r="C301" t="str">
            <v>Реконструкция ТП-244 (замена оборудования РУ-10кВ, РУ-0,4кВ, замена 2ТМГ-630кВА)</v>
          </cell>
          <cell r="E301" t="str">
            <v xml:space="preserve">ТП-РДП ;д/с «Рябинушка»; ЦТП-10; Кукуевицкого 10/2, 10/1, 10, 12/2, 12, 12/1; ЗАО НПЦ «Юман»; Почтовое отделение №13; МКУ ЕДДС Сургута; Федеральная кадастровая палата Росреестра; Центр мед. профилактики </v>
          </cell>
          <cell r="L301">
            <v>0.3</v>
          </cell>
        </row>
        <row r="302">
          <cell r="A302" t="str">
            <v>1.2.1.65</v>
          </cell>
          <cell r="B302" t="str">
            <v>С_1.2.1.65</v>
          </cell>
          <cell r="C302" t="str">
            <v>Реконструкция ТП-245 (замена оборудования РУ-10кВ, РУ-0,4кВ, замена 2ТМГ-630кВА)</v>
          </cell>
          <cell r="E302" t="str">
            <v>ул.Дзержинского, 24; ул. Магистральная, 22, 24, 26; ул.Кукуевицкого, 10/5 ООО «Новый Авгур» (м-н «Лапландия»); ООО «Мега-Инвест» (М-н «Монетка»; Магистральная, 26) ООО  “Северный” (Маг. «Северный»); АО «Тандер» (м-н «Магнит»); ПАО «МТС»</v>
          </cell>
          <cell r="L302">
            <v>0.4</v>
          </cell>
        </row>
        <row r="303">
          <cell r="A303" t="str">
            <v>1.2.1.66</v>
          </cell>
          <cell r="B303" t="str">
            <v>С_1.2.1.66</v>
          </cell>
          <cell r="C303" t="str">
            <v>Реконструкция ТП-246 (замена оборудования РУ-10кВ, РУ-0,4кВ, замена 2ТМГ-630кВА)</v>
          </cell>
          <cell r="E303" t="str">
            <v>ж/д ул. Дзержинского 4, 4/1, 6, 6/1; ООО Компания «ФОК»; школа №12; СГМУП «БТИ» НОУ НТ Лингва-Центр; УДОУ Администрация г. Сургут; Гидрометеобюро;  МБОУ ДО «Информатика+»; СОО инвалидов по слуху</v>
          </cell>
          <cell r="L303">
            <v>0.3</v>
          </cell>
        </row>
        <row r="304">
          <cell r="A304" t="str">
            <v>1.2.1.67</v>
          </cell>
          <cell r="B304" t="str">
            <v>С_1.2.1.67</v>
          </cell>
          <cell r="C304" t="str">
            <v>Реконструкция ТП-247 (замена оборудования РУ-10кВ, РУ-0,4кВ, замена 2ТМГ-630кВА)</v>
          </cell>
          <cell r="E304" t="str">
            <v>ж/д ул.Ленина 45; ЦТП-21; НОУ НТ «Лингва-Центр»</v>
          </cell>
          <cell r="L304">
            <v>0.1</v>
          </cell>
        </row>
        <row r="305">
          <cell r="A305" t="str">
            <v>1.2.1.68</v>
          </cell>
          <cell r="B305" t="str">
            <v>С_1.2.1.68</v>
          </cell>
          <cell r="C305" t="str">
            <v>Реконструкция ТП-484 (замена оборудования РУ-10кВ, РУ-0,4кВ, замена 2ТМГ-630кВА)</v>
          </cell>
          <cell r="E305" t="str">
            <v xml:space="preserve">ГОУ «УЦ  УВД ХМАО-Югры»; Газовая котельная; ЦТП-47; ж/ д  ул.Трубная  5/1,5/2,5/3; ЗАО  «Автодорстрой» база
</v>
          </cell>
          <cell r="L305">
            <v>0.2</v>
          </cell>
        </row>
        <row r="306">
          <cell r="A306" t="str">
            <v>1.2.1.69</v>
          </cell>
          <cell r="B306" t="str">
            <v>С_1.2.1.69</v>
          </cell>
          <cell r="C306" t="str">
            <v>Реконструкция ТП-341 (замена оборудования РУ-10кВ, РУ-0,4кВ, замена 2ТМГ-630кВА)</v>
          </cell>
          <cell r="E306" t="str">
            <v>ул.Мира 35, 35/1, 35/2, 35/3; МБОУ ДОД СДЮСШОР «Кедр»;  ПАО «УБРиР»</v>
          </cell>
          <cell r="L306">
            <v>0.2</v>
          </cell>
        </row>
        <row r="307">
          <cell r="A307" t="str">
            <v>1.2.1.70</v>
          </cell>
          <cell r="B307" t="str">
            <v>С_1.2.1.70</v>
          </cell>
          <cell r="C307" t="str">
            <v>Реконструкция ТП-342 (замена оборудования РУ-10кВ, РУ-0,4кВ, замена 2ТМГ-630кВА)</v>
          </cell>
          <cell r="E307" t="str">
            <v xml:space="preserve">ул.Мира 37, 37/1, 37/2, 39; Пушкина, 1); Библиотека №15; Мира, 37/1 </v>
          </cell>
          <cell r="L307">
            <v>0.2</v>
          </cell>
        </row>
        <row r="308">
          <cell r="A308" t="str">
            <v>1.2.1.71</v>
          </cell>
          <cell r="B308" t="str">
            <v>С_1.2.1.71</v>
          </cell>
          <cell r="C308" t="str">
            <v>Реконструкция ТП-250 (замена оборудования РУ-10кВ, РУ-0,4кВ, замена 2ТМГ-630кВА)</v>
          </cell>
          <cell r="E308" t="str">
            <v>ул.Магистральная 34, 32; МАУ «МКАДЦ»; ТЦ «Квадро»; ООО «РН-Энерго» (ЭКТ)</v>
          </cell>
          <cell r="L308">
            <v>0.2</v>
          </cell>
        </row>
        <row r="309">
          <cell r="A309" t="str">
            <v>1.2.1.72</v>
          </cell>
          <cell r="B309" t="str">
            <v>С_1.2.1.72</v>
          </cell>
          <cell r="C309" t="str">
            <v>Реконструкция ТП-251 (замена оборудования РУ-10кВ, РУ-0,4кВ, замена 2ТМГ-630кВА)</v>
          </cell>
          <cell r="E309" t="str">
            <v>ул. Магистральная,  36; 
Кинотеатр «Аврора»; Центр медицинской эстетики «Акватория»; ООО «РН-Энерго» (ЭКТ); МАУ «Театр актера и куклы</v>
          </cell>
          <cell r="L309">
            <v>0.2</v>
          </cell>
        </row>
        <row r="310">
          <cell r="A310" t="str">
            <v>1.2.1.73</v>
          </cell>
          <cell r="B310" t="str">
            <v>С_1.2.1.73</v>
          </cell>
          <cell r="C310" t="str">
            <v>Реконструкция ТП-252 (замена оборудования РУ-10кВ, РУ-0,4кВ, замена 2ТМГ-630кВА)</v>
          </cell>
          <cell r="E310" t="str">
            <v>Кукуевицкого, 4; ЦТП-16; ООО «РН-Энерго» (АТС-3)</v>
          </cell>
          <cell r="L310">
            <v>0.2</v>
          </cell>
        </row>
        <row r="311">
          <cell r="A311" t="str">
            <v>1.2.1.74</v>
          </cell>
          <cell r="B311" t="str">
            <v>С_1.2.1.74</v>
          </cell>
          <cell r="C311" t="str">
            <v>Реконструкция ТП-343 (замена оборудования РУ-10кВ, РУ-0,4кВ, замена 2ТМГ-630кВА)</v>
          </cell>
          <cell r="E311" t="str">
            <v xml:space="preserve">ул. Островского 20, 22, 24; Ул. Пушкина 19, 21, 17; д/с «Радуга»;  
МБОУ «Вариант» </v>
          </cell>
          <cell r="L311">
            <v>0.2</v>
          </cell>
        </row>
        <row r="312">
          <cell r="A312" t="str">
            <v>1.2.1.75</v>
          </cell>
          <cell r="B312" t="str">
            <v>С_1.2.1.75</v>
          </cell>
          <cell r="C312" t="str">
            <v>Реконструкция ТП-344 (замена оборудования РУ-10кВ, РУ-0,4кВ, замена 2ТМГ-630кВА)</v>
          </cell>
          <cell r="E312" t="str">
            <v>Ул. Островского  30А , 32, 30, 42; 
ООО «Строй курс» (Многоэтажные гаражи); МУП «Телесеть»  (АБК)</v>
          </cell>
          <cell r="L312">
            <v>0.2</v>
          </cell>
        </row>
        <row r="313">
          <cell r="A313" t="str">
            <v>1.2.1.76</v>
          </cell>
          <cell r="B313" t="str">
            <v>С_1.2.1.76</v>
          </cell>
          <cell r="C313" t="str">
            <v>Реконструкция ТП-345 (замена оборудования РУ-10кВ, РУ-0,4кВ, замена 2ТМГ-630кВА)</v>
          </cell>
          <cell r="E313" t="str">
            <v xml:space="preserve">ул.Островского 26, 28, 26/1; 
АО «Тандер» (м-н «Магнит»); Физ.л. Балахонова Л.Н. (М-н «Евро-Офис»); ЗАО «Ларма»  (Кафе «Дуплет»); Отделение почтовой связи № 25
</v>
          </cell>
          <cell r="L313">
            <v>0.3</v>
          </cell>
        </row>
        <row r="314">
          <cell r="A314" t="str">
            <v>1.2.1.77</v>
          </cell>
          <cell r="B314" t="str">
            <v>С_1.2.1.77</v>
          </cell>
          <cell r="C314" t="str">
            <v>Реконструкция ТП-347 (замена оборудования РУ-10кВ, РУ-0,4кВ, замена 2ТМГ-630кВА)</v>
          </cell>
          <cell r="E314" t="str">
            <v>д/с № 28 «Искорка», школа № 5, №15, ДЮСШ</v>
          </cell>
          <cell r="L314">
            <v>0.2</v>
          </cell>
        </row>
        <row r="315">
          <cell r="A315" t="str">
            <v>1.2.1.78</v>
          </cell>
          <cell r="B315" t="str">
            <v>С_1.2.1.78</v>
          </cell>
          <cell r="C315" t="str">
            <v>Реконструкция ТП-253 (замена оборудования РУ-10кВ, РУ-0,4кВ, замена 2ТМГ-630кВА)</v>
          </cell>
          <cell r="E315" t="str">
            <v>ул. Кукуевицкого 2, Ленина 55, 53;             
ОАО «СНГ» Бизнес-центр;   
МБОУ «Станция юных техников»</v>
          </cell>
          <cell r="L315">
            <v>0.2</v>
          </cell>
        </row>
        <row r="316">
          <cell r="A316" t="str">
            <v>1.2.1.79</v>
          </cell>
          <cell r="B316" t="str">
            <v>С_1.2.1.79</v>
          </cell>
          <cell r="C316" t="str">
            <v>Реконструкция ТП - 264 (замена оборудования РУ-10кВ, РУ-0,4кВ, замена 2ТМГ-1000кВА)</v>
          </cell>
          <cell r="E316" t="str">
            <v>ул. Ленина 35, 37, 37/2; ул.Майская 4; ул. Ленина 35/1; Гимназия №2, школа № 24; Сбербанк РФ; МУП «Агентство воздушных сообщений»; ООО «Ров» (ТЦ «Виктор»); ООО «ПКС» (ТЦ «Альбатрос»)</v>
          </cell>
          <cell r="L316">
            <v>0.5</v>
          </cell>
        </row>
        <row r="317">
          <cell r="A317" t="str">
            <v>1.2.1.80</v>
          </cell>
          <cell r="B317" t="str">
            <v>С_1.2.1.80</v>
          </cell>
          <cell r="C317" t="str">
            <v>Реконструкция ТП - 265 (замена оборудования РУ-10кВ, РУ-0,4кВ, замена 2ТМГ-630кВА)</v>
          </cell>
          <cell r="E317" t="str">
            <v xml:space="preserve">ул. Декабристов 13, 9, 15; ЦТП-22 
ГУ Управление пенсионного фонда </v>
          </cell>
          <cell r="L317">
            <v>0.2</v>
          </cell>
        </row>
        <row r="318">
          <cell r="A318" t="str">
            <v>1.2.1.81</v>
          </cell>
          <cell r="B318" t="str">
            <v>С_1.2.1.81</v>
          </cell>
          <cell r="C318" t="str">
            <v>Реконструкция ТП - 266 (замена оборудования РУ-10кВ, РУ-0,4кВ, замена 2ТМГ-1000кВА)</v>
          </cell>
          <cell r="E318" t="str">
            <v>Ул.Ленина   39, 39/1;  .Декабристов  3; ул.Ленина  37/1, ул.Декабристов 1; д/сад  "Дельфин"</v>
          </cell>
          <cell r="L318">
            <v>0.5</v>
          </cell>
        </row>
        <row r="319">
          <cell r="A319" t="str">
            <v>1.2.1.82</v>
          </cell>
          <cell r="B319" t="str">
            <v>С_1.2.1.82</v>
          </cell>
          <cell r="C319" t="str">
            <v>Реконструкция ТП - 267 (замена оборудования РУ-10кВ, РУ-0,4кВ, замена 2ТМГ-630кВА)</v>
          </cell>
          <cell r="E319" t="str">
            <v xml:space="preserve">Майская 8, 6; ЦТП-8; Майская,10; Майская 6/2; ГУ УПРФ (Пенсионный фонд); 
ООО «Западно-Сибирское агентство воздушных сообщений
</v>
          </cell>
          <cell r="L319">
            <v>0.4</v>
          </cell>
        </row>
        <row r="320">
          <cell r="A320" t="str">
            <v>1.2.1.83</v>
          </cell>
          <cell r="B320" t="str">
            <v>С_1.2.1.83</v>
          </cell>
          <cell r="C320" t="str">
            <v>Реконструкция ТП - 276 (замена оборудования РУ-10кВ, РУ-0,4кВ, замена 2ТМГ-630кВА)</v>
          </cell>
          <cell r="E320" t="str">
            <v>ул.Бахилова 3, ул. Бажова 10, 12, 14; ЦТП-34;  ж/д Бахилова, 1; Спортивный центр</v>
          </cell>
          <cell r="L320">
            <v>0.3</v>
          </cell>
        </row>
        <row r="321">
          <cell r="A321" t="str">
            <v>1.2.1.84</v>
          </cell>
          <cell r="B321" t="str">
            <v>С_1.2.1.84</v>
          </cell>
          <cell r="C321" t="str">
            <v>Реконструкция ТП - 277 (замена оборудования РУ-10кВ, РУ-0,4кВ, замена 2ТМГ-630кВА)</v>
          </cell>
          <cell r="E321" t="str">
            <v>ЦТП-33; Бажова 20, 22; Ленина, 54; Бажова, 24; Центр соц.помощи «Юнона»; ТЦ «Пирамида»</v>
          </cell>
          <cell r="L321">
            <v>0.2</v>
          </cell>
        </row>
        <row r="322">
          <cell r="A322" t="str">
            <v>1.2.1.85</v>
          </cell>
          <cell r="B322" t="str">
            <v>С_1.2.1.85</v>
          </cell>
          <cell r="C322" t="str">
            <v>Реконструкция ТП - 271 (замена оборудования РУ-10кВ, РУ-0,4кВ, замена 2ТМГ-1000кВА)</v>
          </cell>
          <cell r="E322" t="str">
            <v>ул.Ленина 27, 29, 33, 33/3, 33/2, 33/1; ул.Ленина, 23; Прогимназия; ЦТП-77</v>
          </cell>
          <cell r="L322">
            <v>0.5</v>
          </cell>
        </row>
        <row r="323">
          <cell r="A323" t="str">
            <v>1.2.1.86</v>
          </cell>
          <cell r="B323" t="str">
            <v>С_1.2.1.86</v>
          </cell>
          <cell r="C323" t="str">
            <v>Реконструкция ТП - 272  (замена оборудования РУ-10кВ, РУ-0,4кВ, замена 2ТМГ-630кВА)</v>
          </cell>
          <cell r="E323" t="str">
            <v>Ленина 27, 13, 19; ООО «РН-Энерго» (УМСД-5)</v>
          </cell>
          <cell r="L323">
            <v>0.2</v>
          </cell>
        </row>
        <row r="324">
          <cell r="A324" t="str">
            <v>1.2.1.87</v>
          </cell>
          <cell r="B324" t="str">
            <v>С_1.2.1.87</v>
          </cell>
          <cell r="C324" t="str">
            <v>Реконструкция ТП - 274 (замена оборудования РУ-10кВ, РУ-0,4кВ, замена 2ТМГ-630кВА)</v>
          </cell>
          <cell r="E324" t="str">
            <v>Газпромбанк; ж/д Свободы 10, 12;   гимназия Салахова</v>
          </cell>
          <cell r="L324">
            <v>0.4</v>
          </cell>
        </row>
        <row r="325">
          <cell r="A325" t="str">
            <v>1.2.1.88</v>
          </cell>
          <cell r="B325" t="str">
            <v>С_1.2.1.88</v>
          </cell>
          <cell r="C325" t="str">
            <v>Реконструкция ТП - 296 (замена оборудования РУ-10кВ, РУ-0,4кВ, замена 2ТМГ-630кВА)</v>
          </cell>
          <cell r="E325" t="str">
            <v>ул. Студенческая 11, 13, 21, ул. Мира 24; МАУ «Наше Время»; ТЦ «Кировский»</v>
          </cell>
          <cell r="L325">
            <v>0.2</v>
          </cell>
        </row>
        <row r="326">
          <cell r="A326" t="str">
            <v>1.2.1.89</v>
          </cell>
          <cell r="B326" t="str">
            <v>С_1.2.1.89</v>
          </cell>
          <cell r="C326" t="str">
            <v>Реконструкция ТП - 293 (замена оборудования РУ-10кВ, РУ-0,4кВ, замена 2ТМГ-630кВА)</v>
          </cell>
          <cell r="E326" t="str">
            <v>Островского 4, 6, 8, 10, 12, 14; Студенческая, 14</v>
          </cell>
          <cell r="L326">
            <v>0.4</v>
          </cell>
        </row>
        <row r="327">
          <cell r="A327" t="str">
            <v>1.2.1.90</v>
          </cell>
          <cell r="B327" t="str">
            <v>С_1.2.1.90</v>
          </cell>
          <cell r="C327" t="str">
            <v>Реконструкция ТП - 294 (замена оборудования РУ-10кВ, РУ-0,4кВ, замена 2ТМГ-630кВА)</v>
          </cell>
          <cell r="E327" t="str">
            <v>ул.Студенческая 7; 50 лет ВКСМ 6б; ул. Студенческая, 16; Пед.Университет (учеб.кор. №2); Отделение СОКБ; М-н «Молодежный»; Центр «Зазеркалье»; ПАО «Мегафон» (БССС); АО «Тандер» (М-н Магнит)</v>
          </cell>
          <cell r="L327">
            <v>0.2</v>
          </cell>
        </row>
        <row r="328">
          <cell r="A328" t="str">
            <v>1.2.1.91</v>
          </cell>
          <cell r="B328" t="str">
            <v>С_1.2.1.91</v>
          </cell>
          <cell r="C328" t="str">
            <v>Реконструкция ТП - 292 (замена оборудования РУ-10кВ, РУ-0,4кВ, замена 2ТМГ-630кВА)</v>
          </cell>
          <cell r="E328" t="str">
            <v>лет ВЛКСМ 6а; Сбербанк России; Д/с «Снегурочка»; Поликлиника ДСК</v>
          </cell>
          <cell r="L328">
            <v>0.3</v>
          </cell>
        </row>
        <row r="329">
          <cell r="A329" t="str">
            <v>1.2.1.92</v>
          </cell>
          <cell r="B329" t="str">
            <v>С_1.2.1.92</v>
          </cell>
          <cell r="C329" t="str">
            <v>Реконструкция ТП - 298 (замена оборудования РУ-10кВ, РУ-0,4кВ, замена 2ТМГ-1000кВА)</v>
          </cell>
          <cell r="E329" t="str">
            <v>ж/д Мира 32,30/1,34А,34/1,32/1; 30, 32/2; ЦТП-75;  МУАУ «Городской культурный  центр»; «Лингва»; ООО «РН-Энерго» (АТС-31/2 31/3)</v>
          </cell>
          <cell r="L329">
            <v>0.5</v>
          </cell>
        </row>
        <row r="330">
          <cell r="A330" t="str">
            <v>1.2.1.93</v>
          </cell>
          <cell r="B330" t="str">
            <v>С_1.2.1.93</v>
          </cell>
          <cell r="C330" t="str">
            <v>Реконструкция ТП - 299 (замена оборудования РУ-10кВ, РУ-0,4кВ, замена 2ТМГ-630кВА)</v>
          </cell>
          <cell r="E330" t="str">
            <v xml:space="preserve">ж/ д ул.50-лет ВЛКСМ  4,  4/1
</v>
          </cell>
          <cell r="L330">
            <v>0.1</v>
          </cell>
        </row>
        <row r="331">
          <cell r="A331" t="str">
            <v>1.2.1.94</v>
          </cell>
          <cell r="B331" t="str">
            <v>С_1.2.1.94</v>
          </cell>
          <cell r="C331" t="str">
            <v>Реконструкция ТП - 399 (замена оборудования РУ-10кВ, РУ-0,4кВ, замена 2ТМГ-630кВА)</v>
          </cell>
          <cell r="E331" t="str">
            <v>ул.Сибирская 16/1, 14/1, 18/1, 19; ул.Юности  13, 11, 3, 5, 4, 6;   Парковая, 18; Рабочая 19/2, 19/1, 47, 46, 38, 40, 42, 44, 48, 50, 52, 56, 60А; Бассейн «Водолей»; МУ «Городской культурный центр»; Тюменский Государственный университет; МДОУ   Д/с «Огонек»;  АО «Тандер» (м-н «Магнит»)</v>
          </cell>
          <cell r="L331">
            <v>0.4</v>
          </cell>
        </row>
        <row r="332">
          <cell r="A332" t="str">
            <v>1.2.1.95</v>
          </cell>
          <cell r="B332" t="str">
            <v>С_1.2.1.95</v>
          </cell>
          <cell r="C332" t="str">
            <v>Реконструкция ТП - 374 (замена оборудования РУ-10кВ, РУ-0,4кВ, замена 2ТМГ-630кВА)</v>
          </cell>
          <cell r="E332" t="str">
            <v xml:space="preserve">ул.Просвещения  45, 47, 43 бл.Б.А.; ул.Энгельса 7, 9; ЦТП- 68; Детская художественная школа 
</v>
          </cell>
          <cell r="L332">
            <v>0.7</v>
          </cell>
        </row>
        <row r="333">
          <cell r="A333" t="str">
            <v>1.2.1.96</v>
          </cell>
          <cell r="B333" t="str">
            <v>С_1.2.1.96</v>
          </cell>
          <cell r="C333" t="str">
            <v>Реконструкция ТП - 375  (замена оборудования РУ-10кВ, РУ-0,4кВ, замена 2ТМГ-630кВА)</v>
          </cell>
          <cell r="E333" t="str">
            <v xml:space="preserve">ул.Энгельса, 9; ТК  «Сибирь»; «Сургутский художествено-промышленный колледж» </v>
          </cell>
          <cell r="L333">
            <v>0.6</v>
          </cell>
        </row>
        <row r="334">
          <cell r="A334" t="str">
            <v>1.2.1.97</v>
          </cell>
          <cell r="B334" t="str">
            <v>С_1.2.1.97</v>
          </cell>
          <cell r="C334" t="str">
            <v>Реконструкция ТП - 378 (замена оборудования РУ-10кВ, РУ-0,4кВ, замена 2ТМГ-1000кВА)</v>
          </cell>
          <cell r="E334" t="str">
            <v>Школа № 18; ЦТП-66; ж/д Энергетиков 3/1, 5, 3; «Сургутгазпереработка»; ЗАО «Тандер»</v>
          </cell>
          <cell r="L334">
            <v>0.4</v>
          </cell>
        </row>
        <row r="335">
          <cell r="A335" t="str">
            <v>1.2.1.98</v>
          </cell>
          <cell r="B335" t="str">
            <v>С_1.2.1.98</v>
          </cell>
          <cell r="C335" t="str">
            <v>Реконструкция ТП - 379 (замена оборудования РУ-10кВ, РУ-0,4кВ, замена 2ТМГ-1000кВА)</v>
          </cell>
          <cell r="E335" t="str">
            <v xml:space="preserve">Гагарина 14
Просвещения 17;  29Б, 29; 27;
Школа-гимназия №4, Д/с «Аленький цветочек»; МБУ Вариант; Сбербанк № 62; Супермаркет «Магнит» </v>
          </cell>
          <cell r="L335">
            <v>0.7</v>
          </cell>
        </row>
        <row r="336">
          <cell r="A336" t="str">
            <v>1.2.1.99</v>
          </cell>
          <cell r="B336" t="str">
            <v>С_1.2.1.99</v>
          </cell>
          <cell r="C336" t="str">
            <v>Реконструкция ТП - 380  (замена оборудования РУ-10кВ, РУ-0,4кВ, замена 2ТМГ-1000кВА)</v>
          </cell>
          <cell r="E336" t="str">
            <v>ул.Просвещения  15, 25, 17, 13; Гагарина 10, 6; ФКУ «Военный комиссариат ХМАО-Югры»; КНС-10; Дом  «Купца Клепикова»; ж/д ул. Гагарина, 8</v>
          </cell>
          <cell r="L336">
            <v>0.3</v>
          </cell>
        </row>
        <row r="337">
          <cell r="A337" t="str">
            <v>1.2.1.100</v>
          </cell>
          <cell r="B337" t="str">
            <v>С_1.2.1.100</v>
          </cell>
          <cell r="C337" t="str">
            <v>Реконструкция ТП - 382 (замена оборудования РУ-10кВ, РУ-0,4кВ, замена 2ТМГ-630кВА)</v>
          </cell>
          <cell r="E337" t="str">
            <v>ул.Энергетиков 29, 25,  23, 19; ул. Просвещения 52, 54; д/сад «Белоснежка»; ЦТП-67</v>
          </cell>
          <cell r="L337">
            <v>0.4</v>
          </cell>
        </row>
        <row r="338">
          <cell r="A338" t="str">
            <v>1.2.1.101</v>
          </cell>
          <cell r="B338" t="str">
            <v>С_1.2.1.101</v>
          </cell>
          <cell r="C338" t="str">
            <v>Реконструкция ТП - 392 (замена оборудования РУ-10кВ, РУ-0,4кВ, замена 2ТМГ-630кВА)</v>
          </cell>
          <cell r="E338" t="str">
            <v>30 лет Победы 3, 5, 1А, 1, 3А; ул.  Ленина, 28;  ОСП Сургутский почтамт УФПС</v>
          </cell>
          <cell r="L338">
            <v>0.2</v>
          </cell>
        </row>
        <row r="339">
          <cell r="A339" t="str">
            <v>1.2.1.102</v>
          </cell>
          <cell r="B339" t="str">
            <v>С_1.2.1.102</v>
          </cell>
          <cell r="C339" t="str">
            <v>Реконструкция ТП - 389 (замена оборудования РУ-10кВ, РУ-0,4кВ, замена 2ТМГ-630кВА)</v>
          </cell>
          <cell r="E339" t="str">
            <v xml:space="preserve">«Сурутский профессиональный колледж»; БУ ХМАО-Югры «Сургутская клиническая психоневрологическая больница»;  30 лет Победы 28; ГК «ГСК-86»; ж/д Маяковского  9/2; Сбербанк </v>
          </cell>
          <cell r="L339">
            <v>0.2</v>
          </cell>
        </row>
        <row r="340">
          <cell r="A340" t="str">
            <v>1.2.1.103</v>
          </cell>
          <cell r="B340" t="str">
            <v>С_1.2.1.103</v>
          </cell>
          <cell r="C340" t="str">
            <v>Реконструкция ТП - 390 (замена оборудования РУ-10кВ, РУ-0,4кВ, замена 2ТМГ-630кВА)</v>
          </cell>
          <cell r="E340" t="str">
            <v xml:space="preserve">ж/д ул.30 лет Победы 9, 9А, 11, 13, Дружбы 10,12; ООО «Торговый дом»; Коррекционная начальная школа-сад </v>
          </cell>
          <cell r="L340">
            <v>0.2</v>
          </cell>
        </row>
        <row r="341">
          <cell r="A341" t="str">
            <v>1.2.1.104</v>
          </cell>
          <cell r="B341" t="str">
            <v>С_1.2.1.104</v>
          </cell>
          <cell r="C341" t="str">
            <v>Реконструкция ТП - 391 (замена оборудования РУ-10кВ, РУ-0,4кВ, замена 2ТМГ-630кВА)</v>
          </cell>
          <cell r="E341" t="str">
            <v>ж/д пр. Дружбы 6, 8; Гор. Дет. Библиотека № 23; Станция переливания крови; ООО «Р.Г.Девелопмент» (торговый центр «Строитель»)</v>
          </cell>
          <cell r="L341">
            <v>0.3</v>
          </cell>
        </row>
        <row r="342">
          <cell r="A342" t="str">
            <v>1.2.1.105</v>
          </cell>
          <cell r="B342" t="str">
            <v>С_1.2.1.105</v>
          </cell>
          <cell r="C342" t="str">
            <v>Реконструкция ТП - 387 (замена оборудования РУ-10кВ, РУ-0,4кВ, замена 2ТМГ-630кВА)</v>
          </cell>
          <cell r="E342" t="str">
            <v>СурГУ; СИА-Пресс; МП «Природа»;
КНС; РДП</v>
          </cell>
          <cell r="L342">
            <v>0.2</v>
          </cell>
        </row>
        <row r="343">
          <cell r="A343" t="str">
            <v>1.2.1.106</v>
          </cell>
          <cell r="B343" t="str">
            <v>С_1.2.1.106</v>
          </cell>
          <cell r="C343" t="str">
            <v>Реконструкция ТП - 395 (замена оборудования РУ-10кВ, РУ-0,4кВ, замена 2ТМГ-1000кВА)</v>
          </cell>
          <cell r="E343" t="str">
            <v>ул.50лет ВЛКСМ   № 3,  5А; ул.Дружбы №   13, 14, 15; Школа № 7;  Гор.библиотека; «Сургутэнергогаз» УСС «Факел»; ООО «ГазпромТрансгазСургут» (Медико-санитарная часть)</v>
          </cell>
          <cell r="L343">
            <v>0.4</v>
          </cell>
        </row>
        <row r="344">
          <cell r="A344" t="str">
            <v>1.2.1.107</v>
          </cell>
          <cell r="B344" t="str">
            <v>С_1.2.1.107</v>
          </cell>
          <cell r="C344" t="str">
            <v>Реконструкция ТП - 396 (замена оборудования РУ-10кВ, РУ-0,4кВ, замена 2ТМГ-630кВА)</v>
          </cell>
          <cell r="E344" t="str">
            <v>ОАО МДМ-Банк, ЗАО «Офис-Центр»; ООО «Офис-центр Маяк»; ООО «Деловой Дом на Архиерейской»; МБУ ДО СДЮСШОР «Аверс»; «Сургутгазстрой» АБК; МКУ «Служба единого заказчика»; Прокуратура</v>
          </cell>
          <cell r="L344">
            <v>0.3</v>
          </cell>
        </row>
        <row r="345">
          <cell r="A345" t="str">
            <v>1.2.1.108</v>
          </cell>
          <cell r="B345" t="str">
            <v>С_1.2.1.108</v>
          </cell>
          <cell r="C345" t="str">
            <v>Реконструкция ТП - 407 (замена оборудования РУ-10кВ, РУ-0,4кВ, замена 2ТМГ-1000кВА)</v>
          </cell>
          <cell r="E345" t="str">
            <v xml:space="preserve">СургутНИПИнефть; ОАО «Югрател» (производ.база); ж/д  Мира 40;  ул.Маяковского 18; 
ОАО Сургутская типография; «Офис-палас»   </v>
          </cell>
          <cell r="L345">
            <v>0.4</v>
          </cell>
        </row>
        <row r="346">
          <cell r="A346" t="str">
            <v>1.2.1.109</v>
          </cell>
          <cell r="B346" t="str">
            <v>С_1.2.1.109</v>
          </cell>
          <cell r="C346" t="str">
            <v>Реконструкция ТП - 350 (замена оборудования РУ-10кВ, РУ-0,4кВ, замена 2ТМГ-630кВА)</v>
          </cell>
          <cell r="E346" t="str">
            <v>ж/д ул. Маяковского, 47, ул. Пушкина, 18/1;  ООО МИРК «Молодое поколение» («Аквилон»)</v>
          </cell>
          <cell r="L346">
            <v>0.2</v>
          </cell>
        </row>
        <row r="347">
          <cell r="A347" t="str">
            <v>1.2.1.110</v>
          </cell>
          <cell r="B347" t="str">
            <v>С_1.2.1.110</v>
          </cell>
          <cell r="C347" t="str">
            <v>Реконструкция ТП - 353 (замена оборудования РУ-10кВ, РУ-0,4кВ, замена 2ТМГ-630кВА)</v>
          </cell>
          <cell r="E347" t="str">
            <v xml:space="preserve">ж/д ул. Пушкина 22,  ул.Профсоюзов 50; Энергонадзор; ЗАО «Техноцентр» </v>
          </cell>
          <cell r="L347">
            <v>0.2</v>
          </cell>
        </row>
        <row r="348">
          <cell r="A348" t="str">
            <v>1.2.1.111</v>
          </cell>
          <cell r="B348" t="str">
            <v>С_1.2.1.111</v>
          </cell>
          <cell r="C348" t="str">
            <v>Реконструкция ТП - 354 (замена оборудования РУ-10кВ, РУ-0,4кВ, замена 2ТМГ-630кВА)</v>
          </cell>
          <cell r="E348" t="str">
            <v xml:space="preserve">ж/д ул.Маяковского   27;  Сургутский профес. Колледж;  ГСК 96 </v>
          </cell>
          <cell r="L348">
            <v>0.1</v>
          </cell>
        </row>
        <row r="349">
          <cell r="A349" t="str">
            <v>1.2.1.112</v>
          </cell>
          <cell r="B349" t="str">
            <v>С_1.2.1.112</v>
          </cell>
          <cell r="C349" t="str">
            <v>Реконструкция ТП - 408 (замена оборудования РУ-10кВ, РУ-0,4кВ, замена 2ТМГ-630кВА)</v>
          </cell>
          <cell r="E349" t="str">
            <v>ж/д ул.Быстринская 2, 4, ул.Маяковского 32, 34; Школа № 40</v>
          </cell>
          <cell r="L349">
            <v>0.3</v>
          </cell>
        </row>
        <row r="350">
          <cell r="A350" t="str">
            <v>1.2.1.113</v>
          </cell>
          <cell r="B350" t="str">
            <v>С_1.2.1.113</v>
          </cell>
          <cell r="C350" t="str">
            <v>Реконструкция ТП -366  (замена оборудования РУ-6кВ, РУ-0,4кВ, замена 2ТМГ-630кВА)</v>
          </cell>
          <cell r="E350" t="str">
            <v>ж/д ул.Майская 13/2, 13/1, Энергетиков, 55; 53А, 53 Б;Майская, 3; д/с «Космос»</v>
          </cell>
          <cell r="L350">
            <v>0.2</v>
          </cell>
        </row>
        <row r="351">
          <cell r="A351" t="str">
            <v>1.2.1.114</v>
          </cell>
          <cell r="B351" t="str">
            <v>С_1.2.1.114</v>
          </cell>
          <cell r="C351" t="str">
            <v>Реконструкция ТП - 371 (замена оборудования РУ-6кВ, РУ-0,4кВ, замена 2ТМГ-1000кВА)</v>
          </cell>
          <cell r="E351" t="str">
            <v>М-н «Мясокомбинат»; ж/д Республики, 70, 72, 74, 76; Сбербанк (ВСП-60)  
СТУЭС «Уралсвязьинформ»;ООО «РН-Энерго» (АТС-2); ОСП Сургутский почтамт УФПС</v>
          </cell>
          <cell r="L351">
            <v>0.6</v>
          </cell>
        </row>
        <row r="352">
          <cell r="A352" t="str">
            <v>1.2.1.115</v>
          </cell>
          <cell r="B352" t="str">
            <v>С_1.2.1.115</v>
          </cell>
          <cell r="C352" t="str">
            <v>Эл. Реконструкция  ТП - 505 (замена оборудования РУ-10кВ, РУ-0,4кВ, замена 2ТМГ-630кВА)</v>
          </cell>
          <cell r="E352" t="str">
            <v xml:space="preserve">ж/д ул. Толстого 16, 18, 24;  Ул.Привокзальная 2, 4А, 4Б; ЦТП-82; БУ ХМАО-Югры Сургутская городская клиническая станция скорой медицинской помощи </v>
          </cell>
          <cell r="L352">
            <v>0.2</v>
          </cell>
        </row>
        <row r="353">
          <cell r="A353" t="str">
            <v>1.2.1.116</v>
          </cell>
          <cell r="B353" t="str">
            <v>С_1.2.1.116</v>
          </cell>
          <cell r="C353" t="str">
            <v>Реконструкция ТП - 356 (замена оборудования РУ-10кВ, РУ-0,4кВ, замена 2ТМГ-630кВА)</v>
          </cell>
          <cell r="E353" t="str">
            <v xml:space="preserve">ж/д ул.Пушкина  24, 16 
ЦТП 48  
</v>
          </cell>
          <cell r="L353">
            <v>0.3</v>
          </cell>
        </row>
        <row r="354">
          <cell r="A354" t="str">
            <v>1.2.1.117</v>
          </cell>
          <cell r="B354" t="str">
            <v>С_1.2.1.117</v>
          </cell>
          <cell r="C354" t="str">
            <v>эл. Реконструкция ТП - 432 (замена оборудования РУ-10кВ, РУ-0,4кВ, замена 2ТМГ-630кВА)</v>
          </cell>
          <cell r="E354" t="str">
            <v xml:space="preserve">Школа №19, начальная школа №2, бассейн «Дельфин»;
Д/сад «Сибирячка» </v>
          </cell>
          <cell r="L354">
            <v>0.4</v>
          </cell>
        </row>
        <row r="355">
          <cell r="A355" t="str">
            <v>1.2.1.118</v>
          </cell>
          <cell r="B355" t="str">
            <v>С_1.2.1.118</v>
          </cell>
          <cell r="C355" t="str">
            <v>Реконструкция ТП - 352 (замена оборудования РУ-10кВ, РУ-0,4кВ, замена 2ТМГ-630кВА)</v>
          </cell>
          <cell r="E355" t="str">
            <v>ж/д ул.Маяковского  47/1, 49/1, Пушкина 14/1, 14</v>
          </cell>
          <cell r="L355">
            <v>0.2</v>
          </cell>
        </row>
        <row r="356">
          <cell r="A356" t="str">
            <v>1.2.1.119</v>
          </cell>
          <cell r="B356" t="str">
            <v>С_1.2.1.119</v>
          </cell>
          <cell r="C356" t="str">
            <v>Реконструкция ТП-226 (замена оборудования РУ-6кВ, РУ-0,4кВ, замена 2ТМГ-1000кВА)</v>
          </cell>
          <cell r="E356" t="str">
            <v xml:space="preserve">Клинический перинатальный центр </v>
          </cell>
          <cell r="L356">
            <v>0.2</v>
          </cell>
        </row>
        <row r="357">
          <cell r="A357" t="str">
            <v>1.2.1.120</v>
          </cell>
          <cell r="B357" t="str">
            <v>С_1.2.1.120</v>
          </cell>
          <cell r="C357" t="str">
            <v>Реконструкция ТП-376 (замена оборудования РУ-10кВ, РУ-0,4кВ, замена 2ТМГ-630кВА)</v>
          </cell>
          <cell r="E357" t="str">
            <v xml:space="preserve">ж/д ул.Энергетиков 29, 31, 33; Администрация </v>
          </cell>
          <cell r="L357">
            <v>0.3</v>
          </cell>
        </row>
        <row r="358">
          <cell r="A358" t="str">
            <v>1.2.1.121</v>
          </cell>
          <cell r="B358" t="str">
            <v>С_1.2.1.121</v>
          </cell>
          <cell r="C358" t="str">
            <v>Реконструкция ТП-406 (замена оборудования РУ-10кВ, РУ-0,4кВ, замена 2ТМГ-630кВА)</v>
          </cell>
          <cell r="E358" t="str">
            <v>ЗАО «ОиС» (АБК); «Сургутская трибуна»; ОАО «Сургутгаз»; ЦТП-41; ж/д ул.Маяковского, 16; ЗАО «Телекомпания СургутИнформТВ»; ОАО «Сургутская типография»; ОАО «Газмонтажавтоматика»; ОАО «Внешпромбанк»</v>
          </cell>
          <cell r="L358">
            <v>0.3</v>
          </cell>
        </row>
        <row r="359">
          <cell r="A359" t="str">
            <v>1.2.1.122</v>
          </cell>
          <cell r="B359" t="str">
            <v>С_1.2.1.122</v>
          </cell>
          <cell r="C359" t="str">
            <v>Реконструкция ТП-433 (замена оборудования РУ-10кВ, РУ-0,4кВ, замена 2ТМГ-630кВА)</v>
          </cell>
          <cell r="E359" t="str">
            <v>ул. М.Карамова  72, 70, 66. 68</v>
          </cell>
          <cell r="L359">
            <v>0.2</v>
          </cell>
        </row>
        <row r="360">
          <cell r="A360" t="str">
            <v>/1.2.2.1/</v>
          </cell>
          <cell r="B360">
            <v>0</v>
          </cell>
          <cell r="C360" t="str">
            <v>Реконструкция линий электропередачи, всего, в том числе:</v>
          </cell>
        </row>
        <row r="361">
          <cell r="A361" t="str">
            <v>1.2.2.1</v>
          </cell>
          <cell r="B361" t="str">
            <v>С_1.2.2.1</v>
          </cell>
          <cell r="C361" t="str">
            <v>Кабельные линии 6/10кВ</v>
          </cell>
        </row>
        <row r="362">
          <cell r="A362" t="str">
            <v>1.2.2.2</v>
          </cell>
          <cell r="B362" t="str">
            <v>С_1.2.2.2</v>
          </cell>
          <cell r="C362" t="str">
            <v>Реконструкция  КЛ-10кв от оп.47 ВЛ-10 на ТП-537</v>
          </cell>
        </row>
        <row r="363">
          <cell r="A363" t="str">
            <v>1.2.2.3</v>
          </cell>
          <cell r="B363" t="str">
            <v>С_1.2.2.3</v>
          </cell>
          <cell r="C363" t="str">
            <v>Реконструкция  КЛ - 10кВ ТП - 390- ТП - 399 ЭСК № 49</v>
          </cell>
        </row>
        <row r="364">
          <cell r="A364" t="str">
            <v>1.2.2.4</v>
          </cell>
          <cell r="B364" t="str">
            <v>С_1.2.2.4</v>
          </cell>
          <cell r="C364" t="str">
            <v>Реконструкция  КЛ-10кв от ТП-402  до ТП399  эск-46</v>
          </cell>
        </row>
        <row r="365">
          <cell r="A365" t="str">
            <v>1.2.2.5</v>
          </cell>
          <cell r="B365" t="str">
            <v>С_1.2.2.5</v>
          </cell>
          <cell r="C365" t="str">
            <v>Реконструкция  КЛ-10 кв от ТП-390-оп.ВЛ-10 кВ-ТП -399   ЭСК № 49</v>
          </cell>
        </row>
        <row r="366">
          <cell r="A366" t="str">
            <v>1.2.2.6</v>
          </cell>
          <cell r="B366" t="str">
            <v>С_1.2.2.6</v>
          </cell>
          <cell r="C366" t="str">
            <v>Реконструкция  КЛ-10 кв ввод с ЦРП - ТП - 504  ЭСК № 24</v>
          </cell>
        </row>
        <row r="367">
          <cell r="A367" t="str">
            <v>1.2.2.7</v>
          </cell>
          <cell r="B367" t="str">
            <v>С_1.2.2.7</v>
          </cell>
          <cell r="C367" t="str">
            <v>Реконструкция  КЛ-10кв РП-138 яч.14-опора-37</v>
          </cell>
        </row>
        <row r="368">
          <cell r="A368" t="str">
            <v>1.2.2.8</v>
          </cell>
          <cell r="B368" t="str">
            <v>С_1.2.2.8</v>
          </cell>
          <cell r="C368" t="str">
            <v>Реконструкция  КЛ-10кв РП-106 ТП-276</v>
          </cell>
        </row>
        <row r="369">
          <cell r="A369" t="str">
            <v>1.2.2.9</v>
          </cell>
          <cell r="B369" t="str">
            <v>С_1.2.2.9</v>
          </cell>
          <cell r="C369" t="str">
            <v>Реконструкция  КЛ-10кв ТП-277   ТП-275</v>
          </cell>
        </row>
        <row r="370">
          <cell r="A370" t="str">
            <v>1.2.2.10</v>
          </cell>
          <cell r="B370" t="str">
            <v>С_1.2.2.10</v>
          </cell>
          <cell r="C370" t="str">
            <v>Реконструкция  КЛ-10кв ТП-276 ТП-275</v>
          </cell>
        </row>
        <row r="371">
          <cell r="A371" t="str">
            <v>1.2.2.11</v>
          </cell>
          <cell r="B371" t="str">
            <v>С_1.2.2.11</v>
          </cell>
          <cell r="C371" t="str">
            <v>Реконструкция  КЛ-10кв ТП-277 ТП-279</v>
          </cell>
        </row>
        <row r="372">
          <cell r="A372" t="str">
            <v>1.2.2.12</v>
          </cell>
          <cell r="B372" t="str">
            <v>С_1.2.2.12</v>
          </cell>
          <cell r="C372" t="str">
            <v>Реконструкция  КЛ-10кв ТП-278 ТП-279</v>
          </cell>
        </row>
        <row r="373">
          <cell r="A373" t="str">
            <v>1.2.2.13</v>
          </cell>
          <cell r="B373" t="str">
            <v>С_1.2.2.13</v>
          </cell>
          <cell r="C373" t="str">
            <v>Реконструкция  КЛ-10кв ТП-278 ТП-280</v>
          </cell>
        </row>
        <row r="374">
          <cell r="A374" t="str">
            <v>1.2.2.14</v>
          </cell>
          <cell r="B374" t="str">
            <v>С_1.2.2.14</v>
          </cell>
          <cell r="C374" t="str">
            <v>Реконструкция КЛ-10кв ТП-284 РП-106</v>
          </cell>
        </row>
        <row r="375">
          <cell r="A375" t="str">
            <v>1.2.2.15</v>
          </cell>
          <cell r="B375" t="str">
            <v>С_1.2.2.15</v>
          </cell>
          <cell r="C375" t="str">
            <v>Реконструкция КЛ-10кв ТП-281 ТП-285</v>
          </cell>
        </row>
        <row r="376">
          <cell r="A376" t="str">
            <v>1.2.2.16</v>
          </cell>
          <cell r="B376" t="str">
            <v>С_1.2.2.16</v>
          </cell>
          <cell r="C376" t="str">
            <v>Реконструкция КЛ-10кв ТП-284 ТП-286</v>
          </cell>
        </row>
        <row r="377">
          <cell r="A377" t="str">
            <v>1.2.2.17</v>
          </cell>
          <cell r="B377" t="str">
            <v>С_1.2.2.17</v>
          </cell>
          <cell r="C377" t="str">
            <v>Реконструкция КЛ-10кв ТП-281 ТП-283 мкр.12</v>
          </cell>
        </row>
        <row r="378">
          <cell r="A378" t="str">
            <v>1.2.2.18</v>
          </cell>
          <cell r="B378" t="str">
            <v>С_1.2.2.18</v>
          </cell>
          <cell r="C378" t="str">
            <v>Реконструкция  КЛ-10кв РП-103 ТП-246</v>
          </cell>
        </row>
        <row r="379">
          <cell r="A379" t="str">
            <v>1.2.2.19</v>
          </cell>
          <cell r="B379" t="str">
            <v>С_1.2.2.19</v>
          </cell>
          <cell r="C379" t="str">
            <v>Реконструкция КЛ-10кв ПС 5 портал-1ф.х.з М/у Аэроф</v>
          </cell>
        </row>
        <row r="380">
          <cell r="A380" t="str">
            <v>1.2.2.20</v>
          </cell>
          <cell r="B380" t="str">
            <v>С_1.2.2.20</v>
          </cell>
          <cell r="C380" t="str">
            <v>Реконструкция КЛ-10кв  РП-103  -ТП-242</v>
          </cell>
        </row>
        <row r="381">
          <cell r="A381" t="str">
            <v>1.2.2.21</v>
          </cell>
          <cell r="B381" t="str">
            <v>С_1.2.2.21</v>
          </cell>
          <cell r="C381" t="str">
            <v>Реконструкция  КЛ-10кв  РП-103   до ТП243</v>
          </cell>
        </row>
        <row r="382">
          <cell r="A382" t="str">
            <v>1.2.2.22</v>
          </cell>
          <cell r="B382" t="str">
            <v>С_1.2.2.22</v>
          </cell>
          <cell r="C382" t="str">
            <v>Реконструкция КЛ-10кв ТП-242 до ТП-240</v>
          </cell>
        </row>
        <row r="383">
          <cell r="A383" t="str">
            <v>1.2.2.23</v>
          </cell>
          <cell r="B383" t="str">
            <v>С_1.2.2.23</v>
          </cell>
          <cell r="C383" t="str">
            <v>Реконструкция КЛ-10кв от оп.31 ВЛ-10 до ТП-536</v>
          </cell>
        </row>
        <row r="384">
          <cell r="A384" t="str">
            <v>1.2.2.24</v>
          </cell>
          <cell r="B384" t="str">
            <v>С_1.2.2.24</v>
          </cell>
          <cell r="C384" t="str">
            <v>Реконструкция КЛ - 10 кВ от ТП - 461 до ТП-464 мкр. 27</v>
          </cell>
        </row>
        <row r="385">
          <cell r="A385" t="str">
            <v>1.2.2.25</v>
          </cell>
          <cell r="B385" t="str">
            <v>С_1.2.2.25</v>
          </cell>
          <cell r="C385" t="str">
            <v>Реконструкция КЛ - 10 кВ от ТП - 426 до ТП - 427</v>
          </cell>
        </row>
        <row r="386">
          <cell r="A386" t="str">
            <v>1.2.2.26</v>
          </cell>
          <cell r="B386" t="str">
            <v>С_1.2.2.26</v>
          </cell>
          <cell r="C386" t="str">
            <v>Реконструкция КЛ -10 кВ ТП - 428- ТП - 433</v>
          </cell>
        </row>
        <row r="387">
          <cell r="A387" t="str">
            <v>1.2.2.27</v>
          </cell>
          <cell r="B387" t="str">
            <v>С_1.2.2.27</v>
          </cell>
          <cell r="C387" t="str">
            <v>Реконструкция КЛ -10 кВ ТП - 432 -ТП - 434</v>
          </cell>
        </row>
        <row r="388">
          <cell r="A388" t="str">
            <v>1.2.2.28</v>
          </cell>
          <cell r="B388" t="str">
            <v>С_1.2.2.28</v>
          </cell>
          <cell r="C388" t="str">
            <v>Реконструкция КЛ - 10 кВ ТП - 433 - ТП - 434 мкр. 23</v>
          </cell>
        </row>
        <row r="389">
          <cell r="A389" t="str">
            <v>1.2.2.29</v>
          </cell>
          <cell r="B389" t="str">
            <v>С_1.2.2.29</v>
          </cell>
          <cell r="C389" t="str">
            <v>Реконструкция КЛ-10кв от РП-121 до  ТП-462 мкр,27</v>
          </cell>
        </row>
        <row r="390">
          <cell r="A390" t="str">
            <v>1.2.2.30</v>
          </cell>
          <cell r="B390" t="str">
            <v>С_1.2.2.30</v>
          </cell>
          <cell r="C390" t="str">
            <v>Реконструкция  КЛ-10кв  РП-109   до ТП-309 мкр.11А</v>
          </cell>
        </row>
        <row r="391">
          <cell r="A391" t="str">
            <v>1.2.2.31</v>
          </cell>
          <cell r="B391" t="str">
            <v>С_1.2.2.31</v>
          </cell>
          <cell r="C391" t="str">
            <v>Реконструкция КЛ - 10кВ РП - 115 -ТП - 398 ЭСК № 49</v>
          </cell>
        </row>
        <row r="392">
          <cell r="A392" t="str">
            <v>1.2.2.32</v>
          </cell>
          <cell r="B392" t="str">
            <v>С_1.2.2.32</v>
          </cell>
          <cell r="C392" t="str">
            <v>Реконструкция КЛ - 10кВ РП - 115 -ТП- 395 ЭСК № 49</v>
          </cell>
        </row>
        <row r="393">
          <cell r="A393" t="str">
            <v>1.2.2.33</v>
          </cell>
          <cell r="B393" t="str">
            <v>С_1.2.2.33</v>
          </cell>
          <cell r="C393" t="str">
            <v>Реконструкция КЛ - 10кВ РП - 115 -ТП - 390  ЭСК № 49</v>
          </cell>
        </row>
        <row r="394">
          <cell r="A394" t="str">
            <v>1.2.2.34</v>
          </cell>
          <cell r="B394" t="str">
            <v>С_1.2.2.34</v>
          </cell>
          <cell r="C394" t="str">
            <v>Реконструкция КЛ - 10кВ РП - 115 -ТП - 406  ЭСК № 49</v>
          </cell>
        </row>
        <row r="395">
          <cell r="A395" t="str">
            <v>1.2.2.35</v>
          </cell>
          <cell r="B395" t="str">
            <v>С_1.2.2.35</v>
          </cell>
          <cell r="C395" t="str">
            <v>Реконструкция КЛ - 10кВ РП - 115 -ТП - 396 ЭСК № 49</v>
          </cell>
        </row>
        <row r="396">
          <cell r="A396" t="str">
            <v>1.2.2.36</v>
          </cell>
          <cell r="B396" t="str">
            <v>С_1.2.2.36</v>
          </cell>
          <cell r="C396" t="str">
            <v>Реконструкция КЛ - 10кВ ТП - 390-ТП - 391 ЭСК № 49</v>
          </cell>
        </row>
        <row r="397">
          <cell r="A397" t="str">
            <v>1.2.2.37</v>
          </cell>
          <cell r="B397" t="str">
            <v>С_1.2.2.37</v>
          </cell>
          <cell r="C397" t="str">
            <v>Реконструкция КЛ-10в от РП-111 до ТП-294  ЭСК-40</v>
          </cell>
        </row>
        <row r="398">
          <cell r="A398" t="str">
            <v>1.2.2.38</v>
          </cell>
          <cell r="B398" t="str">
            <v>С_1.2.2.38</v>
          </cell>
          <cell r="C398" t="str">
            <v>Реконструкция КЛ-10кВ от ТП-299  до ТП-297  эск-40</v>
          </cell>
        </row>
        <row r="399">
          <cell r="A399" t="str">
            <v>1.2.2.39</v>
          </cell>
          <cell r="B399" t="str">
            <v>С_1.2.2.39</v>
          </cell>
          <cell r="C399" t="str">
            <v>Реконструкция КЛ- 10 кВ ТП - 392ТП - 393 ЭСК № 49</v>
          </cell>
        </row>
        <row r="400">
          <cell r="A400" t="str">
            <v>1.2.2.40</v>
          </cell>
          <cell r="B400" t="str">
            <v>С_1.2.2.40</v>
          </cell>
          <cell r="C400" t="str">
            <v>Реконструкция КЛ-10 кВ от РП-111  до ТП-298 ЭСК № 40</v>
          </cell>
        </row>
        <row r="401">
          <cell r="A401" t="str">
            <v>1.2.2.41</v>
          </cell>
          <cell r="B401" t="str">
            <v>С_1.2.2.41</v>
          </cell>
          <cell r="C401" t="str">
            <v>Реконструкция КЛ-10 кв от ТП295 -ТП - 296  ЭСК № 40</v>
          </cell>
        </row>
        <row r="402">
          <cell r="A402" t="str">
            <v>1.2.2.42</v>
          </cell>
          <cell r="B402" t="str">
            <v>С_1.2.2.42</v>
          </cell>
          <cell r="C402" t="str">
            <v>Реконструкция КЛ-10 кв от ТП-406-ТП-407  ЭСК №49</v>
          </cell>
        </row>
        <row r="403">
          <cell r="A403" t="str">
            <v>1.2.2.43</v>
          </cell>
          <cell r="B403" t="str">
            <v>С_1.2.2.43</v>
          </cell>
          <cell r="C403" t="str">
            <v>Реконструкция КЛ-10 кв ЦРП - ТП - 503  ЭСК № 24</v>
          </cell>
        </row>
        <row r="404">
          <cell r="A404" t="str">
            <v>1.2.2.44</v>
          </cell>
          <cell r="B404" t="str">
            <v>С_1.2.2.44</v>
          </cell>
          <cell r="C404" t="str">
            <v>Реконструкция КЛ-10 кв ЦРП - ТП - 505  ЭСК № 24</v>
          </cell>
        </row>
        <row r="405">
          <cell r="A405" t="str">
            <v>1.2.2.45</v>
          </cell>
          <cell r="B405" t="str">
            <v>С_1.2.2.45</v>
          </cell>
          <cell r="C405" t="str">
            <v>Реконструкция КЛ-10 кв ТП - 505 с РП -133  1   ЭСК № 24</v>
          </cell>
        </row>
        <row r="406">
          <cell r="A406" t="str">
            <v>1.2.2.46</v>
          </cell>
          <cell r="B406" t="str">
            <v>С_1.2.2.46</v>
          </cell>
          <cell r="C406" t="str">
            <v>Реконструкция КЛ-10кв  ТП-299  ТП-300</v>
          </cell>
        </row>
        <row r="407">
          <cell r="A407" t="str">
            <v>1.2.2.47</v>
          </cell>
          <cell r="B407" t="str">
            <v>С_1.2.2.47</v>
          </cell>
          <cell r="C407" t="str">
            <v>Реконструкция КЛ-6кв ф.1-10(ПС-П-2 яч.22) ВЛ-6кв ТП-212</v>
          </cell>
        </row>
        <row r="408">
          <cell r="A408" t="str">
            <v>1.2.2.48</v>
          </cell>
          <cell r="B408" t="str">
            <v>С_1.2.2.48</v>
          </cell>
          <cell r="C408" t="str">
            <v>Кабельные линии 0,4кВ</v>
          </cell>
        </row>
        <row r="409">
          <cell r="A409" t="str">
            <v>1.2.2.49</v>
          </cell>
          <cell r="B409" t="str">
            <v>С_1.2.2.49</v>
          </cell>
          <cell r="C409" t="str">
            <v>Реконструкция КЛ-0,4 кВ РП-113 - ул. Майская, 5</v>
          </cell>
        </row>
        <row r="410">
          <cell r="A410" t="str">
            <v>1.2.2.50</v>
          </cell>
          <cell r="B410" t="str">
            <v>С_1.2.2.50</v>
          </cell>
          <cell r="C410" t="str">
            <v>Реконструкция КЛ-0,4 кВ РП-113 - ул. Майская, 7</v>
          </cell>
        </row>
        <row r="411">
          <cell r="A411" t="str">
            <v>1.2.2.51</v>
          </cell>
          <cell r="B411" t="str">
            <v>С_1.2.2.51</v>
          </cell>
          <cell r="C411" t="str">
            <v>Реконструкция КЛ-0,4 кВ ТП-204 - ул. 60 лет Октября, 3</v>
          </cell>
        </row>
        <row r="412">
          <cell r="A412" t="str">
            <v>1.2.2.52</v>
          </cell>
          <cell r="B412" t="str">
            <v>С_1.2.2.52</v>
          </cell>
          <cell r="C412" t="str">
            <v>Реконструкция КЛ-0,4 кВ ТП-205 - пр-т. Набережный, 72;74</v>
          </cell>
        </row>
        <row r="413">
          <cell r="A413" t="str">
            <v>1.2.2.53</v>
          </cell>
          <cell r="B413" t="str">
            <v>С_1.2.2.53</v>
          </cell>
          <cell r="C413" t="str">
            <v>Реконструкция КЛ-0,4 кВ ТП-205 - пр-т. Набережный, 80</v>
          </cell>
        </row>
        <row r="414">
          <cell r="A414" t="str">
            <v>1.2.2.54</v>
          </cell>
          <cell r="B414" t="str">
            <v>С_1.2.2.54</v>
          </cell>
          <cell r="C414" t="str">
            <v>Реконструкция КЛ-0,4 кВ ТП-205 - ул. Энтузиастов, 53</v>
          </cell>
        </row>
        <row r="415">
          <cell r="A415" t="str">
            <v>1.2.2.55</v>
          </cell>
          <cell r="B415" t="str">
            <v>С_1.2.2.55</v>
          </cell>
          <cell r="C415" t="str">
            <v>Реконструкция КЛ-0,4 кВ ТП-212 - ул. Нефтяников, 29А</v>
          </cell>
        </row>
        <row r="416">
          <cell r="A416" t="str">
            <v>1.2.2.56</v>
          </cell>
          <cell r="B416" t="str">
            <v>С_1.2.2.56</v>
          </cell>
          <cell r="C416" t="str">
            <v>Реконструкция КЛ-0,4 кВ ТП-214 - ул. Энтузиастов, 40</v>
          </cell>
        </row>
        <row r="417">
          <cell r="A417" t="str">
            <v>1.2.2.57</v>
          </cell>
          <cell r="B417" t="str">
            <v>С_1.2.2.57</v>
          </cell>
          <cell r="C417" t="str">
            <v>Реконструкция КЛ-0,4 кВ ТП-221 - ул. Губкина, 3</v>
          </cell>
        </row>
        <row r="418">
          <cell r="A418" t="str">
            <v>1.2.2.58</v>
          </cell>
          <cell r="B418" t="str">
            <v>С_1.2.2.58</v>
          </cell>
          <cell r="C418" t="str">
            <v>Реконструкция КЛ-0,4 кВ ТП-221 - ул. Губкина, 5</v>
          </cell>
        </row>
        <row r="419">
          <cell r="A419" t="str">
            <v>1.2.2.59</v>
          </cell>
          <cell r="B419" t="str">
            <v>С_1.2.2.59</v>
          </cell>
          <cell r="C419" t="str">
            <v>Реконструкция КЛ-0,4 кВ ТП-221 - ул. Губкина, 9</v>
          </cell>
        </row>
        <row r="420">
          <cell r="A420" t="str">
            <v>1.2.2.60</v>
          </cell>
          <cell r="B420" t="str">
            <v>С_1.2.2.60</v>
          </cell>
          <cell r="C420" t="str">
            <v>Реконструкция КЛ-0,4 кВ ТП-221 - ул. Губкина, 11</v>
          </cell>
        </row>
        <row r="421">
          <cell r="A421" t="str">
            <v>1.2.2.61</v>
          </cell>
          <cell r="B421" t="str">
            <v>С_1.2.2.61</v>
          </cell>
          <cell r="C421" t="str">
            <v>Реконструкция КЛ-0,4 кВ ТП-221 - ул. Энтузиастов, 55</v>
          </cell>
        </row>
        <row r="422">
          <cell r="A422" t="str">
            <v>1.2.2.62</v>
          </cell>
          <cell r="B422" t="str">
            <v>С_1.2.2.62</v>
          </cell>
          <cell r="C422" t="str">
            <v>Реконструкция КЛ-0,4 кВ ТП-221 - ЦТП-5</v>
          </cell>
        </row>
        <row r="423">
          <cell r="A423" t="str">
            <v>1.2.2.63</v>
          </cell>
          <cell r="B423" t="str">
            <v>С_1.2.2.63</v>
          </cell>
          <cell r="C423" t="str">
            <v>Реконструкция КЛ-0,4 кВ ТП-223 - ул. Ленина, 65/1</v>
          </cell>
        </row>
        <row r="424">
          <cell r="A424" t="str">
            <v>1.2.2.64</v>
          </cell>
          <cell r="B424" t="str">
            <v>С_1.2.2.64</v>
          </cell>
          <cell r="C424" t="str">
            <v>Реконструкция КЛ-0,4 кВ ТП-223 - ул. Ленина, 65/2</v>
          </cell>
        </row>
        <row r="425">
          <cell r="A425" t="str">
            <v>1.2.2.65</v>
          </cell>
          <cell r="B425" t="str">
            <v>С_1.2.2.65</v>
          </cell>
          <cell r="C425" t="str">
            <v>Реконструкция КЛ-0,4 кВ ТП-223 - ул. Ленина, 67/4</v>
          </cell>
        </row>
        <row r="426">
          <cell r="A426" t="str">
            <v>1.2.2.66</v>
          </cell>
          <cell r="B426" t="str">
            <v>С_1.2.2.66</v>
          </cell>
          <cell r="C426" t="str">
            <v xml:space="preserve">Реконструкция КЛ-0,4 кВ ТП-226 - МГБ-1 Гл. корпус </v>
          </cell>
        </row>
        <row r="427">
          <cell r="A427" t="str">
            <v>1.2.2.67</v>
          </cell>
          <cell r="B427" t="str">
            <v>С_1.2.2.67</v>
          </cell>
          <cell r="C427" t="str">
            <v>Реконструкция КЛ-0,4 кВ ТП-242 - ул. Дзержинского, 8А</v>
          </cell>
        </row>
        <row r="428">
          <cell r="A428" t="str">
            <v>1.2.2.68</v>
          </cell>
          <cell r="B428" t="str">
            <v>С_1.2.2.68</v>
          </cell>
          <cell r="C428" t="str">
            <v>Реконструкция КЛ-0,4 кВ ТП-242 - ул. Дзержинского, 8</v>
          </cell>
        </row>
        <row r="429">
          <cell r="A429" t="str">
            <v>1.2.2.69</v>
          </cell>
          <cell r="B429" t="str">
            <v>С_1.2.2.69</v>
          </cell>
          <cell r="C429" t="str">
            <v>Реконструкция КЛ-0,4 кВ ТП-276 - ул. Бажова, 10</v>
          </cell>
        </row>
        <row r="430">
          <cell r="A430" t="str">
            <v>1.2.2.70</v>
          </cell>
          <cell r="B430" t="str">
            <v>С_1.2.2.70</v>
          </cell>
          <cell r="C430" t="str">
            <v>Реконструкция КЛ-0,4 кВ ТП-276 - ул. Бажова, 14</v>
          </cell>
        </row>
        <row r="431">
          <cell r="A431" t="str">
            <v>1.2.2.71</v>
          </cell>
          <cell r="B431" t="str">
            <v>С_1.2.2.71</v>
          </cell>
          <cell r="C431" t="str">
            <v>Реконструкция КЛ-0,4 кВ ТП-295 - ул. Студенческая, 19</v>
          </cell>
        </row>
        <row r="432">
          <cell r="A432" t="str">
            <v>1.2.2.72</v>
          </cell>
          <cell r="B432" t="str">
            <v>С_1.2.2.72</v>
          </cell>
          <cell r="C432" t="str">
            <v>Реконструкция КЛ-0,4 кВ ТП-366 - ул. Майская, 1</v>
          </cell>
        </row>
        <row r="433">
          <cell r="A433" t="str">
            <v>1.2.2.73</v>
          </cell>
          <cell r="B433" t="str">
            <v>С_1.2.2.73</v>
          </cell>
          <cell r="C433" t="str">
            <v>Реконструкция КЛ-0,4 кВ ТП-366 - ул. Майская, 3</v>
          </cell>
        </row>
        <row r="434">
          <cell r="A434" t="str">
            <v>1.2.2.74</v>
          </cell>
          <cell r="B434" t="str">
            <v>С_1.2.2.74</v>
          </cell>
          <cell r="C434" t="str">
            <v>Реконструкция КЛ-0,4 кВ ТП-366 - ул. Энергетиков, 53 бл.А</v>
          </cell>
        </row>
        <row r="435">
          <cell r="A435" t="str">
            <v>1.2.2.75</v>
          </cell>
          <cell r="B435" t="str">
            <v>С_1.2.2.75</v>
          </cell>
          <cell r="C435" t="str">
            <v>Реконструкция КЛ-0,4 кВ ТП-366 - ул. Энергетиков, 53 бл.Б</v>
          </cell>
        </row>
        <row r="436">
          <cell r="A436" t="str">
            <v>1.2.2.76</v>
          </cell>
          <cell r="B436" t="str">
            <v>С_1.2.2.76</v>
          </cell>
          <cell r="C436" t="str">
            <v>Реконструкция КЛ-0,4 кВ ТП-368 - ул. Республики, 80</v>
          </cell>
        </row>
        <row r="437">
          <cell r="A437" t="str">
            <v>1.2.2.77</v>
          </cell>
          <cell r="B437" t="str">
            <v>С_1.2.2.77</v>
          </cell>
          <cell r="C437" t="str">
            <v>Реконструкция КЛ-0,4 кВ ТП-368 - ул. Республики, 82</v>
          </cell>
        </row>
        <row r="438">
          <cell r="A438" t="str">
            <v>1.2.2.78</v>
          </cell>
          <cell r="B438" t="str">
            <v>С_1.2.2.78</v>
          </cell>
          <cell r="C438" t="str">
            <v>Реконструкция КЛ-0,4 кВ ТП-368 - ул. Республики, 84</v>
          </cell>
        </row>
        <row r="439">
          <cell r="A439" t="str">
            <v>1.2.2.79</v>
          </cell>
          <cell r="B439" t="str">
            <v>С_1.2.2.79</v>
          </cell>
          <cell r="C439" t="str">
            <v>Реконструкция КЛ-0,4 кВ ТП-368 - ул. Республики, 86</v>
          </cell>
        </row>
        <row r="440">
          <cell r="A440" t="str">
            <v>1.2.2.80</v>
          </cell>
          <cell r="B440" t="str">
            <v>С_1.2.2.80</v>
          </cell>
          <cell r="C440" t="str">
            <v xml:space="preserve">Реконструкция КЛ-0,4 кВ ТП-370 - ул. Энергетиков, 33 </v>
          </cell>
        </row>
        <row r="441">
          <cell r="A441" t="str">
            <v>1.2.2.81</v>
          </cell>
          <cell r="B441" t="str">
            <v>С_1.2.2.81</v>
          </cell>
          <cell r="C441" t="str">
            <v>Реконструкция КЛ-0,4 кВ ТП-370 - ул. Энергетиков, 35</v>
          </cell>
        </row>
        <row r="442">
          <cell r="A442" t="str">
            <v>1.2.2.82</v>
          </cell>
          <cell r="B442" t="str">
            <v>С_1.2.2.82</v>
          </cell>
          <cell r="C442" t="str">
            <v>Реконструкция КЛ-0,4 кВ ТП-370 - ул. Энергетиков, 37</v>
          </cell>
        </row>
        <row r="443">
          <cell r="A443" t="str">
            <v>1.2.2.83</v>
          </cell>
          <cell r="B443" t="str">
            <v>С_1.2.2.83</v>
          </cell>
          <cell r="C443" t="str">
            <v>Реконструкция КЛ-0,4 кВ ТП-371 - ул. Республики, 70</v>
          </cell>
        </row>
        <row r="444">
          <cell r="A444" t="str">
            <v>1.2.2.84</v>
          </cell>
          <cell r="B444" t="str">
            <v>С_1.2.2.84</v>
          </cell>
          <cell r="C444" t="str">
            <v>Реконструкция КЛ-0,4 кВ ТП-388 - ул. Энергетиков, 20</v>
          </cell>
        </row>
        <row r="445">
          <cell r="A445" t="str">
            <v>1.2.2.85</v>
          </cell>
          <cell r="B445" t="str">
            <v>С_1.2.2.85</v>
          </cell>
          <cell r="C445" t="str">
            <v>Реконструкция КЛ-0,4 кВ ТП-390 - пр-д. Дружбы, 10</v>
          </cell>
        </row>
        <row r="446">
          <cell r="A446" t="str">
            <v>1.2.2.86</v>
          </cell>
          <cell r="B446" t="str">
            <v>С_1.2.2.86</v>
          </cell>
          <cell r="C446" t="str">
            <v>Реконструкция КЛ-0,4 кВ ТП-390 - пр-д. Дружбы, 12</v>
          </cell>
        </row>
        <row r="447">
          <cell r="A447" t="str">
            <v>1.2.2.87</v>
          </cell>
          <cell r="B447" t="str">
            <v>С_1.2.2.87</v>
          </cell>
          <cell r="C447" t="str">
            <v>Реконструкция КЛ-0,4 кВ ТП-390 - ул. 30 лет Победы, 9</v>
          </cell>
        </row>
        <row r="448">
          <cell r="A448" t="str">
            <v>1.2.2.88</v>
          </cell>
          <cell r="B448" t="str">
            <v>С_1.2.2.88</v>
          </cell>
          <cell r="C448" t="str">
            <v>Реконструкция КЛ-0,4 кВ ТП-390 - ул. 30 лет Победы, 9А</v>
          </cell>
        </row>
        <row r="449">
          <cell r="A449" t="str">
            <v>1.2.2.89</v>
          </cell>
          <cell r="B449" t="str">
            <v>С_1.2.2.89</v>
          </cell>
          <cell r="C449" t="str">
            <v>Реконструкция КЛ-0,4 кВ ТП-390 - ул. 30 лет Победы, 11</v>
          </cell>
        </row>
        <row r="450">
          <cell r="A450" t="str">
            <v>1.2.2.90</v>
          </cell>
          <cell r="B450" t="str">
            <v>С_1.2.2.90</v>
          </cell>
          <cell r="C450" t="str">
            <v>Реконструкция КЛ-0,4 кВ ТП-390 - ул. 30 лет Победы, 13</v>
          </cell>
        </row>
        <row r="451">
          <cell r="A451" t="str">
            <v>1.2.2.91</v>
          </cell>
          <cell r="B451" t="str">
            <v>С_1.2.2.91</v>
          </cell>
          <cell r="C451" t="str">
            <v>Реконструкция КЛ-0,4 кВ ТП-393 - пр-д. Дружбы, 5</v>
          </cell>
        </row>
        <row r="452">
          <cell r="A452" t="str">
            <v>1.2.2.92</v>
          </cell>
          <cell r="B452" t="str">
            <v>С_1.2.2.92</v>
          </cell>
          <cell r="C452" t="str">
            <v>Реконструкция КЛ-0,4 кВ ТП-393 - ул. 50 лет ВЛКСМ, 13</v>
          </cell>
        </row>
        <row r="453">
          <cell r="A453" t="str">
            <v>1.2.2.93</v>
          </cell>
          <cell r="B453" t="str">
            <v>С_1.2.2.93</v>
          </cell>
          <cell r="C453" t="str">
            <v>Реконструкция КЛ-0,4 кВ ТП-393 - ул. Северная, 72</v>
          </cell>
        </row>
        <row r="454">
          <cell r="A454" t="str">
            <v>1.2.2.94</v>
          </cell>
          <cell r="B454" t="str">
            <v>С_1.2.2.94</v>
          </cell>
          <cell r="C454" t="str">
            <v>Реконструкция КЛ-0,4 кВ ТП-393 - ул. Северная, 74</v>
          </cell>
        </row>
        <row r="455">
          <cell r="A455" t="str">
            <v>1.2.2.95</v>
          </cell>
          <cell r="B455" t="str">
            <v>С_1.2.2.95</v>
          </cell>
          <cell r="C455" t="str">
            <v>Реконструкция КЛ-0,4 кВ ТП-394 - пр-д. Дружбы, 9</v>
          </cell>
        </row>
        <row r="456">
          <cell r="A456" t="str">
            <v>1.2.2.96</v>
          </cell>
          <cell r="B456" t="str">
            <v>С_1.2.2.96</v>
          </cell>
          <cell r="C456" t="str">
            <v>Реконструкция КЛ-0,4 кВ ТП-394 - пр-д. Дружбы, 11</v>
          </cell>
        </row>
        <row r="457">
          <cell r="A457" t="str">
            <v>1.2.2.97</v>
          </cell>
          <cell r="B457" t="str">
            <v>С_1.2.2.97</v>
          </cell>
          <cell r="C457" t="str">
            <v>Реконструкция КЛ-0,4 кВ ТП-394 - ул. 50 лет ВЛКСМ, 5</v>
          </cell>
        </row>
        <row r="458">
          <cell r="A458" t="str">
            <v>1.2.2.98</v>
          </cell>
          <cell r="B458" t="str">
            <v>С_1.2.2.98</v>
          </cell>
          <cell r="C458" t="str">
            <v>Реконструкция КЛ-0,4 кВ ТП-394 - ул. 50 лет ВЛКСМ, 7</v>
          </cell>
        </row>
        <row r="459">
          <cell r="A459" t="str">
            <v>1.2.2.99</v>
          </cell>
          <cell r="B459" t="str">
            <v>С_1.2.2.99</v>
          </cell>
          <cell r="C459" t="str">
            <v>Реконструкция КЛ-0,4 кВ ТП-394 - ул. 50 лет ВЛКСМ, 9</v>
          </cell>
        </row>
        <row r="460">
          <cell r="A460" t="str">
            <v>1.2.2.100</v>
          </cell>
          <cell r="B460" t="str">
            <v>С_1.2.2.100</v>
          </cell>
          <cell r="C460" t="str">
            <v>Реконструкция КЛ-0,4 кВ ТП-394 - ул. 50 лет ВЛКСМ, 11</v>
          </cell>
        </row>
        <row r="461">
          <cell r="A461" t="str">
            <v>1.2.2.101</v>
          </cell>
          <cell r="B461" t="str">
            <v>С_1.2.2.101</v>
          </cell>
          <cell r="C461" t="str">
            <v>Реконструкция КЛ-0,4 кВ ТП-402 - ул. Рабочая, 31А</v>
          </cell>
        </row>
        <row r="462">
          <cell r="A462" t="str">
            <v>1.2.2.102</v>
          </cell>
          <cell r="B462" t="str">
            <v>С_1.2.2.102</v>
          </cell>
          <cell r="C462" t="str">
            <v>Реконструкция КЛ-0,4 кВ ТП-501 - д/с №122</v>
          </cell>
        </row>
        <row r="463">
          <cell r="A463" t="str">
            <v>1.2.2.103</v>
          </cell>
          <cell r="B463" t="str">
            <v>С_1.2.2.103</v>
          </cell>
          <cell r="C463" t="str">
            <v>Реконструкция КЛ-0,4 кВ ТП-501 - Школа №20</v>
          </cell>
        </row>
        <row r="464">
          <cell r="A464" t="str">
            <v>1.2.2.104</v>
          </cell>
          <cell r="B464" t="str">
            <v>С_1.2.2.104</v>
          </cell>
          <cell r="C464" t="str">
            <v>Реконструкция КЛ-0,4 кВ ТП-504 - ул. Мечникова, 8</v>
          </cell>
        </row>
        <row r="465">
          <cell r="A465" t="str">
            <v>1.2.2.105</v>
          </cell>
          <cell r="B465" t="str">
            <v>С_1.2.2.105</v>
          </cell>
          <cell r="C465" t="str">
            <v>Реконструкция КЛ-0,4 кВ ТП-504 - ЦТП-81</v>
          </cell>
        </row>
        <row r="466">
          <cell r="A466" t="str">
            <v>1.2.2.106</v>
          </cell>
          <cell r="B466" t="str">
            <v>С_1.2.2.106</v>
          </cell>
          <cell r="C466" t="str">
            <v>Реконструкция КЛ - 0,4 кВ ТП -246 Дзержинского, 6</v>
          </cell>
        </row>
        <row r="467">
          <cell r="A467" t="str">
            <v>1.2.2.107</v>
          </cell>
          <cell r="B467" t="str">
            <v>С_1.2.2.107</v>
          </cell>
          <cell r="C467" t="str">
            <v>Реконструкция КЛ - 0,4 кВ ТП - 246 Дзержинского, 6/1</v>
          </cell>
        </row>
        <row r="468">
          <cell r="A468" t="str">
            <v>1.2.2.108</v>
          </cell>
          <cell r="B468" t="str">
            <v>С_1.2.2.108</v>
          </cell>
          <cell r="C468" t="str">
            <v>Реконструкция КЛ - 0,4 кВ ТП - 341 Мира- 35/3</v>
          </cell>
        </row>
        <row r="469">
          <cell r="A469" t="str">
            <v>1.2.2.109</v>
          </cell>
          <cell r="B469" t="str">
            <v>С_1.2.2.109</v>
          </cell>
          <cell r="C469" t="str">
            <v>Реконструкция КЛ - 0,4 кВ ТП - 341 Мира - 35/2</v>
          </cell>
        </row>
        <row r="470">
          <cell r="A470" t="str">
            <v>1.2.2.110</v>
          </cell>
          <cell r="B470" t="str">
            <v>С_1.2.2.110</v>
          </cell>
          <cell r="C470" t="str">
            <v>Реконструкция КЛ - 0,4 кВ ТП - 341 Мира -35/1</v>
          </cell>
        </row>
        <row r="471">
          <cell r="A471" t="str">
            <v>1.2.2.111</v>
          </cell>
          <cell r="B471" t="str">
            <v>С_1.2.2.111</v>
          </cell>
          <cell r="C471" t="str">
            <v>Реконструкция КЛ - 0,4 кВ ТП - 342 Мира -37/1</v>
          </cell>
        </row>
        <row r="472">
          <cell r="A472" t="str">
            <v>1.2.2.112</v>
          </cell>
          <cell r="B472" t="str">
            <v>С_1.2.2.112</v>
          </cell>
          <cell r="C472" t="str">
            <v>Реконструкция КЛ - 0,4 кВ ТП - 342 Мира -37/2</v>
          </cell>
        </row>
        <row r="473">
          <cell r="A473" t="str">
            <v>1.2.2.113</v>
          </cell>
          <cell r="B473" t="str">
            <v>С_1.2.2.113</v>
          </cell>
          <cell r="C473" t="str">
            <v>Реконструкция КЛ - 0,4 кВ ТП - 342 Пушкина 1</v>
          </cell>
        </row>
        <row r="474">
          <cell r="A474" t="str">
            <v>1.2.2.114</v>
          </cell>
          <cell r="B474" t="str">
            <v>С_1.2.2.114</v>
          </cell>
          <cell r="C474" t="str">
            <v>Реконструкция КЛ-0,4 кВ РП-103 - д/с Солнышко</v>
          </cell>
        </row>
        <row r="475">
          <cell r="A475" t="str">
            <v>1.2.2.115</v>
          </cell>
          <cell r="B475" t="str">
            <v>С_1.2.2.115</v>
          </cell>
          <cell r="C475" t="str">
            <v>Реконструкция КЛ-0,4 кВ РП-103 - ул. Дзержинского, 14В</v>
          </cell>
        </row>
        <row r="476">
          <cell r="A476" t="str">
            <v>1.2.2.116</v>
          </cell>
          <cell r="B476" t="str">
            <v>С_1.2.2.116</v>
          </cell>
          <cell r="C476" t="str">
            <v>Реконструкция КЛ-0,4 кВ РП-114 - ул. Гагарина, 26</v>
          </cell>
        </row>
        <row r="477">
          <cell r="A477" t="str">
            <v>1.2.2.117</v>
          </cell>
          <cell r="B477" t="str">
            <v>С_1.2.2.117</v>
          </cell>
          <cell r="C477" t="str">
            <v>Реконструкция КЛ-0,4 кВ РП-114 - ул. Просвещения, 33</v>
          </cell>
        </row>
        <row r="478">
          <cell r="A478" t="str">
            <v>1.2.2.118</v>
          </cell>
          <cell r="B478" t="str">
            <v>С_1.2.2.118</v>
          </cell>
          <cell r="C478" t="str">
            <v>Реконструкция КЛ-0,4 кВ РП-114 - ул. Просвещения, 35</v>
          </cell>
        </row>
        <row r="479">
          <cell r="A479" t="str">
            <v>1.2.2.119</v>
          </cell>
          <cell r="B479" t="str">
            <v>С_1.2.2.119</v>
          </cell>
          <cell r="C479" t="str">
            <v>Реконструкция КЛ-0,4 кВ РП-114 - ул. Просвещения, 39</v>
          </cell>
        </row>
        <row r="480">
          <cell r="A480" t="str">
            <v>1.2.2.120</v>
          </cell>
          <cell r="B480" t="str">
            <v>С_1.2.2.120</v>
          </cell>
          <cell r="C480" t="str">
            <v>Реконструкция КЛ-0,4 кВ РП-114 - ул. Просвещения, 41</v>
          </cell>
        </row>
        <row r="481">
          <cell r="A481" t="str">
            <v>1.2.2.121</v>
          </cell>
          <cell r="B481" t="str">
            <v>С_1.2.2.121</v>
          </cell>
          <cell r="C481" t="str">
            <v>Реконструкция КЛ-0,4 кВ РП-123 - пр-д. Первопроходцев, 14/1</v>
          </cell>
        </row>
        <row r="482">
          <cell r="A482" t="str">
            <v>1.2.2.122</v>
          </cell>
          <cell r="B482" t="str">
            <v>С_1.2.2.122</v>
          </cell>
          <cell r="C482" t="str">
            <v>Реконструкция КЛ-0,4 кВ ТП-201 - ул. 60 лет Октября, 14</v>
          </cell>
        </row>
        <row r="483">
          <cell r="A483" t="str">
            <v>1.2.2.123</v>
          </cell>
          <cell r="B483" t="str">
            <v>С_1.2.2.123</v>
          </cell>
          <cell r="C483" t="str">
            <v>Реконструкция КЛ-0,4 кВ ТП-218 - Сберкасса</v>
          </cell>
        </row>
        <row r="484">
          <cell r="A484" t="str">
            <v>1.2.2.124</v>
          </cell>
          <cell r="B484" t="str">
            <v>С_1.2.2.124</v>
          </cell>
          <cell r="C484" t="str">
            <v>Реконструкция КЛ-0,4 кВ ТП-237 - пр-т. Набережный, 4В</v>
          </cell>
        </row>
        <row r="485">
          <cell r="A485" t="str">
            <v>1.2.2.125</v>
          </cell>
          <cell r="B485" t="str">
            <v>С_1.2.2.125</v>
          </cell>
          <cell r="C485" t="str">
            <v>Реконструкция КЛ-0,4 кВ ТП-238 - пр-т. Набережный, 10</v>
          </cell>
        </row>
        <row r="486">
          <cell r="A486" t="str">
            <v>1.2.2.126</v>
          </cell>
          <cell r="B486" t="str">
            <v>С_1.2.2.126</v>
          </cell>
          <cell r="C486" t="str">
            <v>Реконструкция КЛ-0,4 кВ ТП-240 - ул. Ленинградская, 5</v>
          </cell>
        </row>
        <row r="487">
          <cell r="A487" t="str">
            <v>1.2.2.127</v>
          </cell>
          <cell r="B487" t="str">
            <v>С_1.2.2.127</v>
          </cell>
          <cell r="C487" t="str">
            <v>Реконструкция КЛ-0,4 кВ ТП-241 - пр-т. Набережный, 4</v>
          </cell>
        </row>
        <row r="488">
          <cell r="A488" t="str">
            <v>1.2.2.128</v>
          </cell>
          <cell r="B488" t="str">
            <v>С_1.2.2.128</v>
          </cell>
          <cell r="C488" t="str">
            <v>Реконструкция КЛ-0,4 кВ ТП-241 - пр-т. Набережный, 4Б</v>
          </cell>
        </row>
        <row r="489">
          <cell r="A489" t="str">
            <v>1.2.2.129</v>
          </cell>
          <cell r="B489" t="str">
            <v>С_1.2.2.129</v>
          </cell>
          <cell r="C489" t="str">
            <v>Реконструкция КЛ-0,4 кВ ТП-241 - ул. Ленинградская, 1</v>
          </cell>
        </row>
        <row r="490">
          <cell r="A490" t="str">
            <v>1.2.2.130</v>
          </cell>
          <cell r="B490" t="str">
            <v>С_1.2.2.130</v>
          </cell>
          <cell r="C490" t="str">
            <v>Реконструкция КЛ-0,4 кВ ТП-241 - ул. Ленинградская, 3</v>
          </cell>
        </row>
        <row r="491">
          <cell r="A491" t="str">
            <v>1.2.2.131</v>
          </cell>
          <cell r="B491" t="str">
            <v>С_1.2.2.131</v>
          </cell>
          <cell r="C491" t="str">
            <v>Реконструкция КЛ-0,4 кВ ТП-243 - ул. Дзержинского, 16</v>
          </cell>
        </row>
        <row r="492">
          <cell r="A492" t="str">
            <v>1.2.2.132</v>
          </cell>
          <cell r="B492" t="str">
            <v>С_1.2.2.132</v>
          </cell>
          <cell r="C492" t="str">
            <v>Реконструкция КЛ-0,4 кВ ТП-244 - ул. Кукуевицкого, 10</v>
          </cell>
        </row>
        <row r="493">
          <cell r="A493" t="str">
            <v>1.2.2.133</v>
          </cell>
          <cell r="B493" t="str">
            <v>С_1.2.2.133</v>
          </cell>
          <cell r="C493" t="str">
            <v>Реконструкция КЛ-0,4 кВ ТП-244 - ул. Кукуевицкого, 10/1</v>
          </cell>
        </row>
        <row r="494">
          <cell r="A494" t="str">
            <v>1.2.2.134</v>
          </cell>
          <cell r="B494" t="str">
            <v>С_1.2.2.134</v>
          </cell>
          <cell r="C494" t="str">
            <v>Реконструкция КЛ-0,4 кВ ТП-244 - ул. Кукуевицкого, 10/2</v>
          </cell>
        </row>
        <row r="495">
          <cell r="A495" t="str">
            <v>1.2.2.135</v>
          </cell>
          <cell r="B495" t="str">
            <v>С_1.2.2.135</v>
          </cell>
          <cell r="C495" t="str">
            <v>Реконструкция КЛ-0,4 кВ ТП-244 - ул. Кукуевицкого, 12</v>
          </cell>
        </row>
        <row r="496">
          <cell r="A496" t="str">
            <v>1.2.2.136</v>
          </cell>
          <cell r="B496" t="str">
            <v>С_1.2.2.136</v>
          </cell>
          <cell r="C496" t="str">
            <v>Реконструкция КЛ-0,4 кВ ТП-264 - ул. Майская, 4</v>
          </cell>
        </row>
        <row r="497">
          <cell r="A497" t="str">
            <v>1.2.2.137</v>
          </cell>
          <cell r="B497" t="str">
            <v>С_1.2.2.137</v>
          </cell>
          <cell r="C497" t="str">
            <v>Реконструкция КЛ-0,4 кВ ТП-276 - ЦТП-28</v>
          </cell>
        </row>
        <row r="498">
          <cell r="A498" t="str">
            <v>1.2.2.138</v>
          </cell>
          <cell r="B498" t="str">
            <v>С_1.2.2.138</v>
          </cell>
          <cell r="C498" t="str">
            <v>Реконструкция КЛ-0,4 кВ ТП-277 - ул. Бажова, 20</v>
          </cell>
        </row>
        <row r="499">
          <cell r="A499" t="str">
            <v>1.2.2.139</v>
          </cell>
          <cell r="B499" t="str">
            <v>С_1.2.2.139</v>
          </cell>
          <cell r="C499" t="str">
            <v>Реконструкция КЛ-0,4 кВ ТП-277 - ул. Бажова, 22</v>
          </cell>
        </row>
        <row r="500">
          <cell r="A500" t="str">
            <v>1.2.2.140</v>
          </cell>
          <cell r="B500" t="str">
            <v>С_1.2.2.140</v>
          </cell>
          <cell r="C500" t="str">
            <v>Реконструкция КЛ-0,4 кВ ТП-277 - ул. Бажова, 24</v>
          </cell>
        </row>
        <row r="501">
          <cell r="A501" t="str">
            <v>1.2.2.141</v>
          </cell>
          <cell r="B501" t="str">
            <v>С_1.2.2.141</v>
          </cell>
          <cell r="C501" t="str">
            <v>Реконструкция КЛ-0,4 кВ ТП-277 - ЦТП-27</v>
          </cell>
        </row>
        <row r="502">
          <cell r="A502" t="str">
            <v>1.2.2.142</v>
          </cell>
          <cell r="B502" t="str">
            <v>С_1.2.2.142</v>
          </cell>
          <cell r="C502" t="str">
            <v>Реконструкция КЛ-0,4 кВ ТП-278 - пр-т. Мира, 4</v>
          </cell>
        </row>
        <row r="503">
          <cell r="A503" t="str">
            <v>1.2.2.143</v>
          </cell>
          <cell r="B503" t="str">
            <v>С_1.2.2.143</v>
          </cell>
          <cell r="C503" t="str">
            <v>Реконструкция КЛ-0,4 кВ ТП-278 - ул. Бажова, 29</v>
          </cell>
        </row>
        <row r="504">
          <cell r="A504" t="str">
            <v>1.2.2.144</v>
          </cell>
          <cell r="B504" t="str">
            <v>С_1.2.2.144</v>
          </cell>
          <cell r="C504" t="str">
            <v>Реконструкция КЛ-0,4 кВ ТП-280 - д/с Росинка</v>
          </cell>
        </row>
        <row r="505">
          <cell r="A505" t="str">
            <v>1.2.2.145</v>
          </cell>
          <cell r="B505" t="str">
            <v>С_1.2.2.145</v>
          </cell>
          <cell r="C505" t="str">
            <v>Реконструкция КЛ-0,4 кВ ТП-280 - ул. Бажова, 21</v>
          </cell>
        </row>
        <row r="506">
          <cell r="A506" t="str">
            <v>1.2.2.146</v>
          </cell>
          <cell r="B506" t="str">
            <v>С_1.2.2.146</v>
          </cell>
          <cell r="C506" t="str">
            <v>Реконструкция КЛ-0,4 кВ ТП-280 - ул. Бажова, 23</v>
          </cell>
        </row>
        <row r="507">
          <cell r="A507" t="str">
            <v>1.2.2.147</v>
          </cell>
          <cell r="B507" t="str">
            <v>С_1.2.2.147</v>
          </cell>
          <cell r="C507" t="str">
            <v>Реконструкция КЛ-0,4 кВ ТП-281 - ул. Бажова, 2В</v>
          </cell>
        </row>
        <row r="508">
          <cell r="A508" t="str">
            <v>1.2.2.148</v>
          </cell>
          <cell r="B508" t="str">
            <v>С_1.2.2.148</v>
          </cell>
          <cell r="C508" t="str">
            <v>Реконструкция КЛ-0,4 кВ ТП-281 - ул. Бажова, 2Б</v>
          </cell>
        </row>
        <row r="509">
          <cell r="A509" t="str">
            <v>1.2.2.149</v>
          </cell>
          <cell r="B509" t="str">
            <v>С_1.2.2.149</v>
          </cell>
          <cell r="C509" t="str">
            <v>Реконструкция КЛ-0,4 кВ ТП-282 - ул. Бажова, 8</v>
          </cell>
        </row>
        <row r="510">
          <cell r="A510" t="str">
            <v>1.2.2.150</v>
          </cell>
          <cell r="B510" t="str">
            <v>С_1.2.2.150</v>
          </cell>
          <cell r="C510" t="str">
            <v>Реконструкция КЛ-0,4 кВ ТП-282 - ул. Бахилова, 4</v>
          </cell>
        </row>
        <row r="511">
          <cell r="A511" t="str">
            <v>1.2.2.151</v>
          </cell>
          <cell r="B511" t="str">
            <v>С_1.2.2.151</v>
          </cell>
          <cell r="C511" t="str">
            <v>Реконструкция КЛ-0,4 кВ ТП-282 - ул. Бахилова, 6</v>
          </cell>
        </row>
        <row r="512">
          <cell r="A512" t="str">
            <v>1.2.2.152</v>
          </cell>
          <cell r="B512" t="str">
            <v>С_1.2.2.152</v>
          </cell>
          <cell r="C512" t="str">
            <v>Реконструкция КЛ-0,4 кВ ТП-282 - ЦТП-7</v>
          </cell>
        </row>
        <row r="513">
          <cell r="A513" t="str">
            <v>1.2.2.153</v>
          </cell>
          <cell r="B513" t="str">
            <v>С_1.2.2.153</v>
          </cell>
          <cell r="C513" t="str">
            <v>Реконструкция КЛ-0,4 кВ ТП-284 - ул. Бажова, 15</v>
          </cell>
        </row>
        <row r="514">
          <cell r="A514" t="str">
            <v>1.2.2.154</v>
          </cell>
          <cell r="B514" t="str">
            <v>С_1.2.2.154</v>
          </cell>
          <cell r="C514" t="str">
            <v>Реконструкция КЛ-0,4 кВ ТП-284 - ул. Бажова, 17А</v>
          </cell>
        </row>
        <row r="515">
          <cell r="A515" t="str">
            <v>1.2.2.155</v>
          </cell>
          <cell r="B515" t="str">
            <v>С_1.2.2.155</v>
          </cell>
          <cell r="C515" t="str">
            <v>Реконструкция КЛ-0,4 кВ ТП-284 - ЦТП-9</v>
          </cell>
        </row>
        <row r="516">
          <cell r="A516" t="str">
            <v>1.2.2.156</v>
          </cell>
          <cell r="B516" t="str">
            <v>С_1.2.2.156</v>
          </cell>
          <cell r="C516" t="str">
            <v>Реконструкция КЛ-0,4 кВ ТП-285 - ул. Бажова, 7</v>
          </cell>
        </row>
        <row r="517">
          <cell r="A517" t="str">
            <v>1.2.2.157</v>
          </cell>
          <cell r="B517" t="str">
            <v>С_1.2.2.157</v>
          </cell>
          <cell r="C517" t="str">
            <v>Реконструкция КЛ-0,4 кВ ТП-285 - ул. Островского, 11</v>
          </cell>
        </row>
        <row r="518">
          <cell r="A518" t="str">
            <v>1.2.2.158</v>
          </cell>
          <cell r="B518" t="str">
            <v>С_1.2.2.158</v>
          </cell>
          <cell r="C518" t="str">
            <v>Реконструкция КЛ-0,4 кВ ТП-285 - пр-т. Мира, 20</v>
          </cell>
        </row>
        <row r="519">
          <cell r="A519" t="str">
            <v>1.2.2.159</v>
          </cell>
          <cell r="B519" t="str">
            <v>С_1.2.2.159</v>
          </cell>
          <cell r="C519" t="str">
            <v>Реконструкция КЛ-0,4 кВ ТП-295 - ул. Студенческая, 21</v>
          </cell>
        </row>
        <row r="520">
          <cell r="A520" t="str">
            <v>1.2.2.160</v>
          </cell>
          <cell r="B520" t="str">
            <v>С_1.2.2.160</v>
          </cell>
          <cell r="C520" t="str">
            <v>Реконструкция КЛ-0,4 кВ ТП-296 - ул. Студенческая, 13</v>
          </cell>
        </row>
        <row r="521">
          <cell r="A521" t="str">
            <v>1.2.2.161</v>
          </cell>
          <cell r="B521" t="str">
            <v>С_1.2.2.161</v>
          </cell>
          <cell r="C521" t="str">
            <v>Реконструкция КЛ-0,4 кВ ТП-296 - ул. Студенческая, 21</v>
          </cell>
        </row>
        <row r="522">
          <cell r="A522" t="str">
            <v>1.2.2.162</v>
          </cell>
          <cell r="B522" t="str">
            <v>С_1.2.2.162</v>
          </cell>
          <cell r="C522" t="str">
            <v>Реконструкция КЛ-0,4 кВ ТП-297 - пр-т. Мира, 36</v>
          </cell>
        </row>
        <row r="523">
          <cell r="A523" t="str">
            <v>1.2.2.163</v>
          </cell>
          <cell r="B523" t="str">
            <v>С_1.2.2.163</v>
          </cell>
          <cell r="C523" t="str">
            <v xml:space="preserve">Реконструкция КЛ-0,4 кВ ТП-298 Мира 30 </v>
          </cell>
        </row>
        <row r="524">
          <cell r="A524" t="str">
            <v>1.2.2.164</v>
          </cell>
          <cell r="B524" t="str">
            <v>С_1.2.2.164</v>
          </cell>
          <cell r="C524" t="str">
            <v xml:space="preserve">Реконструкция КЛ-0,4 кВ ТП-298 Мира 30/1 </v>
          </cell>
        </row>
        <row r="525">
          <cell r="A525" t="str">
            <v>1.2.2.165</v>
          </cell>
          <cell r="B525" t="str">
            <v>С_1.2.2.165</v>
          </cell>
          <cell r="C525" t="str">
            <v xml:space="preserve">Реконструкция КЛ-0,4 кВ ТП-298 ЦТП-75 </v>
          </cell>
        </row>
        <row r="526">
          <cell r="A526" t="str">
            <v>1.2.2.166</v>
          </cell>
          <cell r="B526" t="str">
            <v>С_1.2.2.166</v>
          </cell>
          <cell r="C526" t="str">
            <v>Реконструкция КЛ-0,4 кВ ТП-300 - ул. 50 лет ВЛКСМ, 6</v>
          </cell>
        </row>
        <row r="527">
          <cell r="A527" t="str">
            <v>1.2.2.167</v>
          </cell>
          <cell r="B527" t="str">
            <v>С_1.2.2.167</v>
          </cell>
          <cell r="C527" t="str">
            <v>Реконструкция КЛ-0,4 кВ ТП-343 - ул. Островского, 20</v>
          </cell>
        </row>
        <row r="528">
          <cell r="A528" t="str">
            <v>1.2.2.168</v>
          </cell>
          <cell r="B528" t="str">
            <v>С_1.2.2.168</v>
          </cell>
          <cell r="C528" t="str">
            <v>Реконструкция КЛ-0,4 кВ ТП-344 - ул. Островского, 30</v>
          </cell>
        </row>
        <row r="529">
          <cell r="A529" t="str">
            <v>1.2.2.169</v>
          </cell>
          <cell r="B529" t="str">
            <v>С_1.2.2.169</v>
          </cell>
          <cell r="C529" t="str">
            <v>Реконструкция КЛ-0,4 кВ ТП-344 - ул. Островского, 32</v>
          </cell>
        </row>
        <row r="530">
          <cell r="A530" t="str">
            <v>1.2.2.170</v>
          </cell>
          <cell r="B530" t="str">
            <v>С_1.2.2.170</v>
          </cell>
          <cell r="C530" t="str">
            <v>Реконструкция КЛ-0,4 кВ ТП-346 - ул. Островского, 38</v>
          </cell>
        </row>
        <row r="531">
          <cell r="A531" t="str">
            <v>1.2.2.171</v>
          </cell>
          <cell r="B531" t="str">
            <v>С_1.2.2.171</v>
          </cell>
          <cell r="C531" t="str">
            <v>Реконструкция КЛ-0,4 кВ ТП-347 - д/с Искорка</v>
          </cell>
        </row>
        <row r="532">
          <cell r="A532" t="str">
            <v>1.2.2.172</v>
          </cell>
          <cell r="B532" t="str">
            <v>С_1.2.2.172</v>
          </cell>
          <cell r="C532" t="str">
            <v>Реконструкция КЛ-0,4 кВ ТП-348 - ул. Пушкина, 25</v>
          </cell>
        </row>
        <row r="533">
          <cell r="A533" t="str">
            <v>1.2.2.173</v>
          </cell>
          <cell r="B533" t="str">
            <v>С_1.2.2.173</v>
          </cell>
          <cell r="C533" t="str">
            <v>Реконструкция КЛ-0,4 кВ ТП-349 - пр-т. Мира, 31</v>
          </cell>
        </row>
        <row r="534">
          <cell r="A534" t="str">
            <v>1.2.2.174</v>
          </cell>
          <cell r="B534" t="str">
            <v>С_1.2.2.174</v>
          </cell>
          <cell r="C534" t="str">
            <v>Реконструкция КЛ-0,4 кВ ТП-349 - ул. Островского, 16 СГП</v>
          </cell>
        </row>
        <row r="535">
          <cell r="A535" t="str">
            <v>1.2.2.175</v>
          </cell>
          <cell r="B535" t="str">
            <v>С_1.2.2.175</v>
          </cell>
          <cell r="C535" t="str">
            <v>Реконструкция КЛ-0,4 кВ ТП-374 - ул. Просвещения, 43</v>
          </cell>
        </row>
        <row r="536">
          <cell r="A536" t="str">
            <v>1.2.2.176</v>
          </cell>
          <cell r="B536" t="str">
            <v>С_1.2.2.176</v>
          </cell>
          <cell r="C536" t="str">
            <v>Реконструкция КЛ-0,4 кВ ТП-374 - ул. Просвещения, 45</v>
          </cell>
        </row>
        <row r="537">
          <cell r="A537" t="str">
            <v>1.2.2.177</v>
          </cell>
          <cell r="B537" t="str">
            <v>С_1.2.2.177</v>
          </cell>
          <cell r="C537" t="str">
            <v>Реконструкция КЛ-0,4 кВ ТП-375 - ул. Энгельса, 9</v>
          </cell>
        </row>
        <row r="538">
          <cell r="A538" t="str">
            <v>1.2.2.178</v>
          </cell>
          <cell r="B538" t="str">
            <v>С_1.2.2.178</v>
          </cell>
          <cell r="C538" t="str">
            <v>Реконструкция КЛ-0,4 кВ ТП-378 - ул. Энергетиков, 5</v>
          </cell>
        </row>
        <row r="539">
          <cell r="A539" t="str">
            <v>1.2.2.179</v>
          </cell>
          <cell r="B539" t="str">
            <v>С_1.2.2.179</v>
          </cell>
          <cell r="C539" t="str">
            <v>Реконструкция КЛ-0,4 кВ ТП-382 - ул. Энергетиков, 29;29А;29В</v>
          </cell>
        </row>
        <row r="540">
          <cell r="A540" t="str">
            <v>1.2.2.180</v>
          </cell>
          <cell r="B540" t="str">
            <v>С_1.2.2.180</v>
          </cell>
          <cell r="C540" t="str">
            <v>Реконструкция КЛ-0,4 кВ ТП-389 - ул. 30 лет Победы, 28</v>
          </cell>
        </row>
        <row r="541">
          <cell r="A541" t="str">
            <v>1.2.2.181</v>
          </cell>
          <cell r="B541" t="str">
            <v>С_1.2.2.181</v>
          </cell>
          <cell r="C541" t="str">
            <v>Реконструкция КЛ-0,4 кВ ТП-391 - пр-д. Дружбы, 6</v>
          </cell>
        </row>
        <row r="542">
          <cell r="A542" t="str">
            <v>1.2.2.182</v>
          </cell>
          <cell r="B542" t="str">
            <v>С_1.2.2.182</v>
          </cell>
          <cell r="C542" t="str">
            <v>Реконструкция КЛ-0,4 кВ ТП-392 - ул. 30 лет Победы, 5</v>
          </cell>
        </row>
        <row r="543">
          <cell r="A543" t="str">
            <v>1.2.2.183</v>
          </cell>
          <cell r="B543" t="str">
            <v>С_1.2.2.183</v>
          </cell>
          <cell r="C543" t="str">
            <v>Реконструкция КЛ-0,4 кВ ТП-392 - ул. Северная, 70</v>
          </cell>
        </row>
        <row r="544">
          <cell r="A544" t="str">
            <v>1.2.2.184</v>
          </cell>
          <cell r="B544" t="str">
            <v>С_1.2.2.184</v>
          </cell>
          <cell r="C544" t="str">
            <v>Реконструкция КЛ-0,4 кВ ТП-393 - ул. 50 лет ВЛКСМ, 11А</v>
          </cell>
        </row>
        <row r="545">
          <cell r="A545" t="str">
            <v>1.2.2.185</v>
          </cell>
          <cell r="B545" t="str">
            <v>С_1.2.2.185</v>
          </cell>
          <cell r="C545" t="str">
            <v>Реконструкция КЛ-0,4 кВ ТП-395 - пр-д. Дружбы, 13</v>
          </cell>
        </row>
        <row r="546">
          <cell r="A546" t="str">
            <v>1.2.2.186</v>
          </cell>
          <cell r="B546" t="str">
            <v>С_1.2.2.186</v>
          </cell>
          <cell r="C546" t="str">
            <v>Реконструкция КЛ-0,4 кВ ТП-395 - пр-д. Дружбы, 15</v>
          </cell>
        </row>
        <row r="547">
          <cell r="A547" t="str">
            <v>1.2.2.187</v>
          </cell>
          <cell r="B547" t="str">
            <v>С_1.2.2.187</v>
          </cell>
          <cell r="C547" t="str">
            <v>Реконструкция КЛ-0,4 кВ ТП-448 - пр-д. Первопроходцев, 10</v>
          </cell>
        </row>
        <row r="548">
          <cell r="A548" t="str">
            <v>1.2.2.188</v>
          </cell>
          <cell r="B548" t="str">
            <v>С_1.2.2.188</v>
          </cell>
          <cell r="C548" t="str">
            <v>Реконструкция КЛ-0,4 кВ ТП-502 - ул. Грибоедова, 5</v>
          </cell>
        </row>
        <row r="549">
          <cell r="A549" t="str">
            <v>1.2.2.189</v>
          </cell>
          <cell r="B549" t="str">
            <v>С_1.2.2.189</v>
          </cell>
          <cell r="C549" t="str">
            <v>Реконструкция КЛ-0,4 кВ ТП-502 - ул. Грибоедова, 9</v>
          </cell>
        </row>
        <row r="550">
          <cell r="A550" t="str">
            <v>1.2.2.190</v>
          </cell>
          <cell r="B550" t="str">
            <v>С_1.2.2.190</v>
          </cell>
          <cell r="C550" t="str">
            <v>Реконструкция КЛ-0,4 кВ ТП-504 - ул. Грибоедова, 11</v>
          </cell>
        </row>
        <row r="551">
          <cell r="A551" t="str">
            <v>1.2.2.191</v>
          </cell>
          <cell r="B551" t="str">
            <v>С_1.2.2.191</v>
          </cell>
          <cell r="C551" t="str">
            <v>Реконструкция КЛ-0,4 кВ ТП-505 - ул. Толстого, 18</v>
          </cell>
        </row>
        <row r="552">
          <cell r="A552" t="str">
            <v>1.2.2.192</v>
          </cell>
          <cell r="B552" t="str">
            <v>С_1.2.2.192</v>
          </cell>
          <cell r="C552" t="str">
            <v>Реконструкция КЛ-0,4 кВ ТП-505 - ул. Толстого, 24</v>
          </cell>
        </row>
        <row r="553">
          <cell r="A553" t="str">
            <v>1.2.2.193</v>
          </cell>
          <cell r="B553" t="str">
            <v>С_1.2.2.193</v>
          </cell>
          <cell r="C553" t="str">
            <v>Реконструкция КЛ-0,4 кВ ТП-508 - ул. Грибоедова, 1</v>
          </cell>
        </row>
        <row r="554">
          <cell r="A554" t="str">
            <v>1.2.2.194</v>
          </cell>
          <cell r="B554" t="str">
            <v>С_1.2.2.194</v>
          </cell>
          <cell r="C554" t="str">
            <v>Реконструкция КЛ-0,4 кВ ТП-508 - ул. Крылова, 13</v>
          </cell>
        </row>
        <row r="555">
          <cell r="A555" t="str">
            <v>1.2.2.195</v>
          </cell>
          <cell r="B555" t="str">
            <v>С_1.2.2.195</v>
          </cell>
          <cell r="C555" t="str">
            <v>Реконструкция КЛ-0,4 кВ ТП-508 - ул. Крылова, 15</v>
          </cell>
        </row>
        <row r="556">
          <cell r="A556" t="str">
            <v>1.2.2.196</v>
          </cell>
          <cell r="B556" t="str">
            <v>С_1.2.2.196</v>
          </cell>
          <cell r="C556" t="str">
            <v>Реконструкция КЛ-0,4 кВ ТП-473 - ЦТП-61</v>
          </cell>
        </row>
        <row r="557">
          <cell r="A557" t="str">
            <v>1.2.2.197</v>
          </cell>
          <cell r="B557" t="str">
            <v>С_1.2.2.197</v>
          </cell>
          <cell r="C557" t="str">
            <v>Воздушные линии 6/10кВ</v>
          </cell>
        </row>
        <row r="558">
          <cell r="A558" t="str">
            <v>1.2.2.198</v>
          </cell>
          <cell r="B558" t="str">
            <v>С_1.2.2.198</v>
          </cell>
          <cell r="C558" t="str">
            <v xml:space="preserve">Реконструкция ВЛ-10 кВ ПС-5-РП-137 </v>
          </cell>
        </row>
        <row r="559">
          <cell r="A559" t="str">
            <v>1.2.2.199</v>
          </cell>
          <cell r="B559" t="str">
            <v>С_1.2.2.199</v>
          </cell>
          <cell r="C559" t="str">
            <v xml:space="preserve">Реконструкция ВЛ-10кв ПС-9 ф. 17 от п.на  КТПН-635,636 ,639  </v>
          </cell>
        </row>
        <row r="560">
          <cell r="A560" t="str">
            <v>1.2.2.200</v>
          </cell>
          <cell r="B560" t="str">
            <v>С_1.2.2.200</v>
          </cell>
          <cell r="C560" t="str">
            <v>Реконструкция ВЛ-10кв  от ПС-9  ф.17 РП-124   эск-16 (ВЛ-10 кВ ф. Черный Мыс-307 до оп. №9)</v>
          </cell>
        </row>
        <row r="561">
          <cell r="A561" t="str">
            <v>1.2.2.201</v>
          </cell>
          <cell r="B561" t="str">
            <v>С_1.2.2.201</v>
          </cell>
          <cell r="C561" t="str">
            <v xml:space="preserve">Реконструкция ВЛ-10кв   ТП-384  КТПН-633 </v>
          </cell>
        </row>
        <row r="562">
          <cell r="A562" t="str">
            <v>1.2.2.202</v>
          </cell>
          <cell r="B562" t="str">
            <v>С_1.2.2.202</v>
          </cell>
          <cell r="C562" t="str">
            <v>Реконструкция ВЛ-10кв  ПС-5  ф. Х.завод -I,II</v>
          </cell>
        </row>
        <row r="563">
          <cell r="A563" t="str">
            <v>1.2.2.203</v>
          </cell>
          <cell r="B563" t="str">
            <v>С_1.2.2.203</v>
          </cell>
          <cell r="C563" t="str">
            <v xml:space="preserve">Реконструкция ВЛ-10 кВ ПС-5  ф.Чернореченский отп.  </v>
          </cell>
        </row>
        <row r="564">
          <cell r="A564" t="str">
            <v>1.2.2.204</v>
          </cell>
          <cell r="B564" t="str">
            <v>С_1.2.2.204</v>
          </cell>
          <cell r="C564" t="str">
            <v xml:space="preserve">Реконструкция ВЛ- 6кв РП-100 яч. 18 </v>
          </cell>
        </row>
        <row r="565">
          <cell r="A565" t="str">
            <v>1.2.2.205</v>
          </cell>
          <cell r="B565" t="str">
            <v>С_1.2.2.205</v>
          </cell>
          <cell r="C565" t="str">
            <v xml:space="preserve">Реконструкция ВЛ-10кв  РП-138  ф.Вост. гр. скажин. </v>
          </cell>
        </row>
        <row r="566">
          <cell r="A566" t="str">
            <v>1.2.2.206</v>
          </cell>
          <cell r="B566" t="str">
            <v>С_1.2.2.206</v>
          </cell>
          <cell r="C566" t="str">
            <v>Реконструкция ВЛ-6кв п/ст 46 яч. 20</v>
          </cell>
        </row>
        <row r="567">
          <cell r="A567" t="str">
            <v>1.2.2.207</v>
          </cell>
          <cell r="B567" t="str">
            <v>С_1.2.2.207</v>
          </cell>
          <cell r="C567" t="str">
            <v>Реконструкция КВЛ-6кв  от КРУПЭ до ТП-489</v>
          </cell>
        </row>
        <row r="568">
          <cell r="A568" t="str">
            <v>/1.2.3/</v>
          </cell>
          <cell r="B568">
            <v>0</v>
          </cell>
          <cell r="C568" t="str">
            <v>Развитие и модернизация учета электрической энергии (мощности), всего, в том числе:</v>
          </cell>
        </row>
        <row r="569">
          <cell r="A569" t="str">
            <v>1.2.3.1</v>
          </cell>
          <cell r="B569" t="str">
            <v>С_1.2.3.1</v>
          </cell>
          <cell r="C569" t="str">
            <v>Монтаж системы АИИС КУЭ ВРУ жилых домов</v>
          </cell>
        </row>
        <row r="570">
          <cell r="A570" t="str">
            <v>1.2.3.2</v>
          </cell>
          <cell r="B570" t="str">
            <v>С_1.2.3.2</v>
          </cell>
          <cell r="C570" t="str">
            <v>Монтаж системы АИИС КУЭ РП; ТП; КТПН</v>
          </cell>
        </row>
        <row r="571">
          <cell r="A571" t="str">
            <v>1.2.3.3</v>
          </cell>
          <cell r="B571" t="str">
            <v>С_1.2.3.3</v>
          </cell>
          <cell r="C571" t="str">
            <v xml:space="preserve">Энергоаудит сетей ООО "СГЭС" с административными и производственными помещениями </v>
          </cell>
        </row>
        <row r="572">
          <cell r="A572" t="str">
            <v>1.2.3.4</v>
          </cell>
          <cell r="B572" t="str">
            <v>С_1.2.3.4</v>
          </cell>
          <cell r="C572" t="str">
            <v>Сертификация качества электроэнергии  сетей ООО "СГЭС" от центров питания (ПС-110/10кВ)</v>
          </cell>
        </row>
        <row r="573">
          <cell r="A573" t="str">
            <v>1.2.3.5</v>
          </cell>
          <cell r="B573" t="str">
            <v>С_1.2.3.5</v>
          </cell>
          <cell r="C573" t="str">
            <v>Техническое освидетельствование объектов с истекшим сроком эксплуатации</v>
          </cell>
        </row>
        <row r="574">
          <cell r="A574" t="str">
            <v>1.2.3.6</v>
          </cell>
          <cell r="B574" t="str">
            <v>С_1.2.3.6</v>
          </cell>
          <cell r="C574" t="str">
            <v>Монтаж телемеханики на РП; ТП</v>
          </cell>
        </row>
        <row r="575">
          <cell r="A575" t="str">
            <v>1.2.3.7</v>
          </cell>
          <cell r="B575" t="str">
            <v>С_1.2.3.7</v>
          </cell>
          <cell r="C575" t="str">
            <v>Монтаж устройств компенсации реактивной мощности на РП</v>
          </cell>
        </row>
        <row r="576">
          <cell r="A576" t="str">
            <v>/1.4/</v>
          </cell>
          <cell r="B576">
            <v>0</v>
          </cell>
          <cell r="C576" t="str">
            <v>Прочее новое строительство объектов электросетевого хозяйства, всего, в том числе:</v>
          </cell>
        </row>
        <row r="577">
          <cell r="A577" t="str">
            <v>1.4</v>
          </cell>
          <cell r="B577" t="str">
            <v>С_1.4</v>
          </cell>
          <cell r="C577" t="str">
            <v>Наименование инвестиционного проекта</v>
          </cell>
        </row>
        <row r="578">
          <cell r="A578" t="str">
            <v>1.4</v>
          </cell>
          <cell r="B578" t="str">
            <v>С_1.4</v>
          </cell>
          <cell r="C578" t="str">
            <v>Наименование инвестиционного проекта</v>
          </cell>
        </row>
        <row r="579">
          <cell r="A579" t="str">
            <v>/1.6/</v>
          </cell>
          <cell r="B579">
            <v>0</v>
          </cell>
          <cell r="C579" t="str">
            <v>Прочие инвестиционные проекты, всего, в том числе:</v>
          </cell>
        </row>
        <row r="580">
          <cell r="A580" t="str">
            <v>1.6.1</v>
          </cell>
          <cell r="B580" t="str">
            <v>С_1.6.1</v>
          </cell>
          <cell r="C580" t="str">
            <v>Производственных помещений, г.Сургут</v>
          </cell>
        </row>
        <row r="581">
          <cell r="A581" t="str">
            <v>1.6.2</v>
          </cell>
          <cell r="B581" t="str">
            <v>С_1.6.2</v>
          </cell>
          <cell r="C581" t="str">
            <v>Монтаж диспетчерского щита</v>
          </cell>
        </row>
        <row r="582">
          <cell r="A582" t="str">
            <v>1.6.3</v>
          </cell>
          <cell r="B582" t="str">
            <v>С_1.6.3</v>
          </cell>
          <cell r="C582" t="str">
            <v>АГП ВС-22-06 ЭИ КАМАЗ 43502 4х4 - 2шт.</v>
          </cell>
        </row>
        <row r="583">
          <cell r="A583" t="str">
            <v>1.6.4</v>
          </cell>
          <cell r="B583" t="str">
            <v>С_1.6.4</v>
          </cell>
          <cell r="C583" t="str">
            <v>АГП ПСС121-28 КАМАЗ 5350 6х6</v>
          </cell>
        </row>
        <row r="584">
          <cell r="A584" t="str">
            <v>1.6.5</v>
          </cell>
          <cell r="B584" t="str">
            <v>С_1.6.5</v>
          </cell>
          <cell r="C584" t="str">
            <v>Газель-Next цельнометалическая-6шт.</v>
          </cell>
        </row>
        <row r="585">
          <cell r="A585" t="str">
            <v>1.6.6</v>
          </cell>
          <cell r="B585" t="str">
            <v>С_1.6.6</v>
          </cell>
          <cell r="C585" t="str">
            <v>Шевроле – Нива GLC-7шт.</v>
          </cell>
        </row>
        <row r="586">
          <cell r="A586" t="str">
            <v>1.6.7</v>
          </cell>
          <cell r="B586" t="str">
            <v>С_1.6.7</v>
          </cell>
          <cell r="C586" t="str">
            <v xml:space="preserve">Погрузчик фронтальный «Амкадор-352» г.п. 5 тн. </v>
          </cell>
        </row>
        <row r="587">
          <cell r="A587" t="str">
            <v>1.6.8</v>
          </cell>
          <cell r="B587" t="str">
            <v>С_1.6.8</v>
          </cell>
          <cell r="C587" t="str">
            <v>КС 65717-34 (50 тонн) КАМАЗ 6560 8х8</v>
          </cell>
        </row>
        <row r="588">
          <cell r="A588" t="str">
            <v>1.6.9</v>
          </cell>
          <cell r="B588" t="str">
            <v>С_1.6.9</v>
          </cell>
          <cell r="C588" t="str">
            <v>БКМ 517 КАМАЗ 43502</v>
          </cell>
        </row>
        <row r="589">
          <cell r="A589" t="str">
            <v>1.6.10</v>
          </cell>
          <cell r="B589" t="str">
            <v>С_1.6.10</v>
          </cell>
          <cell r="C589" t="str">
            <v>Мини погрузчик МКСМ-800-2шт.</v>
          </cell>
        </row>
        <row r="590">
          <cell r="A590" t="str">
            <v>1.6.11</v>
          </cell>
          <cell r="B590" t="str">
            <v>С_1.6.11</v>
          </cell>
          <cell r="C590" t="str">
            <v>Лаборатории на базе КАМАЗ 4х4- 2шт.</v>
          </cell>
        </row>
        <row r="591">
          <cell r="A591" t="str">
            <v>1.6.12</v>
          </cell>
          <cell r="B591" t="str">
            <v>С_1.6.12</v>
          </cell>
          <cell r="C591" t="str">
            <v>Газель-Next автобус 4шт.</v>
          </cell>
        </row>
        <row r="592">
          <cell r="A592" t="str">
            <v>1.6.13</v>
          </cell>
          <cell r="B592" t="str">
            <v>С_1.6.13</v>
          </cell>
          <cell r="C592" t="str">
            <v>Микроавтобус Фольцваген - Мультивен</v>
          </cell>
        </row>
        <row r="593">
          <cell r="A593" t="str">
            <v>1.6.14</v>
          </cell>
          <cell r="B593" t="str">
            <v>С_1.6.14</v>
          </cell>
          <cell r="C593" t="str">
            <v>Кран манипулятор КАМАЗ 43118 г/п 2,9т</v>
          </cell>
        </row>
        <row r="594">
          <cell r="A594" t="str">
            <v>1.6.15</v>
          </cell>
          <cell r="B594" t="str">
            <v>С_1.6.15</v>
          </cell>
          <cell r="C594" t="str">
            <v>Гильотина</v>
          </cell>
        </row>
        <row r="595">
          <cell r="A595" t="str">
            <v>1.6.16</v>
          </cell>
          <cell r="B595" t="str">
            <v>С_1.6.16</v>
          </cell>
          <cell r="C595" t="str">
            <v>Пресс ножницы</v>
          </cell>
        </row>
        <row r="596">
          <cell r="A596" t="str">
            <v>1.6.17</v>
          </cell>
          <cell r="B596" t="str">
            <v>С_1.6.17</v>
          </cell>
          <cell r="C596" t="str">
            <v>Сварочный аппарат</v>
          </cell>
        </row>
        <row r="597">
          <cell r="A597" t="str">
            <v>1.6.18</v>
          </cell>
          <cell r="B597" t="str">
            <v>С_1.6.18</v>
          </cell>
          <cell r="C597" t="str">
            <v>Трубогибный станок универсальный</v>
          </cell>
        </row>
        <row r="598">
          <cell r="A598" t="str">
            <v>1.6.19</v>
          </cell>
          <cell r="B598" t="str">
            <v>С_1.6.19</v>
          </cell>
          <cell r="C598" t="str">
            <v>Профессиональный алкотестер</v>
          </cell>
        </row>
        <row r="599">
          <cell r="A599" t="str">
            <v>1.6.20</v>
          </cell>
          <cell r="B599" t="str">
            <v>С_1.6.20</v>
          </cell>
          <cell r="C599" t="str">
            <v>Автомобильный диагностический компьютер</v>
          </cell>
        </row>
        <row r="600">
          <cell r="A600" t="str">
            <v>1.6.21</v>
          </cell>
          <cell r="B600" t="str">
            <v>С_1.6.21</v>
          </cell>
          <cell r="C600" t="str">
            <v>Стенд проверки генераторов стартеров</v>
          </cell>
        </row>
        <row r="601">
          <cell r="A601" t="str">
            <v>1.6.22</v>
          </cell>
          <cell r="B601" t="str">
            <v>С_1.6.22</v>
          </cell>
          <cell r="C601" t="str">
            <v>Зарядное оборудование</v>
          </cell>
        </row>
        <row r="602">
          <cell r="A602" t="str">
            <v>1.6.23</v>
          </cell>
          <cell r="B602" t="str">
            <v>С_1.6.23</v>
          </cell>
          <cell r="C602" t="str">
            <v>Вентиляция цеха</v>
          </cell>
        </row>
        <row r="603">
          <cell r="A603" t="str">
            <v>1.6.24</v>
          </cell>
          <cell r="B603" t="str">
            <v>С_1.6.24</v>
          </cell>
          <cell r="C603" t="str">
            <v>Шиномонтажный станок (для легкового транспорта)</v>
          </cell>
        </row>
        <row r="604">
          <cell r="A604" t="str">
            <v>1.6.25</v>
          </cell>
          <cell r="B604" t="str">
            <v>С_1.6.25</v>
          </cell>
          <cell r="C604" t="str">
            <v>Балансировочный станок (для легкового транспорта)</v>
          </cell>
        </row>
        <row r="605">
          <cell r="A605" t="str">
            <v>1.6.26</v>
          </cell>
          <cell r="B605" t="str">
            <v>С_1.6.26</v>
          </cell>
          <cell r="C605" t="str">
            <v>Балансировочный станок (для грузового транспорта)</v>
          </cell>
        </row>
        <row r="606">
          <cell r="A606" t="str">
            <v>1.6.27</v>
          </cell>
          <cell r="B606" t="str">
            <v>С_1.6.27</v>
          </cell>
          <cell r="C606" t="str">
            <v>Компрессор V-110л.</v>
          </cell>
        </row>
      </sheetData>
      <sheetData sheetId="3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
      <sheetName val="приложение 1.4"/>
      <sheetName val="приложение 1.3"/>
      <sheetName val="приложение 1.2"/>
      <sheetName val="приложение 2.1"/>
      <sheetName val="приложение 2.2"/>
      <sheetName val="приложение 2.3"/>
      <sheetName val="приложение 3.1 "/>
      <sheetName val="приложение 3.2"/>
      <sheetName val="приложение 4.1 "/>
      <sheetName val="приложение 4.2 "/>
      <sheetName val="приложение 4.3 "/>
      <sheetName val="приложение 1"/>
      <sheetName val="приложение 2."/>
      <sheetName val="приложение 2"/>
      <sheetName val="приложение 3"/>
    </sheetNames>
    <sheetDataSet>
      <sheetData sheetId="0"/>
      <sheetData sheetId="1"/>
      <sheetData sheetId="2"/>
      <sheetData sheetId="3"/>
      <sheetData sheetId="4"/>
      <sheetData sheetId="5">
        <row r="12">
          <cell r="A12" t="str">
            <v>№ 
п/п</v>
          </cell>
        </row>
      </sheetData>
      <sheetData sheetId="6">
        <row r="65">
          <cell r="C65">
            <v>1</v>
          </cell>
        </row>
      </sheetData>
      <sheetData sheetId="7"/>
      <sheetData sheetId="8"/>
      <sheetData sheetId="9">
        <row r="65">
          <cell r="G65">
            <v>0</v>
          </cell>
        </row>
      </sheetData>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V338"/>
  <sheetViews>
    <sheetView tabSelected="1" view="pageBreakPreview" topLeftCell="A19" zoomScale="50" zoomScaleSheetLayoutView="50" workbookViewId="0">
      <selection activeCell="A6" sqref="A6"/>
    </sheetView>
  </sheetViews>
  <sheetFormatPr defaultRowHeight="15"/>
  <cols>
    <col min="1" max="1" width="6.140625" style="1" customWidth="1"/>
    <col min="2" max="2" width="53.5703125" style="1" customWidth="1"/>
    <col min="3" max="3" width="120.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70"/>
      <c r="B1" s="171"/>
      <c r="C1" s="172" t="s">
        <v>70</v>
      </c>
      <c r="F1" s="14"/>
      <c r="G1" s="14"/>
    </row>
    <row r="2" spans="1:22" s="10" customFormat="1" ht="18.75" customHeight="1">
      <c r="A2" s="170"/>
      <c r="B2" s="171"/>
      <c r="C2" s="173" t="s">
        <v>12</v>
      </c>
      <c r="F2" s="14"/>
      <c r="G2" s="14"/>
    </row>
    <row r="3" spans="1:22" s="10" customFormat="1" ht="18.75">
      <c r="A3" s="174"/>
      <c r="B3" s="171"/>
      <c r="C3" s="173" t="s">
        <v>69</v>
      </c>
      <c r="F3" s="14"/>
      <c r="G3" s="14"/>
    </row>
    <row r="4" spans="1:22" s="10" customFormat="1" ht="18.75">
      <c r="A4" s="174"/>
      <c r="B4" s="171"/>
      <c r="C4" s="171"/>
      <c r="F4" s="14"/>
      <c r="G4" s="14"/>
      <c r="H4" s="13"/>
    </row>
    <row r="5" spans="1:22" s="10" customFormat="1" ht="15.75">
      <c r="A5" s="334" t="s">
        <v>596</v>
      </c>
      <c r="B5" s="334"/>
      <c r="C5" s="334"/>
      <c r="D5" s="163"/>
      <c r="E5" s="163"/>
      <c r="F5" s="163"/>
      <c r="G5" s="163"/>
      <c r="H5" s="163"/>
      <c r="I5" s="163"/>
      <c r="J5" s="163"/>
    </row>
    <row r="6" spans="1:22" s="10" customFormat="1" ht="18.75">
      <c r="A6" s="174"/>
      <c r="B6" s="340"/>
      <c r="C6" s="340"/>
      <c r="F6" s="14"/>
      <c r="G6" s="14"/>
      <c r="H6" s="13"/>
    </row>
    <row r="7" spans="1:22" s="10" customFormat="1" ht="18.75">
      <c r="A7" s="338" t="s">
        <v>11</v>
      </c>
      <c r="B7" s="338"/>
      <c r="C7" s="338"/>
      <c r="D7" s="11"/>
      <c r="E7" s="11"/>
      <c r="F7" s="11"/>
      <c r="G7" s="11"/>
      <c r="H7" s="11"/>
      <c r="I7" s="11"/>
      <c r="J7" s="11"/>
      <c r="K7" s="11"/>
      <c r="L7" s="11"/>
      <c r="M7" s="11"/>
      <c r="N7" s="11"/>
      <c r="O7" s="11"/>
      <c r="P7" s="11"/>
      <c r="Q7" s="11"/>
      <c r="R7" s="11"/>
      <c r="S7" s="11"/>
      <c r="T7" s="11"/>
      <c r="U7" s="11"/>
      <c r="V7" s="11"/>
    </row>
    <row r="8" spans="1:22" s="10" customFormat="1" ht="18.75">
      <c r="A8" s="175"/>
      <c r="B8" s="175"/>
      <c r="C8" s="175"/>
      <c r="D8" s="12"/>
      <c r="E8" s="12"/>
      <c r="F8" s="12"/>
      <c r="G8" s="12"/>
      <c r="H8" s="12"/>
      <c r="I8" s="11"/>
      <c r="J8" s="11"/>
      <c r="K8" s="11"/>
      <c r="L8" s="11"/>
      <c r="M8" s="11"/>
      <c r="N8" s="11"/>
      <c r="O8" s="11"/>
      <c r="P8" s="11"/>
      <c r="Q8" s="11"/>
      <c r="R8" s="11"/>
      <c r="S8" s="11"/>
      <c r="T8" s="11"/>
      <c r="U8" s="11"/>
      <c r="V8" s="11"/>
    </row>
    <row r="9" spans="1:22" s="10" customFormat="1" ht="18.75">
      <c r="A9" s="341" t="s">
        <v>540</v>
      </c>
      <c r="B9" s="341"/>
      <c r="C9" s="341"/>
      <c r="D9" s="6"/>
      <c r="E9" s="6"/>
      <c r="F9" s="6"/>
      <c r="G9" s="6"/>
      <c r="H9" s="6"/>
      <c r="I9" s="11"/>
      <c r="J9" s="11"/>
      <c r="K9" s="11"/>
      <c r="L9" s="11"/>
      <c r="M9" s="11"/>
      <c r="N9" s="11"/>
      <c r="O9" s="11"/>
      <c r="P9" s="11"/>
      <c r="Q9" s="11"/>
      <c r="R9" s="11"/>
      <c r="S9" s="11"/>
      <c r="T9" s="11"/>
      <c r="U9" s="11"/>
      <c r="V9" s="11"/>
    </row>
    <row r="10" spans="1:22" s="10" customFormat="1" ht="18.75">
      <c r="A10" s="335" t="s">
        <v>10</v>
      </c>
      <c r="B10" s="335"/>
      <c r="C10" s="335"/>
      <c r="D10" s="4"/>
      <c r="E10" s="4"/>
      <c r="F10" s="4"/>
      <c r="G10" s="4"/>
      <c r="H10" s="4"/>
      <c r="I10" s="11"/>
      <c r="J10" s="11"/>
      <c r="K10" s="11"/>
      <c r="L10" s="11"/>
      <c r="M10" s="11"/>
      <c r="N10" s="11"/>
      <c r="O10" s="11"/>
      <c r="P10" s="11"/>
      <c r="Q10" s="11"/>
      <c r="R10" s="11"/>
      <c r="S10" s="11"/>
      <c r="T10" s="11"/>
      <c r="U10" s="11"/>
      <c r="V10" s="11"/>
    </row>
    <row r="11" spans="1:22" s="10" customFormat="1" ht="18.75">
      <c r="A11" s="175"/>
      <c r="B11" s="175"/>
      <c r="C11" s="175"/>
      <c r="D11" s="12"/>
      <c r="E11" s="12"/>
      <c r="F11" s="12"/>
      <c r="G11" s="12"/>
      <c r="H11" s="12"/>
      <c r="I11" s="11"/>
      <c r="J11" s="11"/>
      <c r="K11" s="11"/>
      <c r="L11" s="11"/>
      <c r="M11" s="11"/>
      <c r="N11" s="11"/>
      <c r="O11" s="11"/>
      <c r="P11" s="11"/>
      <c r="Q11" s="11"/>
      <c r="R11" s="11"/>
      <c r="S11" s="11"/>
      <c r="T11" s="11"/>
      <c r="U11" s="11"/>
      <c r="V11" s="11"/>
    </row>
    <row r="12" spans="1:22" s="10" customFormat="1" ht="18.75">
      <c r="A12" s="342" t="s">
        <v>541</v>
      </c>
      <c r="B12" s="342"/>
      <c r="C12" s="200" t="s">
        <v>582</v>
      </c>
      <c r="D12" s="6"/>
      <c r="E12" s="6"/>
      <c r="F12" s="6"/>
      <c r="G12" s="6"/>
      <c r="H12" s="6"/>
      <c r="I12" s="11"/>
      <c r="J12" s="11"/>
      <c r="K12" s="11"/>
      <c r="L12" s="11"/>
      <c r="M12" s="11"/>
      <c r="N12" s="11"/>
      <c r="O12" s="11"/>
      <c r="P12" s="11"/>
      <c r="Q12" s="11"/>
      <c r="R12" s="11"/>
      <c r="S12" s="11"/>
      <c r="T12" s="11"/>
      <c r="U12" s="11"/>
      <c r="V12" s="11"/>
    </row>
    <row r="13" spans="1:22" s="10" customFormat="1" ht="18.75">
      <c r="A13" s="201" t="s">
        <v>542</v>
      </c>
      <c r="B13" s="343" t="s">
        <v>543</v>
      </c>
      <c r="C13" s="343"/>
      <c r="D13" s="4"/>
      <c r="E13" s="4"/>
      <c r="F13" s="4"/>
      <c r="G13" s="4"/>
      <c r="H13" s="4"/>
      <c r="I13" s="11"/>
      <c r="J13" s="11"/>
      <c r="K13" s="11"/>
      <c r="L13" s="11"/>
      <c r="M13" s="11"/>
      <c r="N13" s="11"/>
      <c r="O13" s="11"/>
      <c r="P13" s="11"/>
      <c r="Q13" s="11"/>
      <c r="R13" s="11"/>
      <c r="S13" s="11"/>
      <c r="T13" s="11"/>
      <c r="U13" s="11"/>
      <c r="V13" s="11"/>
    </row>
    <row r="14" spans="1:22" s="7" customFormat="1" ht="15.75" customHeight="1">
      <c r="A14" s="176"/>
      <c r="B14" s="176"/>
      <c r="C14" s="176"/>
      <c r="D14" s="8"/>
      <c r="E14" s="8"/>
      <c r="F14" s="8"/>
      <c r="G14" s="8"/>
      <c r="H14" s="8"/>
      <c r="I14" s="8"/>
      <c r="J14" s="8"/>
      <c r="K14" s="8"/>
      <c r="L14" s="8"/>
      <c r="M14" s="8"/>
      <c r="N14" s="8"/>
      <c r="O14" s="8"/>
      <c r="P14" s="8"/>
      <c r="Q14" s="8"/>
      <c r="R14" s="8"/>
      <c r="S14" s="8"/>
      <c r="T14" s="8"/>
      <c r="U14" s="8"/>
      <c r="V14" s="8"/>
    </row>
    <row r="15" spans="1:22" s="2" customFormat="1" ht="44.25" customHeight="1">
      <c r="A15" s="339" t="str">
        <f>VLOOKUP(C12,'[6]2'!$A$32:$B$615,2,FALSE)</f>
        <v>АГП ВС-22-06 ЭИ КАМАЗ 43502 4х4 - 2шт.</v>
      </c>
      <c r="B15" s="339"/>
      <c r="C15" s="339"/>
      <c r="D15" s="6"/>
      <c r="E15" s="6"/>
      <c r="F15" s="6"/>
      <c r="G15" s="6"/>
      <c r="H15" s="6"/>
      <c r="I15" s="6"/>
      <c r="J15" s="6"/>
      <c r="K15" s="6"/>
      <c r="L15" s="6"/>
      <c r="M15" s="6"/>
      <c r="N15" s="6"/>
      <c r="O15" s="6"/>
      <c r="P15" s="6"/>
      <c r="Q15" s="6"/>
      <c r="R15" s="6"/>
      <c r="S15" s="6"/>
      <c r="T15" s="6"/>
      <c r="U15" s="6"/>
      <c r="V15" s="6"/>
    </row>
    <row r="16" spans="1:22" s="2" customFormat="1" ht="15" customHeight="1">
      <c r="A16" s="335" t="s">
        <v>7</v>
      </c>
      <c r="B16" s="335"/>
      <c r="C16" s="335"/>
      <c r="D16" s="4"/>
      <c r="E16" s="4"/>
      <c r="F16" s="4"/>
      <c r="G16" s="4"/>
      <c r="H16" s="4"/>
      <c r="I16" s="4"/>
      <c r="J16" s="4"/>
      <c r="K16" s="4"/>
      <c r="L16" s="4"/>
      <c r="M16" s="4"/>
      <c r="N16" s="4"/>
      <c r="O16" s="4"/>
      <c r="P16" s="4"/>
      <c r="Q16" s="4"/>
      <c r="R16" s="4"/>
      <c r="S16" s="4"/>
      <c r="T16" s="4"/>
      <c r="U16" s="4"/>
      <c r="V16" s="4"/>
    </row>
    <row r="17" spans="1:22" s="2" customFormat="1" ht="15" customHeight="1">
      <c r="A17" s="177"/>
      <c r="B17" s="177"/>
      <c r="C17" s="177"/>
      <c r="D17" s="3"/>
      <c r="E17" s="3"/>
      <c r="F17" s="3"/>
      <c r="G17" s="3"/>
      <c r="H17" s="3"/>
      <c r="I17" s="3"/>
      <c r="J17" s="3"/>
      <c r="K17" s="3"/>
      <c r="L17" s="3"/>
      <c r="M17" s="3"/>
      <c r="N17" s="3"/>
      <c r="O17" s="3"/>
      <c r="P17" s="3"/>
      <c r="Q17" s="3"/>
      <c r="R17" s="3"/>
      <c r="S17" s="3"/>
    </row>
    <row r="18" spans="1:22" s="2" customFormat="1" ht="33" customHeight="1">
      <c r="A18" s="336" t="s">
        <v>524</v>
      </c>
      <c r="B18" s="337"/>
      <c r="C18" s="337"/>
      <c r="D18" s="5"/>
      <c r="E18" s="5"/>
      <c r="F18" s="5"/>
      <c r="G18" s="5"/>
      <c r="H18" s="5"/>
      <c r="I18" s="5"/>
      <c r="J18" s="5"/>
      <c r="K18" s="5"/>
      <c r="L18" s="5"/>
      <c r="M18" s="5"/>
      <c r="N18" s="5"/>
      <c r="O18" s="5"/>
      <c r="P18" s="5"/>
      <c r="Q18" s="5"/>
      <c r="R18" s="5"/>
      <c r="S18" s="5"/>
      <c r="T18" s="5"/>
      <c r="U18" s="5"/>
      <c r="V18" s="5"/>
    </row>
    <row r="19" spans="1:22" s="2" customFormat="1" ht="15" customHeight="1">
      <c r="A19" s="178"/>
      <c r="B19" s="178"/>
      <c r="C19" s="178"/>
      <c r="D19" s="4"/>
      <c r="E19" s="4"/>
      <c r="F19" s="4"/>
      <c r="G19" s="4"/>
      <c r="H19" s="4"/>
      <c r="I19" s="3"/>
      <c r="J19" s="3"/>
      <c r="K19" s="3"/>
      <c r="L19" s="3"/>
      <c r="M19" s="3"/>
      <c r="N19" s="3"/>
      <c r="O19" s="3"/>
      <c r="P19" s="3"/>
      <c r="Q19" s="3"/>
      <c r="R19" s="3"/>
      <c r="S19" s="3"/>
    </row>
    <row r="20" spans="1:22" s="2" customFormat="1" ht="39.75" customHeight="1">
      <c r="A20" s="179" t="s">
        <v>6</v>
      </c>
      <c r="B20" s="180" t="s">
        <v>68</v>
      </c>
      <c r="C20" s="181" t="s">
        <v>67</v>
      </c>
      <c r="D20" s="28"/>
      <c r="E20" s="28"/>
      <c r="F20" s="28"/>
      <c r="G20" s="28"/>
      <c r="H20" s="28"/>
      <c r="I20" s="27"/>
      <c r="J20" s="27"/>
      <c r="K20" s="27"/>
      <c r="L20" s="27"/>
      <c r="M20" s="27"/>
      <c r="N20" s="27"/>
      <c r="O20" s="27"/>
      <c r="P20" s="27"/>
      <c r="Q20" s="27"/>
      <c r="R20" s="27"/>
      <c r="S20" s="27"/>
      <c r="T20" s="26"/>
      <c r="U20" s="26"/>
      <c r="V20" s="26"/>
    </row>
    <row r="21" spans="1:22" s="2" customFormat="1" ht="16.5" customHeight="1">
      <c r="A21" s="181">
        <v>1</v>
      </c>
      <c r="B21" s="180">
        <v>2</v>
      </c>
      <c r="C21" s="181">
        <v>3</v>
      </c>
      <c r="D21" s="28"/>
      <c r="E21" s="28"/>
      <c r="F21" s="28"/>
      <c r="G21" s="28"/>
      <c r="H21" s="28"/>
      <c r="I21" s="27"/>
      <c r="J21" s="27"/>
      <c r="K21" s="27"/>
      <c r="L21" s="27"/>
      <c r="M21" s="27"/>
      <c r="N21" s="27"/>
      <c r="O21" s="27"/>
      <c r="P21" s="27"/>
      <c r="Q21" s="27"/>
      <c r="R21" s="27"/>
      <c r="S21" s="27"/>
      <c r="T21" s="26"/>
      <c r="U21" s="26"/>
      <c r="V21" s="26"/>
    </row>
    <row r="22" spans="1:22" s="2" customFormat="1" ht="39" customHeight="1">
      <c r="A22" s="23" t="s">
        <v>66</v>
      </c>
      <c r="B22" s="182" t="s">
        <v>354</v>
      </c>
      <c r="C22" s="202" t="s">
        <v>544</v>
      </c>
      <c r="D22" s="28"/>
      <c r="E22" s="28"/>
      <c r="F22" s="28"/>
      <c r="G22" s="28"/>
      <c r="H22" s="28"/>
      <c r="I22" s="27"/>
      <c r="J22" s="27"/>
      <c r="K22" s="27"/>
      <c r="L22" s="27"/>
      <c r="M22" s="27"/>
      <c r="N22" s="27"/>
      <c r="O22" s="27"/>
      <c r="P22" s="27"/>
      <c r="Q22" s="27"/>
      <c r="R22" s="27"/>
      <c r="S22" s="27"/>
      <c r="T22" s="26"/>
      <c r="U22" s="26"/>
      <c r="V22" s="26"/>
    </row>
    <row r="23" spans="1:22" s="2" customFormat="1" ht="41.25" customHeight="1">
      <c r="A23" s="23" t="s">
        <v>64</v>
      </c>
      <c r="B23" s="183" t="s">
        <v>65</v>
      </c>
      <c r="C23" s="199" t="s">
        <v>583</v>
      </c>
      <c r="D23" s="28"/>
      <c r="E23" s="28"/>
      <c r="F23" s="28"/>
      <c r="G23" s="28"/>
      <c r="H23" s="28"/>
      <c r="I23" s="27"/>
      <c r="J23" s="27"/>
      <c r="K23" s="27"/>
      <c r="L23" s="27"/>
      <c r="M23" s="27"/>
      <c r="N23" s="27"/>
      <c r="O23" s="27"/>
      <c r="P23" s="27"/>
      <c r="Q23" s="27"/>
      <c r="R23" s="27"/>
      <c r="S23" s="27"/>
      <c r="T23" s="26"/>
      <c r="U23" s="26"/>
      <c r="V23" s="26"/>
    </row>
    <row r="24" spans="1:22" s="2" customFormat="1" ht="22.5" customHeight="1">
      <c r="A24" s="331"/>
      <c r="B24" s="332"/>
      <c r="C24" s="333"/>
      <c r="D24" s="28"/>
      <c r="E24" s="28"/>
      <c r="F24" s="28"/>
      <c r="G24" s="28"/>
      <c r="H24" s="28"/>
      <c r="I24" s="27"/>
      <c r="J24" s="27"/>
      <c r="K24" s="27"/>
      <c r="L24" s="27"/>
      <c r="M24" s="27"/>
      <c r="N24" s="27"/>
      <c r="O24" s="27"/>
      <c r="P24" s="27"/>
      <c r="Q24" s="27"/>
      <c r="R24" s="27"/>
      <c r="S24" s="27"/>
      <c r="T24" s="26"/>
      <c r="U24" s="26"/>
      <c r="V24" s="26"/>
    </row>
    <row r="25" spans="1:22" s="30" customFormat="1" ht="58.5" customHeight="1">
      <c r="A25" s="23" t="s">
        <v>63</v>
      </c>
      <c r="B25" s="184" t="s">
        <v>472</v>
      </c>
      <c r="C25" s="203" t="str">
        <f>A9</f>
        <v>Общество с ограниченной ответственностью "Сургутские городские электрические сети"</v>
      </c>
      <c r="D25" s="33"/>
      <c r="E25" s="33"/>
      <c r="F25" s="33"/>
      <c r="G25" s="33"/>
      <c r="H25" s="32"/>
      <c r="I25" s="32"/>
      <c r="J25" s="32"/>
      <c r="K25" s="32"/>
      <c r="L25" s="32"/>
      <c r="M25" s="32"/>
      <c r="N25" s="32"/>
      <c r="O25" s="32"/>
      <c r="P25" s="32"/>
      <c r="Q25" s="32"/>
      <c r="R25" s="32"/>
      <c r="S25" s="31"/>
      <c r="T25" s="31"/>
      <c r="U25" s="31"/>
      <c r="V25" s="31"/>
    </row>
    <row r="26" spans="1:22" s="30" customFormat="1" ht="42.75" customHeight="1">
      <c r="A26" s="23" t="s">
        <v>62</v>
      </c>
      <c r="B26" s="184" t="s">
        <v>76</v>
      </c>
      <c r="C26" s="185" t="s">
        <v>538</v>
      </c>
      <c r="D26" s="33"/>
      <c r="E26" s="33"/>
      <c r="F26" s="33"/>
      <c r="G26" s="33"/>
      <c r="H26" s="32"/>
      <c r="I26" s="32"/>
      <c r="J26" s="32"/>
      <c r="K26" s="32"/>
      <c r="L26" s="32"/>
      <c r="M26" s="32"/>
      <c r="N26" s="32"/>
      <c r="O26" s="32"/>
      <c r="P26" s="32"/>
      <c r="Q26" s="32"/>
      <c r="R26" s="32"/>
      <c r="S26" s="31"/>
      <c r="T26" s="31"/>
      <c r="U26" s="31"/>
      <c r="V26" s="31"/>
    </row>
    <row r="27" spans="1:22" s="30" customFormat="1" ht="51.75" customHeight="1">
      <c r="A27" s="23" t="s">
        <v>61</v>
      </c>
      <c r="B27" s="184" t="s">
        <v>75</v>
      </c>
      <c r="C27" s="185" t="s">
        <v>539</v>
      </c>
      <c r="D27" s="33"/>
      <c r="E27" s="33"/>
      <c r="F27" s="33"/>
      <c r="G27" s="33"/>
      <c r="H27" s="32"/>
      <c r="I27" s="32"/>
      <c r="J27" s="32"/>
      <c r="K27" s="32"/>
      <c r="L27" s="32"/>
      <c r="M27" s="32"/>
      <c r="N27" s="32"/>
      <c r="O27" s="32"/>
      <c r="P27" s="32"/>
      <c r="Q27" s="32"/>
      <c r="R27" s="32"/>
      <c r="S27" s="31"/>
      <c r="T27" s="31"/>
      <c r="U27" s="31"/>
      <c r="V27" s="31"/>
    </row>
    <row r="28" spans="1:22" s="30" customFormat="1" ht="42.75" customHeight="1">
      <c r="A28" s="23" t="s">
        <v>60</v>
      </c>
      <c r="B28" s="184" t="s">
        <v>473</v>
      </c>
      <c r="C28" s="185" t="s">
        <v>380</v>
      </c>
      <c r="D28" s="33"/>
      <c r="E28" s="33"/>
      <c r="F28" s="33"/>
      <c r="G28" s="33"/>
      <c r="H28" s="32"/>
      <c r="I28" s="32"/>
      <c r="J28" s="32"/>
      <c r="K28" s="32"/>
      <c r="L28" s="32"/>
      <c r="M28" s="32"/>
      <c r="N28" s="32"/>
      <c r="O28" s="32"/>
      <c r="P28" s="32"/>
      <c r="Q28" s="32"/>
      <c r="R28" s="32"/>
      <c r="S28" s="31"/>
      <c r="T28" s="31"/>
      <c r="U28" s="31"/>
      <c r="V28" s="31"/>
    </row>
    <row r="29" spans="1:22" s="30" customFormat="1" ht="51.75" customHeight="1">
      <c r="A29" s="23" t="s">
        <v>58</v>
      </c>
      <c r="B29" s="184" t="s">
        <v>474</v>
      </c>
      <c r="C29" s="185" t="s">
        <v>380</v>
      </c>
      <c r="D29" s="33"/>
      <c r="E29" s="33"/>
      <c r="F29" s="33"/>
      <c r="G29" s="33"/>
      <c r="H29" s="32"/>
      <c r="I29" s="32"/>
      <c r="J29" s="32"/>
      <c r="K29" s="32"/>
      <c r="L29" s="32"/>
      <c r="M29" s="32"/>
      <c r="N29" s="32"/>
      <c r="O29" s="32"/>
      <c r="P29" s="32"/>
      <c r="Q29" s="32"/>
      <c r="R29" s="32"/>
      <c r="S29" s="31"/>
      <c r="T29" s="31"/>
      <c r="U29" s="31"/>
      <c r="V29" s="31"/>
    </row>
    <row r="30" spans="1:22" s="30" customFormat="1" ht="51.75" customHeight="1">
      <c r="A30" s="23" t="s">
        <v>56</v>
      </c>
      <c r="B30" s="184" t="s">
        <v>475</v>
      </c>
      <c r="C30" s="185" t="s">
        <v>380</v>
      </c>
      <c r="D30" s="33"/>
      <c r="E30" s="33"/>
      <c r="F30" s="33"/>
      <c r="G30" s="33"/>
      <c r="H30" s="32"/>
      <c r="I30" s="32"/>
      <c r="J30" s="32"/>
      <c r="K30" s="32"/>
      <c r="L30" s="32"/>
      <c r="M30" s="32"/>
      <c r="N30" s="32"/>
      <c r="O30" s="32"/>
      <c r="P30" s="32"/>
      <c r="Q30" s="32"/>
      <c r="R30" s="32"/>
      <c r="S30" s="31"/>
      <c r="T30" s="31"/>
      <c r="U30" s="31"/>
      <c r="V30" s="31"/>
    </row>
    <row r="31" spans="1:22" s="30" customFormat="1" ht="51.75" customHeight="1">
      <c r="A31" s="23" t="s">
        <v>74</v>
      </c>
      <c r="B31" s="186" t="s">
        <v>476</v>
      </c>
      <c r="C31" s="185" t="s">
        <v>380</v>
      </c>
      <c r="D31" s="33"/>
      <c r="E31" s="33"/>
      <c r="F31" s="33"/>
      <c r="G31" s="33"/>
      <c r="H31" s="32"/>
      <c r="I31" s="32"/>
      <c r="J31" s="32"/>
      <c r="K31" s="32"/>
      <c r="L31" s="32"/>
      <c r="M31" s="32"/>
      <c r="N31" s="32"/>
      <c r="O31" s="32"/>
      <c r="P31" s="32"/>
      <c r="Q31" s="32"/>
      <c r="R31" s="32"/>
      <c r="S31" s="31"/>
      <c r="T31" s="31"/>
      <c r="U31" s="31"/>
      <c r="V31" s="31"/>
    </row>
    <row r="32" spans="1:22" s="30" customFormat="1" ht="51.75" customHeight="1">
      <c r="A32" s="23" t="s">
        <v>72</v>
      </c>
      <c r="B32" s="186" t="s">
        <v>477</v>
      </c>
      <c r="C32" s="185" t="s">
        <v>380</v>
      </c>
      <c r="D32" s="33"/>
      <c r="E32" s="33"/>
      <c r="F32" s="33"/>
      <c r="G32" s="33"/>
      <c r="H32" s="32"/>
      <c r="I32" s="32"/>
      <c r="J32" s="32"/>
      <c r="K32" s="32"/>
      <c r="L32" s="32"/>
      <c r="M32" s="32"/>
      <c r="N32" s="32"/>
      <c r="O32" s="32"/>
      <c r="P32" s="32"/>
      <c r="Q32" s="32"/>
      <c r="R32" s="32"/>
      <c r="S32" s="31"/>
      <c r="T32" s="31"/>
      <c r="U32" s="31"/>
      <c r="V32" s="31"/>
    </row>
    <row r="33" spans="1:22" s="30" customFormat="1" ht="101.25" customHeight="1">
      <c r="A33" s="23" t="s">
        <v>71</v>
      </c>
      <c r="B33" s="186" t="s">
        <v>478</v>
      </c>
      <c r="C33" s="187" t="s">
        <v>380</v>
      </c>
      <c r="D33" s="33"/>
      <c r="E33" s="33"/>
      <c r="F33" s="33"/>
      <c r="G33" s="33"/>
      <c r="H33" s="32"/>
      <c r="I33" s="32"/>
      <c r="J33" s="32"/>
      <c r="K33" s="32"/>
      <c r="L33" s="32"/>
      <c r="M33" s="32"/>
      <c r="N33" s="32"/>
      <c r="O33" s="32"/>
      <c r="P33" s="32"/>
      <c r="Q33" s="32"/>
      <c r="R33" s="32"/>
      <c r="S33" s="31"/>
      <c r="T33" s="31"/>
      <c r="U33" s="31"/>
      <c r="V33" s="31"/>
    </row>
    <row r="34" spans="1:22" ht="111" customHeight="1">
      <c r="A34" s="23" t="s">
        <v>493</v>
      </c>
      <c r="B34" s="186" t="s">
        <v>479</v>
      </c>
      <c r="C34" s="181" t="s">
        <v>380</v>
      </c>
      <c r="D34" s="22"/>
      <c r="E34" s="22"/>
      <c r="F34" s="22"/>
      <c r="G34" s="22"/>
      <c r="H34" s="22"/>
      <c r="I34" s="22"/>
      <c r="J34" s="22"/>
      <c r="K34" s="22"/>
      <c r="L34" s="22"/>
      <c r="M34" s="22"/>
      <c r="N34" s="22"/>
      <c r="O34" s="22"/>
      <c r="P34" s="22"/>
      <c r="Q34" s="22"/>
      <c r="R34" s="22"/>
      <c r="S34" s="22"/>
      <c r="T34" s="22"/>
      <c r="U34" s="22"/>
      <c r="V34" s="22"/>
    </row>
    <row r="35" spans="1:22" ht="58.5" customHeight="1">
      <c r="A35" s="23" t="s">
        <v>482</v>
      </c>
      <c r="B35" s="186" t="s">
        <v>73</v>
      </c>
      <c r="C35" s="181" t="s">
        <v>380</v>
      </c>
      <c r="D35" s="22"/>
      <c r="E35" s="22"/>
      <c r="F35" s="22"/>
      <c r="G35" s="22"/>
      <c r="H35" s="22"/>
      <c r="I35" s="22"/>
      <c r="J35" s="22"/>
      <c r="K35" s="22"/>
      <c r="L35" s="22"/>
      <c r="M35" s="22"/>
      <c r="N35" s="22"/>
      <c r="O35" s="22"/>
      <c r="P35" s="22"/>
      <c r="Q35" s="22"/>
      <c r="R35" s="22"/>
      <c r="S35" s="22"/>
      <c r="T35" s="22"/>
      <c r="U35" s="22"/>
      <c r="V35" s="22"/>
    </row>
    <row r="36" spans="1:22" ht="51.75" customHeight="1">
      <c r="A36" s="23" t="s">
        <v>494</v>
      </c>
      <c r="B36" s="186" t="s">
        <v>480</v>
      </c>
      <c r="C36" s="181" t="s">
        <v>380</v>
      </c>
      <c r="D36" s="22"/>
      <c r="E36" s="22"/>
      <c r="F36" s="22"/>
      <c r="G36" s="22"/>
      <c r="H36" s="22"/>
      <c r="I36" s="22"/>
      <c r="J36" s="22"/>
      <c r="K36" s="22"/>
      <c r="L36" s="22"/>
      <c r="M36" s="22"/>
      <c r="N36" s="22"/>
      <c r="O36" s="22"/>
      <c r="P36" s="22"/>
      <c r="Q36" s="22"/>
      <c r="R36" s="22"/>
      <c r="S36" s="22"/>
      <c r="T36" s="22"/>
      <c r="U36" s="22"/>
      <c r="V36" s="22"/>
    </row>
    <row r="37" spans="1:22" ht="43.5" customHeight="1">
      <c r="A37" s="23" t="s">
        <v>483</v>
      </c>
      <c r="B37" s="186" t="s">
        <v>481</v>
      </c>
      <c r="C37" s="181" t="s">
        <v>380</v>
      </c>
      <c r="D37" s="22"/>
      <c r="E37" s="22"/>
      <c r="F37" s="22"/>
      <c r="G37" s="22"/>
      <c r="H37" s="22"/>
      <c r="I37" s="22"/>
      <c r="J37" s="22"/>
      <c r="K37" s="22"/>
      <c r="L37" s="22"/>
      <c r="M37" s="22"/>
      <c r="N37" s="22"/>
      <c r="O37" s="22"/>
      <c r="P37" s="22"/>
      <c r="Q37" s="22"/>
      <c r="R37" s="22"/>
      <c r="S37" s="22"/>
      <c r="T37" s="22"/>
      <c r="U37" s="22"/>
      <c r="V37" s="22"/>
    </row>
    <row r="38" spans="1:22" ht="43.5" customHeight="1">
      <c r="A38" s="23" t="s">
        <v>495</v>
      </c>
      <c r="B38" s="186" t="s">
        <v>242</v>
      </c>
      <c r="C38" s="181" t="s">
        <v>380</v>
      </c>
      <c r="D38" s="22"/>
      <c r="E38" s="22"/>
      <c r="F38" s="22"/>
      <c r="G38" s="22"/>
      <c r="H38" s="22"/>
      <c r="I38" s="22"/>
      <c r="J38" s="22"/>
      <c r="K38" s="22"/>
      <c r="L38" s="22"/>
      <c r="M38" s="22"/>
      <c r="N38" s="22"/>
      <c r="O38" s="22"/>
      <c r="P38" s="22"/>
      <c r="Q38" s="22"/>
      <c r="R38" s="22"/>
      <c r="S38" s="22"/>
      <c r="T38" s="22"/>
      <c r="U38" s="22"/>
      <c r="V38" s="22"/>
    </row>
    <row r="39" spans="1:22" ht="23.25" customHeight="1">
      <c r="A39" s="331"/>
      <c r="B39" s="332"/>
      <c r="C39" s="333"/>
      <c r="D39" s="22"/>
      <c r="E39" s="22"/>
      <c r="F39" s="22"/>
      <c r="G39" s="22"/>
      <c r="H39" s="22"/>
      <c r="I39" s="22"/>
      <c r="J39" s="22"/>
      <c r="K39" s="22"/>
      <c r="L39" s="22"/>
      <c r="M39" s="22"/>
      <c r="N39" s="22"/>
      <c r="O39" s="22"/>
      <c r="P39" s="22"/>
      <c r="Q39" s="22"/>
      <c r="R39" s="22"/>
      <c r="S39" s="22"/>
      <c r="T39" s="22"/>
      <c r="U39" s="22"/>
      <c r="V39" s="22"/>
    </row>
    <row r="40" spans="1:22" ht="63">
      <c r="A40" s="23" t="s">
        <v>484</v>
      </c>
      <c r="B40" s="186" t="s">
        <v>545</v>
      </c>
      <c r="C40" s="205">
        <f>VLOOKUP(C12,'[6]14'!$A$11:$S$611,17,FALSE)</f>
        <v>0</v>
      </c>
      <c r="D40" s="22"/>
      <c r="E40" s="22"/>
      <c r="F40" s="22"/>
      <c r="G40" s="22"/>
      <c r="H40" s="22"/>
      <c r="I40" s="22"/>
      <c r="J40" s="22"/>
      <c r="K40" s="22"/>
      <c r="L40" s="22"/>
      <c r="M40" s="22"/>
      <c r="N40" s="22"/>
      <c r="O40" s="22"/>
      <c r="P40" s="22"/>
      <c r="Q40" s="22"/>
      <c r="R40" s="22"/>
      <c r="S40" s="22"/>
      <c r="T40" s="22"/>
      <c r="U40" s="22"/>
      <c r="V40" s="22"/>
    </row>
    <row r="41" spans="1:22" ht="105.75" customHeight="1">
      <c r="A41" s="23" t="s">
        <v>496</v>
      </c>
      <c r="B41" s="186" t="s">
        <v>519</v>
      </c>
      <c r="C41" s="188" t="s">
        <v>380</v>
      </c>
      <c r="D41" s="22"/>
      <c r="E41" s="22"/>
      <c r="F41" s="22"/>
      <c r="G41" s="22"/>
      <c r="H41" s="22"/>
      <c r="I41" s="22"/>
      <c r="J41" s="22"/>
      <c r="K41" s="22"/>
      <c r="L41" s="22"/>
      <c r="M41" s="22"/>
      <c r="N41" s="22"/>
      <c r="O41" s="22"/>
      <c r="P41" s="22"/>
      <c r="Q41" s="22"/>
      <c r="R41" s="22"/>
      <c r="S41" s="22"/>
      <c r="T41" s="22"/>
      <c r="U41" s="22"/>
      <c r="V41" s="22"/>
    </row>
    <row r="42" spans="1:22" ht="83.25" customHeight="1">
      <c r="A42" s="23" t="s">
        <v>485</v>
      </c>
      <c r="B42" s="186" t="s">
        <v>533</v>
      </c>
      <c r="C42" s="207" t="s">
        <v>380</v>
      </c>
      <c r="D42" s="22"/>
      <c r="E42" s="22"/>
      <c r="F42" s="22"/>
      <c r="G42" s="22"/>
      <c r="H42" s="22"/>
      <c r="I42" s="22"/>
      <c r="J42" s="22"/>
      <c r="K42" s="22"/>
      <c r="L42" s="22"/>
      <c r="M42" s="22"/>
      <c r="N42" s="22"/>
      <c r="O42" s="22"/>
      <c r="P42" s="22"/>
      <c r="Q42" s="22"/>
      <c r="R42" s="22"/>
      <c r="S42" s="22"/>
      <c r="T42" s="22"/>
      <c r="U42" s="22"/>
      <c r="V42" s="22"/>
    </row>
    <row r="43" spans="1:22" ht="186" customHeight="1">
      <c r="A43" s="23" t="s">
        <v>499</v>
      </c>
      <c r="B43" s="186" t="s">
        <v>500</v>
      </c>
      <c r="C43" s="207" t="s">
        <v>380</v>
      </c>
      <c r="D43" s="22"/>
      <c r="E43" s="22"/>
      <c r="F43" s="22"/>
      <c r="G43" s="22"/>
      <c r="H43" s="22"/>
      <c r="I43" s="22"/>
      <c r="J43" s="22"/>
      <c r="K43" s="22"/>
      <c r="L43" s="22"/>
      <c r="M43" s="22"/>
      <c r="N43" s="22"/>
      <c r="O43" s="22"/>
      <c r="P43" s="22"/>
      <c r="Q43" s="22"/>
      <c r="R43" s="22"/>
      <c r="S43" s="22"/>
      <c r="T43" s="22"/>
      <c r="U43" s="22"/>
      <c r="V43" s="22"/>
    </row>
    <row r="44" spans="1:22" ht="111" customHeight="1">
      <c r="A44" s="23" t="s">
        <v>486</v>
      </c>
      <c r="B44" s="186" t="s">
        <v>525</v>
      </c>
      <c r="C44" s="207" t="s">
        <v>380</v>
      </c>
      <c r="D44" s="22"/>
      <c r="E44" s="22"/>
      <c r="F44" s="22"/>
      <c r="G44" s="22"/>
      <c r="H44" s="22"/>
      <c r="I44" s="22"/>
      <c r="J44" s="22"/>
      <c r="K44" s="22"/>
      <c r="L44" s="22"/>
      <c r="M44" s="22"/>
      <c r="N44" s="22"/>
      <c r="O44" s="22"/>
      <c r="P44" s="22"/>
      <c r="Q44" s="22"/>
      <c r="R44" s="22"/>
      <c r="S44" s="22"/>
      <c r="T44" s="22"/>
      <c r="U44" s="22"/>
      <c r="V44" s="22"/>
    </row>
    <row r="45" spans="1:22" ht="120" customHeight="1">
      <c r="A45" s="23" t="s">
        <v>520</v>
      </c>
      <c r="B45" s="186" t="s">
        <v>526</v>
      </c>
      <c r="C45" s="207" t="s">
        <v>380</v>
      </c>
      <c r="D45" s="22"/>
      <c r="E45" s="22"/>
      <c r="F45" s="22"/>
      <c r="G45" s="22"/>
      <c r="H45" s="22"/>
      <c r="I45" s="22"/>
      <c r="J45" s="22"/>
      <c r="K45" s="22"/>
      <c r="L45" s="22"/>
      <c r="M45" s="22"/>
      <c r="N45" s="22"/>
      <c r="O45" s="22"/>
      <c r="P45" s="22"/>
      <c r="Q45" s="22"/>
      <c r="R45" s="22"/>
      <c r="S45" s="22"/>
      <c r="T45" s="22"/>
      <c r="U45" s="22"/>
      <c r="V45" s="22"/>
    </row>
    <row r="46" spans="1:22" ht="101.25" customHeight="1">
      <c r="A46" s="23" t="s">
        <v>487</v>
      </c>
      <c r="B46" s="186" t="s">
        <v>527</v>
      </c>
      <c r="C46" s="208" t="e">
        <f>VLOOKUP('[6]2. паспорт  ТП'!$A$19:$V$606,12,FALSE)</f>
        <v>#N/A</v>
      </c>
      <c r="D46" s="22"/>
      <c r="E46" s="22"/>
      <c r="F46" s="22"/>
      <c r="G46" s="22"/>
      <c r="H46" s="22"/>
      <c r="I46" s="22"/>
      <c r="J46" s="22"/>
      <c r="K46" s="22"/>
      <c r="L46" s="22"/>
      <c r="M46" s="22"/>
      <c r="N46" s="22"/>
      <c r="O46" s="22"/>
      <c r="P46" s="22"/>
      <c r="Q46" s="22"/>
      <c r="R46" s="22"/>
      <c r="S46" s="22"/>
      <c r="T46" s="22"/>
      <c r="U46" s="22"/>
      <c r="V46" s="22"/>
    </row>
    <row r="47" spans="1:22" ht="18.75" customHeight="1">
      <c r="A47" s="331"/>
      <c r="B47" s="332"/>
      <c r="C47" s="333"/>
      <c r="D47" s="22"/>
      <c r="E47" s="22"/>
      <c r="F47" s="22"/>
      <c r="G47" s="22"/>
      <c r="H47" s="22"/>
      <c r="I47" s="22"/>
      <c r="J47" s="22"/>
      <c r="K47" s="22"/>
      <c r="L47" s="22"/>
      <c r="M47" s="22"/>
      <c r="N47" s="22"/>
      <c r="O47" s="22"/>
      <c r="P47" s="22"/>
      <c r="Q47" s="22"/>
      <c r="R47" s="22"/>
      <c r="S47" s="22"/>
      <c r="T47" s="22"/>
      <c r="U47" s="22"/>
      <c r="V47" s="22"/>
    </row>
    <row r="48" spans="1:22" ht="75.75" customHeight="1">
      <c r="A48" s="23" t="s">
        <v>521</v>
      </c>
      <c r="B48" s="186" t="s">
        <v>546</v>
      </c>
      <c r="C48" s="204">
        <f>VLOOKUP(C12,'[6]2'!$A$15:$CR$615,10,FALSE)</f>
        <v>9.911999999999999</v>
      </c>
      <c r="D48" s="22"/>
      <c r="E48" s="22"/>
      <c r="F48" s="22"/>
      <c r="G48" s="22"/>
      <c r="H48" s="22"/>
      <c r="I48" s="22"/>
      <c r="J48" s="22"/>
      <c r="K48" s="22"/>
      <c r="L48" s="22"/>
      <c r="M48" s="22"/>
      <c r="N48" s="22"/>
      <c r="O48" s="22"/>
      <c r="P48" s="22"/>
      <c r="Q48" s="22"/>
      <c r="R48" s="22"/>
      <c r="S48" s="22"/>
      <c r="T48" s="22"/>
      <c r="U48" s="22"/>
      <c r="V48" s="22"/>
    </row>
    <row r="49" spans="1:22" ht="71.25" customHeight="1">
      <c r="A49" s="23" t="s">
        <v>488</v>
      </c>
      <c r="B49" s="186" t="s">
        <v>547</v>
      </c>
      <c r="C49" s="206">
        <f>C48</f>
        <v>9.911999999999999</v>
      </c>
      <c r="D49" s="22"/>
      <c r="E49" s="22"/>
      <c r="F49" s="22"/>
      <c r="G49" s="22"/>
      <c r="H49" s="22"/>
      <c r="I49" s="22"/>
      <c r="J49" s="22"/>
      <c r="K49" s="22"/>
      <c r="L49" s="22"/>
      <c r="M49" s="22"/>
      <c r="N49" s="22"/>
      <c r="O49" s="22"/>
      <c r="P49" s="22"/>
      <c r="Q49" s="22"/>
      <c r="R49" s="22"/>
      <c r="S49" s="22"/>
      <c r="T49" s="22"/>
      <c r="U49" s="22"/>
      <c r="V49" s="22"/>
    </row>
    <row r="50" spans="1:22">
      <c r="A50" s="189"/>
      <c r="B50" s="189"/>
      <c r="C50" s="189"/>
      <c r="D50" s="22"/>
      <c r="E50" s="22"/>
      <c r="F50" s="22"/>
      <c r="G50" s="22"/>
      <c r="H50" s="22"/>
      <c r="I50" s="22"/>
      <c r="J50" s="22"/>
      <c r="K50" s="22"/>
      <c r="L50" s="22"/>
      <c r="M50" s="22"/>
      <c r="N50" s="22"/>
      <c r="O50" s="22"/>
      <c r="P50" s="22"/>
      <c r="Q50" s="22"/>
      <c r="R50" s="22"/>
      <c r="S50" s="22"/>
      <c r="T50" s="22"/>
      <c r="U50" s="22"/>
      <c r="V50" s="22"/>
    </row>
    <row r="51" spans="1:22">
      <c r="A51" s="189"/>
      <c r="B51" s="189"/>
      <c r="C51" s="189"/>
      <c r="D51" s="22"/>
      <c r="E51" s="22"/>
      <c r="F51" s="22"/>
      <c r="G51" s="22"/>
      <c r="H51" s="22"/>
      <c r="I51" s="22"/>
      <c r="J51" s="22"/>
      <c r="K51" s="22"/>
      <c r="L51" s="22"/>
      <c r="M51" s="22"/>
      <c r="N51" s="22"/>
      <c r="O51" s="22"/>
      <c r="P51" s="22"/>
      <c r="Q51" s="22"/>
      <c r="R51" s="22"/>
      <c r="S51" s="22"/>
      <c r="T51" s="22"/>
      <c r="U51" s="22"/>
      <c r="V51" s="22"/>
    </row>
    <row r="52" spans="1:22">
      <c r="A52" s="189"/>
      <c r="B52" s="189"/>
      <c r="C52" s="189"/>
      <c r="D52" s="22"/>
      <c r="E52" s="22"/>
      <c r="F52" s="22"/>
      <c r="G52" s="22"/>
      <c r="H52" s="22"/>
      <c r="I52" s="22"/>
      <c r="J52" s="22"/>
      <c r="K52" s="22"/>
      <c r="L52" s="22"/>
      <c r="M52" s="22"/>
      <c r="N52" s="22"/>
      <c r="O52" s="22"/>
      <c r="P52" s="22"/>
      <c r="Q52" s="22"/>
      <c r="R52" s="22"/>
      <c r="S52" s="22"/>
      <c r="T52" s="22"/>
      <c r="U52" s="22"/>
      <c r="V52" s="22"/>
    </row>
    <row r="53" spans="1:22">
      <c r="A53" s="189"/>
      <c r="B53" s="189"/>
      <c r="C53" s="189"/>
      <c r="D53" s="22"/>
      <c r="E53" s="22"/>
      <c r="F53" s="22"/>
      <c r="G53" s="22"/>
      <c r="H53" s="22"/>
      <c r="I53" s="22"/>
      <c r="J53" s="22"/>
      <c r="K53" s="22"/>
      <c r="L53" s="22"/>
      <c r="M53" s="22"/>
      <c r="N53" s="22"/>
      <c r="O53" s="22"/>
      <c r="P53" s="22"/>
      <c r="Q53" s="22"/>
      <c r="R53" s="22"/>
      <c r="S53" s="22"/>
      <c r="T53" s="22"/>
      <c r="U53" s="22"/>
      <c r="V53" s="22"/>
    </row>
    <row r="54" spans="1:22">
      <c r="A54" s="189"/>
      <c r="B54" s="189"/>
      <c r="C54" s="189"/>
      <c r="D54" s="22"/>
      <c r="E54" s="22"/>
      <c r="F54" s="22"/>
      <c r="G54" s="22"/>
      <c r="H54" s="22"/>
      <c r="I54" s="22"/>
      <c r="J54" s="22"/>
      <c r="K54" s="22"/>
      <c r="L54" s="22"/>
      <c r="M54" s="22"/>
      <c r="N54" s="22"/>
      <c r="O54" s="22"/>
      <c r="P54" s="22"/>
      <c r="Q54" s="22"/>
      <c r="R54" s="22"/>
      <c r="S54" s="22"/>
      <c r="T54" s="22"/>
      <c r="U54" s="22"/>
      <c r="V54" s="22"/>
    </row>
    <row r="55" spans="1:22">
      <c r="A55" s="189"/>
      <c r="B55" s="189"/>
      <c r="C55" s="189"/>
      <c r="D55" s="22"/>
      <c r="E55" s="22"/>
      <c r="F55" s="22"/>
      <c r="G55" s="22"/>
      <c r="H55" s="22"/>
      <c r="I55" s="22"/>
      <c r="J55" s="22"/>
      <c r="K55" s="22"/>
      <c r="L55" s="22"/>
      <c r="M55" s="22"/>
      <c r="N55" s="22"/>
      <c r="O55" s="22"/>
      <c r="P55" s="22"/>
      <c r="Q55" s="22"/>
      <c r="R55" s="22"/>
      <c r="S55" s="22"/>
      <c r="T55" s="22"/>
      <c r="U55" s="22"/>
      <c r="V55" s="22"/>
    </row>
    <row r="56" spans="1:22">
      <c r="A56" s="189"/>
      <c r="B56" s="189"/>
      <c r="C56" s="189"/>
      <c r="D56" s="22"/>
      <c r="E56" s="22"/>
      <c r="F56" s="22"/>
      <c r="G56" s="22"/>
      <c r="H56" s="22"/>
      <c r="I56" s="22"/>
      <c r="J56" s="22"/>
      <c r="K56" s="22"/>
      <c r="L56" s="22"/>
      <c r="M56" s="22"/>
      <c r="N56" s="22"/>
      <c r="O56" s="22"/>
      <c r="P56" s="22"/>
      <c r="Q56" s="22"/>
      <c r="R56" s="22"/>
      <c r="S56" s="22"/>
      <c r="T56" s="22"/>
      <c r="U56" s="22"/>
      <c r="V56" s="22"/>
    </row>
    <row r="57" spans="1:22">
      <c r="A57" s="189"/>
      <c r="B57" s="189"/>
      <c r="C57" s="189"/>
      <c r="D57" s="22"/>
      <c r="E57" s="22"/>
      <c r="F57" s="22"/>
      <c r="G57" s="22"/>
      <c r="H57" s="22"/>
      <c r="I57" s="22"/>
      <c r="J57" s="22"/>
      <c r="K57" s="22"/>
      <c r="L57" s="22"/>
      <c r="M57" s="22"/>
      <c r="N57" s="22"/>
      <c r="O57" s="22"/>
      <c r="P57" s="22"/>
      <c r="Q57" s="22"/>
      <c r="R57" s="22"/>
      <c r="S57" s="22"/>
      <c r="T57" s="22"/>
      <c r="U57" s="22"/>
      <c r="V57" s="22"/>
    </row>
    <row r="58" spans="1:22">
      <c r="A58" s="189"/>
      <c r="B58" s="189"/>
      <c r="C58" s="189"/>
      <c r="D58" s="22"/>
      <c r="E58" s="22"/>
      <c r="F58" s="22"/>
      <c r="G58" s="22"/>
      <c r="H58" s="22"/>
      <c r="I58" s="22"/>
      <c r="J58" s="22"/>
      <c r="K58" s="22"/>
      <c r="L58" s="22"/>
      <c r="M58" s="22"/>
      <c r="N58" s="22"/>
      <c r="O58" s="22"/>
      <c r="P58" s="22"/>
      <c r="Q58" s="22"/>
      <c r="R58" s="22"/>
      <c r="S58" s="22"/>
      <c r="T58" s="22"/>
      <c r="U58" s="22"/>
      <c r="V58" s="22"/>
    </row>
    <row r="59" spans="1:22">
      <c r="A59" s="189"/>
      <c r="B59" s="189"/>
      <c r="C59" s="189"/>
      <c r="D59" s="22"/>
      <c r="E59" s="22"/>
      <c r="F59" s="22"/>
      <c r="G59" s="22"/>
      <c r="H59" s="22"/>
      <c r="I59" s="22"/>
      <c r="J59" s="22"/>
      <c r="K59" s="22"/>
      <c r="L59" s="22"/>
      <c r="M59" s="22"/>
      <c r="N59" s="22"/>
      <c r="O59" s="22"/>
      <c r="P59" s="22"/>
      <c r="Q59" s="22"/>
      <c r="R59" s="22"/>
      <c r="S59" s="22"/>
      <c r="T59" s="22"/>
      <c r="U59" s="22"/>
      <c r="V59" s="22"/>
    </row>
    <row r="60" spans="1:22">
      <c r="A60" s="189"/>
      <c r="B60" s="189"/>
      <c r="C60" s="189"/>
      <c r="D60" s="22"/>
      <c r="E60" s="22"/>
      <c r="F60" s="22"/>
      <c r="G60" s="22"/>
      <c r="H60" s="22"/>
      <c r="I60" s="22"/>
      <c r="J60" s="22"/>
      <c r="K60" s="22"/>
      <c r="L60" s="22"/>
      <c r="M60" s="22"/>
      <c r="N60" s="22"/>
      <c r="O60" s="22"/>
      <c r="P60" s="22"/>
      <c r="Q60" s="22"/>
      <c r="R60" s="22"/>
      <c r="S60" s="22"/>
      <c r="T60" s="22"/>
      <c r="U60" s="22"/>
      <c r="V60" s="22"/>
    </row>
    <row r="61" spans="1:22">
      <c r="A61" s="189"/>
      <c r="B61" s="189"/>
      <c r="C61" s="189"/>
      <c r="D61" s="22"/>
      <c r="E61" s="22"/>
      <c r="F61" s="22"/>
      <c r="G61" s="22"/>
      <c r="H61" s="22"/>
      <c r="I61" s="22"/>
      <c r="J61" s="22"/>
      <c r="K61" s="22"/>
      <c r="L61" s="22"/>
      <c r="M61" s="22"/>
      <c r="N61" s="22"/>
      <c r="O61" s="22"/>
      <c r="P61" s="22"/>
      <c r="Q61" s="22"/>
      <c r="R61" s="22"/>
      <c r="S61" s="22"/>
      <c r="T61" s="22"/>
      <c r="U61" s="22"/>
      <c r="V61" s="22"/>
    </row>
    <row r="62" spans="1:22">
      <c r="A62" s="189"/>
      <c r="B62" s="189"/>
      <c r="C62" s="189"/>
      <c r="D62" s="22"/>
      <c r="E62" s="22"/>
      <c r="F62" s="22"/>
      <c r="G62" s="22"/>
      <c r="H62" s="22"/>
      <c r="I62" s="22"/>
      <c r="J62" s="22"/>
      <c r="K62" s="22"/>
      <c r="L62" s="22"/>
      <c r="M62" s="22"/>
      <c r="N62" s="22"/>
      <c r="O62" s="22"/>
      <c r="P62" s="22"/>
      <c r="Q62" s="22"/>
      <c r="R62" s="22"/>
      <c r="S62" s="22"/>
      <c r="T62" s="22"/>
      <c r="U62" s="22"/>
      <c r="V62" s="22"/>
    </row>
    <row r="63" spans="1:22">
      <c r="A63" s="169"/>
      <c r="B63" s="169"/>
      <c r="C63" s="169"/>
      <c r="D63" s="22"/>
      <c r="E63" s="22"/>
      <c r="F63" s="22"/>
      <c r="G63" s="22"/>
      <c r="H63" s="22"/>
      <c r="I63" s="22"/>
      <c r="J63" s="22"/>
      <c r="K63" s="22"/>
      <c r="L63" s="22"/>
      <c r="M63" s="22"/>
      <c r="N63" s="22"/>
      <c r="O63" s="22"/>
      <c r="P63" s="22"/>
      <c r="Q63" s="22"/>
      <c r="R63" s="22"/>
      <c r="S63" s="22"/>
      <c r="T63" s="22"/>
      <c r="U63" s="22"/>
      <c r="V63" s="22"/>
    </row>
    <row r="64" spans="1:22">
      <c r="A64" s="169"/>
      <c r="B64" s="169"/>
      <c r="C64" s="169"/>
      <c r="D64" s="22"/>
      <c r="E64" s="22"/>
      <c r="F64" s="22"/>
      <c r="G64" s="22"/>
      <c r="H64" s="22"/>
      <c r="I64" s="22"/>
      <c r="J64" s="22"/>
      <c r="K64" s="22"/>
      <c r="L64" s="22"/>
      <c r="M64" s="22"/>
      <c r="N64" s="22"/>
      <c r="O64" s="22"/>
      <c r="P64" s="22"/>
      <c r="Q64" s="22"/>
      <c r="R64" s="22"/>
      <c r="S64" s="22"/>
      <c r="T64" s="22"/>
      <c r="U64" s="22"/>
      <c r="V64" s="22"/>
    </row>
    <row r="65" spans="1:22">
      <c r="A65" s="169"/>
      <c r="B65" s="169"/>
      <c r="C65" s="169"/>
      <c r="D65" s="22"/>
      <c r="E65" s="22"/>
      <c r="F65" s="22"/>
      <c r="G65" s="22"/>
      <c r="H65" s="22"/>
      <c r="I65" s="22"/>
      <c r="J65" s="22"/>
      <c r="K65" s="22"/>
      <c r="L65" s="22"/>
      <c r="M65" s="22"/>
      <c r="N65" s="22"/>
      <c r="O65" s="22"/>
      <c r="P65" s="22"/>
      <c r="Q65" s="22"/>
      <c r="R65" s="22"/>
      <c r="S65" s="22"/>
      <c r="T65" s="22"/>
      <c r="U65" s="22"/>
      <c r="V65" s="22"/>
    </row>
    <row r="66" spans="1:22">
      <c r="A66" s="169"/>
      <c r="B66" s="169"/>
      <c r="C66" s="169"/>
      <c r="D66" s="22"/>
      <c r="E66" s="22"/>
      <c r="F66" s="22"/>
      <c r="G66" s="22"/>
      <c r="H66" s="22"/>
      <c r="I66" s="22"/>
      <c r="J66" s="22"/>
      <c r="K66" s="22"/>
      <c r="L66" s="22"/>
      <c r="M66" s="22"/>
      <c r="N66" s="22"/>
      <c r="O66" s="22"/>
      <c r="P66" s="22"/>
      <c r="Q66" s="22"/>
      <c r="R66" s="22"/>
      <c r="S66" s="22"/>
      <c r="T66" s="22"/>
      <c r="U66" s="22"/>
      <c r="V66" s="22"/>
    </row>
    <row r="67" spans="1:22">
      <c r="A67" s="169"/>
      <c r="B67" s="169"/>
      <c r="C67" s="169"/>
      <c r="D67" s="22"/>
      <c r="E67" s="22"/>
      <c r="F67" s="22"/>
      <c r="G67" s="22"/>
      <c r="H67" s="22"/>
      <c r="I67" s="22"/>
      <c r="J67" s="22"/>
      <c r="K67" s="22"/>
      <c r="L67" s="22"/>
      <c r="M67" s="22"/>
      <c r="N67" s="22"/>
      <c r="O67" s="22"/>
      <c r="P67" s="22"/>
      <c r="Q67" s="22"/>
      <c r="R67" s="22"/>
      <c r="S67" s="22"/>
      <c r="T67" s="22"/>
      <c r="U67" s="22"/>
      <c r="V67" s="22"/>
    </row>
    <row r="68" spans="1:22">
      <c r="A68" s="169"/>
      <c r="B68" s="169"/>
      <c r="C68" s="169"/>
      <c r="D68" s="22"/>
      <c r="E68" s="22"/>
      <c r="F68" s="22"/>
      <c r="G68" s="22"/>
      <c r="H68" s="22"/>
      <c r="I68" s="22"/>
      <c r="J68" s="22"/>
      <c r="K68" s="22"/>
      <c r="L68" s="22"/>
      <c r="M68" s="22"/>
      <c r="N68" s="22"/>
      <c r="O68" s="22"/>
      <c r="P68" s="22"/>
      <c r="Q68" s="22"/>
      <c r="R68" s="22"/>
      <c r="S68" s="22"/>
      <c r="T68" s="22"/>
      <c r="U68" s="22"/>
      <c r="V68" s="22"/>
    </row>
    <row r="69" spans="1:22">
      <c r="A69" s="169"/>
      <c r="B69" s="169"/>
      <c r="C69" s="169"/>
      <c r="D69" s="22"/>
      <c r="E69" s="22"/>
      <c r="F69" s="22"/>
      <c r="G69" s="22"/>
      <c r="H69" s="22"/>
      <c r="I69" s="22"/>
      <c r="J69" s="22"/>
      <c r="K69" s="22"/>
      <c r="L69" s="22"/>
      <c r="M69" s="22"/>
      <c r="N69" s="22"/>
      <c r="O69" s="22"/>
      <c r="P69" s="22"/>
      <c r="Q69" s="22"/>
      <c r="R69" s="22"/>
      <c r="S69" s="22"/>
      <c r="T69" s="22"/>
      <c r="U69" s="22"/>
      <c r="V69" s="22"/>
    </row>
    <row r="70" spans="1:22">
      <c r="A70" s="169"/>
      <c r="B70" s="169"/>
      <c r="C70" s="169"/>
      <c r="D70" s="22"/>
      <c r="E70" s="22"/>
      <c r="F70" s="22"/>
      <c r="G70" s="22"/>
      <c r="H70" s="22"/>
      <c r="I70" s="22"/>
      <c r="J70" s="22"/>
      <c r="K70" s="22"/>
      <c r="L70" s="22"/>
      <c r="M70" s="22"/>
      <c r="N70" s="22"/>
      <c r="O70" s="22"/>
      <c r="P70" s="22"/>
      <c r="Q70" s="22"/>
      <c r="R70" s="22"/>
      <c r="S70" s="22"/>
      <c r="T70" s="22"/>
      <c r="U70" s="22"/>
      <c r="V70" s="22"/>
    </row>
    <row r="71" spans="1:22">
      <c r="A71" s="169"/>
      <c r="B71" s="169"/>
      <c r="C71" s="169"/>
      <c r="D71" s="22"/>
      <c r="E71" s="22"/>
      <c r="F71" s="22"/>
      <c r="G71" s="22"/>
      <c r="H71" s="22"/>
      <c r="I71" s="22"/>
      <c r="J71" s="22"/>
      <c r="K71" s="22"/>
      <c r="L71" s="22"/>
      <c r="M71" s="22"/>
      <c r="N71" s="22"/>
      <c r="O71" s="22"/>
      <c r="P71" s="22"/>
      <c r="Q71" s="22"/>
      <c r="R71" s="22"/>
      <c r="S71" s="22"/>
      <c r="T71" s="22"/>
      <c r="U71" s="22"/>
      <c r="V71" s="22"/>
    </row>
    <row r="72" spans="1:22">
      <c r="A72" s="169"/>
      <c r="B72" s="169"/>
      <c r="C72" s="169"/>
      <c r="D72" s="22"/>
      <c r="E72" s="22"/>
      <c r="F72" s="22"/>
      <c r="G72" s="22"/>
      <c r="H72" s="22"/>
      <c r="I72" s="22"/>
      <c r="J72" s="22"/>
      <c r="K72" s="22"/>
      <c r="L72" s="22"/>
      <c r="M72" s="22"/>
      <c r="N72" s="22"/>
      <c r="O72" s="22"/>
      <c r="P72" s="22"/>
      <c r="Q72" s="22"/>
      <c r="R72" s="22"/>
      <c r="S72" s="22"/>
      <c r="T72" s="22"/>
      <c r="U72" s="22"/>
      <c r="V72" s="22"/>
    </row>
    <row r="73" spans="1:22">
      <c r="A73" s="169"/>
      <c r="B73" s="169"/>
      <c r="C73" s="169"/>
      <c r="D73" s="22"/>
      <c r="E73" s="22"/>
      <c r="F73" s="22"/>
      <c r="G73" s="22"/>
      <c r="H73" s="22"/>
      <c r="I73" s="22"/>
      <c r="J73" s="22"/>
      <c r="K73" s="22"/>
      <c r="L73" s="22"/>
      <c r="M73" s="22"/>
      <c r="N73" s="22"/>
      <c r="O73" s="22"/>
      <c r="P73" s="22"/>
      <c r="Q73" s="22"/>
      <c r="R73" s="22"/>
      <c r="S73" s="22"/>
      <c r="T73" s="22"/>
      <c r="U73" s="22"/>
      <c r="V73" s="22"/>
    </row>
    <row r="74" spans="1:22">
      <c r="A74" s="169"/>
      <c r="B74" s="169"/>
      <c r="C74" s="169"/>
      <c r="D74" s="22"/>
      <c r="E74" s="22"/>
      <c r="F74" s="22"/>
      <c r="G74" s="22"/>
      <c r="H74" s="22"/>
      <c r="I74" s="22"/>
      <c r="J74" s="22"/>
      <c r="K74" s="22"/>
      <c r="L74" s="22"/>
      <c r="M74" s="22"/>
      <c r="N74" s="22"/>
      <c r="O74" s="22"/>
      <c r="P74" s="22"/>
      <c r="Q74" s="22"/>
      <c r="R74" s="22"/>
      <c r="S74" s="22"/>
      <c r="T74" s="22"/>
      <c r="U74" s="22"/>
      <c r="V74" s="22"/>
    </row>
    <row r="75" spans="1:22">
      <c r="A75" s="169"/>
      <c r="B75" s="169"/>
      <c r="C75" s="169"/>
      <c r="D75" s="22"/>
      <c r="E75" s="22"/>
      <c r="F75" s="22"/>
      <c r="G75" s="22"/>
      <c r="H75" s="22"/>
      <c r="I75" s="22"/>
      <c r="J75" s="22"/>
      <c r="K75" s="22"/>
      <c r="L75" s="22"/>
      <c r="M75" s="22"/>
      <c r="N75" s="22"/>
      <c r="O75" s="22"/>
      <c r="P75" s="22"/>
      <c r="Q75" s="22"/>
      <c r="R75" s="22"/>
      <c r="S75" s="22"/>
      <c r="T75" s="22"/>
      <c r="U75" s="22"/>
      <c r="V75" s="22"/>
    </row>
    <row r="76" spans="1:22">
      <c r="A76" s="169"/>
      <c r="B76" s="169"/>
      <c r="C76" s="169"/>
      <c r="D76" s="22"/>
      <c r="E76" s="22"/>
      <c r="F76" s="22"/>
      <c r="G76" s="22"/>
      <c r="H76" s="22"/>
      <c r="I76" s="22"/>
      <c r="J76" s="22"/>
      <c r="K76" s="22"/>
      <c r="L76" s="22"/>
      <c r="M76" s="22"/>
      <c r="N76" s="22"/>
      <c r="O76" s="22"/>
      <c r="P76" s="22"/>
      <c r="Q76" s="22"/>
      <c r="R76" s="22"/>
      <c r="S76" s="22"/>
      <c r="T76" s="22"/>
      <c r="U76" s="22"/>
      <c r="V76" s="22"/>
    </row>
    <row r="77" spans="1:22">
      <c r="A77" s="169"/>
      <c r="B77" s="169"/>
      <c r="C77" s="169"/>
      <c r="D77" s="22"/>
      <c r="E77" s="22"/>
      <c r="F77" s="22"/>
      <c r="G77" s="22"/>
      <c r="H77" s="22"/>
      <c r="I77" s="22"/>
      <c r="J77" s="22"/>
      <c r="K77" s="22"/>
      <c r="L77" s="22"/>
      <c r="M77" s="22"/>
      <c r="N77" s="22"/>
      <c r="O77" s="22"/>
      <c r="P77" s="22"/>
      <c r="Q77" s="22"/>
      <c r="R77" s="22"/>
      <c r="S77" s="22"/>
      <c r="T77" s="22"/>
      <c r="U77" s="22"/>
      <c r="V77" s="22"/>
    </row>
    <row r="78" spans="1:22">
      <c r="A78" s="169"/>
      <c r="B78" s="169"/>
      <c r="C78" s="169"/>
      <c r="D78" s="22"/>
      <c r="E78" s="22"/>
      <c r="F78" s="22"/>
      <c r="G78" s="22"/>
      <c r="H78" s="22"/>
      <c r="I78" s="22"/>
      <c r="J78" s="22"/>
      <c r="K78" s="22"/>
      <c r="L78" s="22"/>
      <c r="M78" s="22"/>
      <c r="N78" s="22"/>
      <c r="O78" s="22"/>
      <c r="P78" s="22"/>
      <c r="Q78" s="22"/>
      <c r="R78" s="22"/>
      <c r="S78" s="22"/>
      <c r="T78" s="22"/>
      <c r="U78" s="22"/>
      <c r="V78" s="22"/>
    </row>
    <row r="79" spans="1:22">
      <c r="A79" s="169"/>
      <c r="B79" s="169"/>
      <c r="C79" s="169"/>
      <c r="D79" s="22"/>
      <c r="E79" s="22"/>
      <c r="F79" s="22"/>
      <c r="G79" s="22"/>
      <c r="H79" s="22"/>
      <c r="I79" s="22"/>
      <c r="J79" s="22"/>
      <c r="K79" s="22"/>
      <c r="L79" s="22"/>
      <c r="M79" s="22"/>
      <c r="N79" s="22"/>
      <c r="O79" s="22"/>
      <c r="P79" s="22"/>
      <c r="Q79" s="22"/>
      <c r="R79" s="22"/>
      <c r="S79" s="22"/>
      <c r="T79" s="22"/>
      <c r="U79" s="22"/>
      <c r="V79" s="22"/>
    </row>
    <row r="80" spans="1:22">
      <c r="A80" s="169"/>
      <c r="B80" s="169"/>
      <c r="C80" s="169"/>
      <c r="D80" s="22"/>
      <c r="E80" s="22"/>
      <c r="F80" s="22"/>
      <c r="G80" s="22"/>
      <c r="H80" s="22"/>
      <c r="I80" s="22"/>
      <c r="J80" s="22"/>
      <c r="K80" s="22"/>
      <c r="L80" s="22"/>
      <c r="M80" s="22"/>
      <c r="N80" s="22"/>
      <c r="O80" s="22"/>
      <c r="P80" s="22"/>
      <c r="Q80" s="22"/>
      <c r="R80" s="22"/>
      <c r="S80" s="22"/>
      <c r="T80" s="22"/>
      <c r="U80" s="22"/>
      <c r="V80" s="22"/>
    </row>
    <row r="81" spans="1:22">
      <c r="A81" s="169"/>
      <c r="B81" s="169"/>
      <c r="C81" s="169"/>
      <c r="D81" s="22"/>
      <c r="E81" s="22"/>
      <c r="F81" s="22"/>
      <c r="G81" s="22"/>
      <c r="H81" s="22"/>
      <c r="I81" s="22"/>
      <c r="J81" s="22"/>
      <c r="K81" s="22"/>
      <c r="L81" s="22"/>
      <c r="M81" s="22"/>
      <c r="N81" s="22"/>
      <c r="O81" s="22"/>
      <c r="P81" s="22"/>
      <c r="Q81" s="22"/>
      <c r="R81" s="22"/>
      <c r="S81" s="22"/>
      <c r="T81" s="22"/>
      <c r="U81" s="22"/>
      <c r="V81" s="22"/>
    </row>
    <row r="82" spans="1:22">
      <c r="A82" s="169"/>
      <c r="B82" s="169"/>
      <c r="C82" s="169"/>
      <c r="D82" s="22"/>
      <c r="E82" s="22"/>
      <c r="F82" s="22"/>
      <c r="G82" s="22"/>
      <c r="H82" s="22"/>
      <c r="I82" s="22"/>
      <c r="J82" s="22"/>
      <c r="K82" s="22"/>
      <c r="L82" s="22"/>
      <c r="M82" s="22"/>
      <c r="N82" s="22"/>
      <c r="O82" s="22"/>
      <c r="P82" s="22"/>
      <c r="Q82" s="22"/>
      <c r="R82" s="22"/>
      <c r="S82" s="22"/>
      <c r="T82" s="22"/>
      <c r="U82" s="22"/>
      <c r="V82" s="22"/>
    </row>
    <row r="83" spans="1:22">
      <c r="A83" s="169"/>
      <c r="B83" s="169"/>
      <c r="C83" s="169"/>
      <c r="D83" s="22"/>
      <c r="E83" s="22"/>
      <c r="F83" s="22"/>
      <c r="G83" s="22"/>
      <c r="H83" s="22"/>
      <c r="I83" s="22"/>
      <c r="J83" s="22"/>
      <c r="K83" s="22"/>
      <c r="L83" s="22"/>
      <c r="M83" s="22"/>
      <c r="N83" s="22"/>
      <c r="O83" s="22"/>
      <c r="P83" s="22"/>
      <c r="Q83" s="22"/>
      <c r="R83" s="22"/>
      <c r="S83" s="22"/>
      <c r="T83" s="22"/>
      <c r="U83" s="22"/>
      <c r="V83" s="22"/>
    </row>
    <row r="84" spans="1:22">
      <c r="A84" s="169"/>
      <c r="B84" s="169"/>
      <c r="C84" s="169"/>
      <c r="D84" s="22"/>
      <c r="E84" s="22"/>
      <c r="F84" s="22"/>
      <c r="G84" s="22"/>
      <c r="H84" s="22"/>
      <c r="I84" s="22"/>
      <c r="J84" s="22"/>
      <c r="K84" s="22"/>
      <c r="L84" s="22"/>
      <c r="M84" s="22"/>
      <c r="N84" s="22"/>
      <c r="O84" s="22"/>
      <c r="P84" s="22"/>
      <c r="Q84" s="22"/>
      <c r="R84" s="22"/>
      <c r="S84" s="22"/>
      <c r="T84" s="22"/>
      <c r="U84" s="22"/>
      <c r="V84" s="22"/>
    </row>
    <row r="85" spans="1:22">
      <c r="A85" s="169"/>
      <c r="B85" s="169"/>
      <c r="C85" s="169"/>
      <c r="D85" s="22"/>
      <c r="E85" s="22"/>
      <c r="F85" s="22"/>
      <c r="G85" s="22"/>
      <c r="H85" s="22"/>
      <c r="I85" s="22"/>
      <c r="J85" s="22"/>
      <c r="K85" s="22"/>
      <c r="L85" s="22"/>
      <c r="M85" s="22"/>
      <c r="N85" s="22"/>
      <c r="O85" s="22"/>
      <c r="P85" s="22"/>
      <c r="Q85" s="22"/>
      <c r="R85" s="22"/>
      <c r="S85" s="22"/>
      <c r="T85" s="22"/>
      <c r="U85" s="22"/>
      <c r="V85" s="22"/>
    </row>
    <row r="86" spans="1:22">
      <c r="A86" s="169"/>
      <c r="B86" s="169"/>
      <c r="C86" s="169"/>
      <c r="D86" s="22"/>
      <c r="E86" s="22"/>
      <c r="F86" s="22"/>
      <c r="G86" s="22"/>
      <c r="H86" s="22"/>
      <c r="I86" s="22"/>
      <c r="J86" s="22"/>
      <c r="K86" s="22"/>
      <c r="L86" s="22"/>
      <c r="M86" s="22"/>
      <c r="N86" s="22"/>
      <c r="O86" s="22"/>
      <c r="P86" s="22"/>
      <c r="Q86" s="22"/>
      <c r="R86" s="22"/>
      <c r="S86" s="22"/>
      <c r="T86" s="22"/>
      <c r="U86" s="22"/>
      <c r="V86" s="22"/>
    </row>
    <row r="87" spans="1:22">
      <c r="A87" s="169"/>
      <c r="B87" s="169"/>
      <c r="C87" s="169"/>
      <c r="D87" s="22"/>
      <c r="E87" s="22"/>
      <c r="F87" s="22"/>
      <c r="G87" s="22"/>
      <c r="H87" s="22"/>
      <c r="I87" s="22"/>
      <c r="J87" s="22"/>
      <c r="K87" s="22"/>
      <c r="L87" s="22"/>
      <c r="M87" s="22"/>
      <c r="N87" s="22"/>
      <c r="O87" s="22"/>
      <c r="P87" s="22"/>
      <c r="Q87" s="22"/>
      <c r="R87" s="22"/>
      <c r="S87" s="22"/>
      <c r="T87" s="22"/>
      <c r="U87" s="22"/>
      <c r="V87" s="22"/>
    </row>
    <row r="88" spans="1:22">
      <c r="A88" s="169"/>
      <c r="B88" s="169"/>
      <c r="C88" s="169"/>
      <c r="D88" s="22"/>
      <c r="E88" s="22"/>
      <c r="F88" s="22"/>
      <c r="G88" s="22"/>
      <c r="H88" s="22"/>
      <c r="I88" s="22"/>
      <c r="J88" s="22"/>
      <c r="K88" s="22"/>
      <c r="L88" s="22"/>
      <c r="M88" s="22"/>
      <c r="N88" s="22"/>
      <c r="O88" s="22"/>
      <c r="P88" s="22"/>
      <c r="Q88" s="22"/>
      <c r="R88" s="22"/>
      <c r="S88" s="22"/>
      <c r="T88" s="22"/>
      <c r="U88" s="22"/>
      <c r="V88" s="22"/>
    </row>
    <row r="89" spans="1:22">
      <c r="A89" s="169"/>
      <c r="B89" s="169"/>
      <c r="C89" s="169"/>
      <c r="D89" s="22"/>
      <c r="E89" s="22"/>
      <c r="F89" s="22"/>
      <c r="G89" s="22"/>
      <c r="H89" s="22"/>
      <c r="I89" s="22"/>
      <c r="J89" s="22"/>
      <c r="K89" s="22"/>
      <c r="L89" s="22"/>
      <c r="M89" s="22"/>
      <c r="N89" s="22"/>
      <c r="O89" s="22"/>
      <c r="P89" s="22"/>
      <c r="Q89" s="22"/>
      <c r="R89" s="22"/>
      <c r="S89" s="22"/>
      <c r="T89" s="22"/>
      <c r="U89" s="22"/>
      <c r="V89" s="22"/>
    </row>
    <row r="90" spans="1:22">
      <c r="A90" s="169"/>
      <c r="B90" s="169"/>
      <c r="C90" s="169"/>
      <c r="D90" s="22"/>
      <c r="E90" s="22"/>
      <c r="F90" s="22"/>
      <c r="G90" s="22"/>
      <c r="H90" s="22"/>
      <c r="I90" s="22"/>
      <c r="J90" s="22"/>
      <c r="K90" s="22"/>
      <c r="L90" s="22"/>
      <c r="M90" s="22"/>
      <c r="N90" s="22"/>
      <c r="O90" s="22"/>
      <c r="P90" s="22"/>
      <c r="Q90" s="22"/>
      <c r="R90" s="22"/>
      <c r="S90" s="22"/>
      <c r="T90" s="22"/>
      <c r="U90" s="22"/>
      <c r="V90" s="22"/>
    </row>
    <row r="91" spans="1:22">
      <c r="A91" s="169"/>
      <c r="B91" s="169"/>
      <c r="C91" s="169"/>
      <c r="D91" s="22"/>
      <c r="E91" s="22"/>
      <c r="F91" s="22"/>
      <c r="G91" s="22"/>
      <c r="H91" s="22"/>
      <c r="I91" s="22"/>
      <c r="J91" s="22"/>
      <c r="K91" s="22"/>
      <c r="L91" s="22"/>
      <c r="M91" s="22"/>
      <c r="N91" s="22"/>
      <c r="O91" s="22"/>
      <c r="P91" s="22"/>
      <c r="Q91" s="22"/>
      <c r="R91" s="22"/>
      <c r="S91" s="22"/>
      <c r="T91" s="22"/>
      <c r="U91" s="22"/>
      <c r="V91" s="22"/>
    </row>
    <row r="92" spans="1:22">
      <c r="A92" s="169"/>
      <c r="B92" s="169"/>
      <c r="C92" s="169"/>
      <c r="D92" s="22"/>
      <c r="E92" s="22"/>
      <c r="F92" s="22"/>
      <c r="G92" s="22"/>
      <c r="H92" s="22"/>
      <c r="I92" s="22"/>
      <c r="J92" s="22"/>
      <c r="K92" s="22"/>
      <c r="L92" s="22"/>
      <c r="M92" s="22"/>
      <c r="N92" s="22"/>
      <c r="O92" s="22"/>
      <c r="P92" s="22"/>
      <c r="Q92" s="22"/>
      <c r="R92" s="22"/>
      <c r="S92" s="22"/>
      <c r="T92" s="22"/>
      <c r="U92" s="22"/>
      <c r="V92" s="22"/>
    </row>
    <row r="93" spans="1:22">
      <c r="A93" s="169"/>
      <c r="B93" s="169"/>
      <c r="C93" s="169"/>
      <c r="D93" s="22"/>
      <c r="E93" s="22"/>
      <c r="F93" s="22"/>
      <c r="G93" s="22"/>
      <c r="H93" s="22"/>
      <c r="I93" s="22"/>
      <c r="J93" s="22"/>
      <c r="K93" s="22"/>
      <c r="L93" s="22"/>
      <c r="M93" s="22"/>
      <c r="N93" s="22"/>
      <c r="O93" s="22"/>
      <c r="P93" s="22"/>
      <c r="Q93" s="22"/>
      <c r="R93" s="22"/>
      <c r="S93" s="22"/>
      <c r="T93" s="22"/>
      <c r="U93" s="22"/>
      <c r="V93" s="22"/>
    </row>
    <row r="94" spans="1:22">
      <c r="A94" s="169"/>
      <c r="B94" s="169"/>
      <c r="C94" s="169"/>
      <c r="D94" s="22"/>
      <c r="E94" s="22"/>
      <c r="F94" s="22"/>
      <c r="G94" s="22"/>
      <c r="H94" s="22"/>
      <c r="I94" s="22"/>
      <c r="J94" s="22"/>
      <c r="K94" s="22"/>
      <c r="L94" s="22"/>
      <c r="M94" s="22"/>
      <c r="N94" s="22"/>
      <c r="O94" s="22"/>
      <c r="P94" s="22"/>
      <c r="Q94" s="22"/>
      <c r="R94" s="22"/>
      <c r="S94" s="22"/>
      <c r="T94" s="22"/>
      <c r="U94" s="22"/>
      <c r="V94" s="22"/>
    </row>
    <row r="95" spans="1:22">
      <c r="A95" s="169"/>
      <c r="B95" s="169"/>
      <c r="C95" s="169"/>
      <c r="D95" s="22"/>
      <c r="E95" s="22"/>
      <c r="F95" s="22"/>
      <c r="G95" s="22"/>
      <c r="H95" s="22"/>
      <c r="I95" s="22"/>
      <c r="J95" s="22"/>
      <c r="K95" s="22"/>
      <c r="L95" s="22"/>
      <c r="M95" s="22"/>
      <c r="N95" s="22"/>
      <c r="O95" s="22"/>
      <c r="P95" s="22"/>
      <c r="Q95" s="22"/>
      <c r="R95" s="22"/>
      <c r="S95" s="22"/>
      <c r="T95" s="22"/>
      <c r="U95" s="22"/>
      <c r="V95" s="22"/>
    </row>
    <row r="96" spans="1:22">
      <c r="A96" s="169"/>
      <c r="B96" s="169"/>
      <c r="C96" s="169"/>
      <c r="D96" s="22"/>
      <c r="E96" s="22"/>
      <c r="F96" s="22"/>
      <c r="G96" s="22"/>
      <c r="H96" s="22"/>
      <c r="I96" s="22"/>
      <c r="J96" s="22"/>
      <c r="K96" s="22"/>
      <c r="L96" s="22"/>
      <c r="M96" s="22"/>
      <c r="N96" s="22"/>
      <c r="O96" s="22"/>
      <c r="P96" s="22"/>
      <c r="Q96" s="22"/>
      <c r="R96" s="22"/>
      <c r="S96" s="22"/>
      <c r="T96" s="22"/>
      <c r="U96" s="22"/>
      <c r="V96" s="22"/>
    </row>
    <row r="97" spans="1:22">
      <c r="A97" s="169"/>
      <c r="B97" s="169"/>
      <c r="C97" s="169"/>
      <c r="D97" s="22"/>
      <c r="E97" s="22"/>
      <c r="F97" s="22"/>
      <c r="G97" s="22"/>
      <c r="H97" s="22"/>
      <c r="I97" s="22"/>
      <c r="J97" s="22"/>
      <c r="K97" s="22"/>
      <c r="L97" s="22"/>
      <c r="M97" s="22"/>
      <c r="N97" s="22"/>
      <c r="O97" s="22"/>
      <c r="P97" s="22"/>
      <c r="Q97" s="22"/>
      <c r="R97" s="22"/>
      <c r="S97" s="22"/>
      <c r="T97" s="22"/>
      <c r="U97" s="22"/>
      <c r="V97" s="22"/>
    </row>
    <row r="98" spans="1:22">
      <c r="A98" s="169"/>
      <c r="B98" s="169"/>
      <c r="C98" s="169"/>
      <c r="D98" s="22"/>
      <c r="E98" s="22"/>
      <c r="F98" s="22"/>
      <c r="G98" s="22"/>
      <c r="H98" s="22"/>
      <c r="I98" s="22"/>
      <c r="J98" s="22"/>
      <c r="K98" s="22"/>
      <c r="L98" s="22"/>
      <c r="M98" s="22"/>
      <c r="N98" s="22"/>
      <c r="O98" s="22"/>
      <c r="P98" s="22"/>
      <c r="Q98" s="22"/>
      <c r="R98" s="22"/>
      <c r="S98" s="22"/>
      <c r="T98" s="22"/>
      <c r="U98" s="22"/>
      <c r="V98" s="22"/>
    </row>
    <row r="99" spans="1:22">
      <c r="A99" s="169"/>
      <c r="B99" s="169"/>
      <c r="C99" s="169"/>
      <c r="D99" s="22"/>
      <c r="E99" s="22"/>
      <c r="F99" s="22"/>
      <c r="G99" s="22"/>
      <c r="H99" s="22"/>
      <c r="I99" s="22"/>
      <c r="J99" s="22"/>
      <c r="K99" s="22"/>
      <c r="L99" s="22"/>
      <c r="M99" s="22"/>
      <c r="N99" s="22"/>
      <c r="O99" s="22"/>
      <c r="P99" s="22"/>
      <c r="Q99" s="22"/>
      <c r="R99" s="22"/>
      <c r="S99" s="22"/>
      <c r="T99" s="22"/>
      <c r="U99" s="22"/>
      <c r="V99" s="22"/>
    </row>
    <row r="100" spans="1:22">
      <c r="A100" s="169"/>
      <c r="B100" s="169"/>
      <c r="C100" s="169"/>
      <c r="D100" s="22"/>
      <c r="E100" s="22"/>
      <c r="F100" s="22"/>
      <c r="G100" s="22"/>
      <c r="H100" s="22"/>
      <c r="I100" s="22"/>
      <c r="J100" s="22"/>
      <c r="K100" s="22"/>
      <c r="L100" s="22"/>
      <c r="M100" s="22"/>
      <c r="N100" s="22"/>
      <c r="O100" s="22"/>
      <c r="P100" s="22"/>
      <c r="Q100" s="22"/>
      <c r="R100" s="22"/>
      <c r="S100" s="22"/>
      <c r="T100" s="22"/>
      <c r="U100" s="22"/>
      <c r="V100" s="22"/>
    </row>
    <row r="101" spans="1:22">
      <c r="A101" s="169"/>
      <c r="B101" s="169"/>
      <c r="C101" s="169"/>
      <c r="D101" s="22"/>
      <c r="E101" s="22"/>
      <c r="F101" s="22"/>
      <c r="G101" s="22"/>
      <c r="H101" s="22"/>
      <c r="I101" s="22"/>
      <c r="J101" s="22"/>
      <c r="K101" s="22"/>
      <c r="L101" s="22"/>
      <c r="M101" s="22"/>
      <c r="N101" s="22"/>
      <c r="O101" s="22"/>
      <c r="P101" s="22"/>
      <c r="Q101" s="22"/>
      <c r="R101" s="22"/>
      <c r="S101" s="22"/>
      <c r="T101" s="22"/>
      <c r="U101" s="22"/>
      <c r="V101" s="22"/>
    </row>
    <row r="102" spans="1:22">
      <c r="A102" s="169"/>
      <c r="B102" s="169"/>
      <c r="C102" s="169"/>
      <c r="D102" s="22"/>
      <c r="E102" s="22"/>
      <c r="F102" s="22"/>
      <c r="G102" s="22"/>
      <c r="H102" s="22"/>
      <c r="I102" s="22"/>
      <c r="J102" s="22"/>
      <c r="K102" s="22"/>
      <c r="L102" s="22"/>
      <c r="M102" s="22"/>
      <c r="N102" s="22"/>
      <c r="O102" s="22"/>
      <c r="P102" s="22"/>
      <c r="Q102" s="22"/>
      <c r="R102" s="22"/>
      <c r="S102" s="22"/>
      <c r="T102" s="22"/>
      <c r="U102" s="22"/>
      <c r="V102" s="22"/>
    </row>
    <row r="103" spans="1:22">
      <c r="A103" s="169"/>
      <c r="B103" s="169"/>
      <c r="C103" s="169"/>
      <c r="D103" s="22"/>
      <c r="E103" s="22"/>
      <c r="F103" s="22"/>
      <c r="G103" s="22"/>
      <c r="H103" s="22"/>
      <c r="I103" s="22"/>
      <c r="J103" s="22"/>
      <c r="K103" s="22"/>
      <c r="L103" s="22"/>
      <c r="M103" s="22"/>
      <c r="N103" s="22"/>
      <c r="O103" s="22"/>
      <c r="P103" s="22"/>
      <c r="Q103" s="22"/>
      <c r="R103" s="22"/>
      <c r="S103" s="22"/>
      <c r="T103" s="22"/>
      <c r="U103" s="22"/>
      <c r="V103" s="22"/>
    </row>
    <row r="104" spans="1:22">
      <c r="A104" s="169"/>
      <c r="B104" s="169"/>
      <c r="C104" s="169"/>
      <c r="D104" s="22"/>
      <c r="E104" s="22"/>
      <c r="F104" s="22"/>
      <c r="G104" s="22"/>
      <c r="H104" s="22"/>
      <c r="I104" s="22"/>
      <c r="J104" s="22"/>
      <c r="K104" s="22"/>
      <c r="L104" s="22"/>
      <c r="M104" s="22"/>
      <c r="N104" s="22"/>
      <c r="O104" s="22"/>
      <c r="P104" s="22"/>
      <c r="Q104" s="22"/>
      <c r="R104" s="22"/>
      <c r="S104" s="22"/>
      <c r="T104" s="22"/>
      <c r="U104" s="22"/>
      <c r="V104" s="22"/>
    </row>
    <row r="105" spans="1:22">
      <c r="A105" s="169"/>
      <c r="B105" s="169"/>
      <c r="C105" s="169"/>
      <c r="D105" s="22"/>
      <c r="E105" s="22"/>
      <c r="F105" s="22"/>
      <c r="G105" s="22"/>
      <c r="H105" s="22"/>
      <c r="I105" s="22"/>
      <c r="J105" s="22"/>
      <c r="K105" s="22"/>
      <c r="L105" s="22"/>
      <c r="M105" s="22"/>
      <c r="N105" s="22"/>
      <c r="O105" s="22"/>
      <c r="P105" s="22"/>
      <c r="Q105" s="22"/>
      <c r="R105" s="22"/>
      <c r="S105" s="22"/>
      <c r="T105" s="22"/>
      <c r="U105" s="22"/>
      <c r="V105" s="22"/>
    </row>
    <row r="106" spans="1:22">
      <c r="A106" s="169"/>
      <c r="B106" s="169"/>
      <c r="C106" s="169"/>
      <c r="D106" s="22"/>
      <c r="E106" s="22"/>
      <c r="F106" s="22"/>
      <c r="G106" s="22"/>
      <c r="H106" s="22"/>
      <c r="I106" s="22"/>
      <c r="J106" s="22"/>
      <c r="K106" s="22"/>
      <c r="L106" s="22"/>
      <c r="M106" s="22"/>
      <c r="N106" s="22"/>
      <c r="O106" s="22"/>
      <c r="P106" s="22"/>
      <c r="Q106" s="22"/>
      <c r="R106" s="22"/>
      <c r="S106" s="22"/>
      <c r="T106" s="22"/>
      <c r="U106" s="22"/>
      <c r="V106" s="22"/>
    </row>
    <row r="107" spans="1:22">
      <c r="A107" s="169"/>
      <c r="B107" s="169"/>
      <c r="C107" s="169"/>
      <c r="D107" s="22"/>
      <c r="E107" s="22"/>
      <c r="F107" s="22"/>
      <c r="G107" s="22"/>
      <c r="H107" s="22"/>
      <c r="I107" s="22"/>
      <c r="J107" s="22"/>
      <c r="K107" s="22"/>
      <c r="L107" s="22"/>
      <c r="M107" s="22"/>
      <c r="N107" s="22"/>
      <c r="O107" s="22"/>
      <c r="P107" s="22"/>
      <c r="Q107" s="22"/>
      <c r="R107" s="22"/>
      <c r="S107" s="22"/>
      <c r="T107" s="22"/>
      <c r="U107" s="22"/>
      <c r="V107" s="22"/>
    </row>
    <row r="108" spans="1:22">
      <c r="A108" s="169"/>
      <c r="B108" s="169"/>
      <c r="C108" s="169"/>
      <c r="D108" s="22"/>
      <c r="E108" s="22"/>
      <c r="F108" s="22"/>
      <c r="G108" s="22"/>
      <c r="H108" s="22"/>
      <c r="I108" s="22"/>
      <c r="J108" s="22"/>
      <c r="K108" s="22"/>
      <c r="L108" s="22"/>
      <c r="M108" s="22"/>
      <c r="N108" s="22"/>
      <c r="O108" s="22"/>
      <c r="P108" s="22"/>
      <c r="Q108" s="22"/>
      <c r="R108" s="22"/>
      <c r="S108" s="22"/>
      <c r="T108" s="22"/>
      <c r="U108" s="22"/>
      <c r="V108" s="22"/>
    </row>
    <row r="109" spans="1:22">
      <c r="A109" s="169"/>
      <c r="B109" s="169"/>
      <c r="C109" s="169"/>
      <c r="D109" s="22"/>
      <c r="E109" s="22"/>
      <c r="F109" s="22"/>
      <c r="G109" s="22"/>
      <c r="H109" s="22"/>
      <c r="I109" s="22"/>
      <c r="J109" s="22"/>
      <c r="K109" s="22"/>
      <c r="L109" s="22"/>
      <c r="M109" s="22"/>
      <c r="N109" s="22"/>
      <c r="O109" s="22"/>
      <c r="P109" s="22"/>
      <c r="Q109" s="22"/>
      <c r="R109" s="22"/>
      <c r="S109" s="22"/>
      <c r="T109" s="22"/>
      <c r="U109" s="22"/>
      <c r="V109" s="22"/>
    </row>
    <row r="110" spans="1:22">
      <c r="A110" s="169"/>
      <c r="B110" s="169"/>
      <c r="C110" s="169"/>
      <c r="D110" s="22"/>
      <c r="E110" s="22"/>
      <c r="F110" s="22"/>
      <c r="G110" s="22"/>
      <c r="H110" s="22"/>
      <c r="I110" s="22"/>
      <c r="J110" s="22"/>
      <c r="K110" s="22"/>
      <c r="L110" s="22"/>
      <c r="M110" s="22"/>
      <c r="N110" s="22"/>
      <c r="O110" s="22"/>
      <c r="P110" s="22"/>
      <c r="Q110" s="22"/>
      <c r="R110" s="22"/>
      <c r="S110" s="22"/>
      <c r="T110" s="22"/>
      <c r="U110" s="22"/>
      <c r="V110" s="22"/>
    </row>
    <row r="111" spans="1:22">
      <c r="A111" s="169"/>
      <c r="B111" s="169"/>
      <c r="C111" s="169"/>
      <c r="D111" s="22"/>
      <c r="E111" s="22"/>
      <c r="F111" s="22"/>
      <c r="G111" s="22"/>
      <c r="H111" s="22"/>
      <c r="I111" s="22"/>
      <c r="J111" s="22"/>
      <c r="K111" s="22"/>
      <c r="L111" s="22"/>
      <c r="M111" s="22"/>
      <c r="N111" s="22"/>
      <c r="O111" s="22"/>
      <c r="P111" s="22"/>
      <c r="Q111" s="22"/>
      <c r="R111" s="22"/>
      <c r="S111" s="22"/>
      <c r="T111" s="22"/>
      <c r="U111" s="22"/>
      <c r="V111" s="22"/>
    </row>
    <row r="112" spans="1:22">
      <c r="A112" s="169"/>
      <c r="B112" s="169"/>
      <c r="C112" s="169"/>
      <c r="D112" s="22"/>
      <c r="E112" s="22"/>
      <c r="F112" s="22"/>
      <c r="G112" s="22"/>
      <c r="H112" s="22"/>
      <c r="I112" s="22"/>
      <c r="J112" s="22"/>
      <c r="K112" s="22"/>
      <c r="L112" s="22"/>
      <c r="M112" s="22"/>
      <c r="N112" s="22"/>
      <c r="O112" s="22"/>
      <c r="P112" s="22"/>
      <c r="Q112" s="22"/>
      <c r="R112" s="22"/>
      <c r="S112" s="22"/>
      <c r="T112" s="22"/>
      <c r="U112" s="22"/>
      <c r="V112" s="22"/>
    </row>
    <row r="113" spans="1:22">
      <c r="A113" s="169"/>
      <c r="B113" s="169"/>
      <c r="C113" s="169"/>
      <c r="D113" s="22"/>
      <c r="E113" s="22"/>
      <c r="F113" s="22"/>
      <c r="G113" s="22"/>
      <c r="H113" s="22"/>
      <c r="I113" s="22"/>
      <c r="J113" s="22"/>
      <c r="K113" s="22"/>
      <c r="L113" s="22"/>
      <c r="M113" s="22"/>
      <c r="N113" s="22"/>
      <c r="O113" s="22"/>
      <c r="P113" s="22"/>
      <c r="Q113" s="22"/>
      <c r="R113" s="22"/>
      <c r="S113" s="22"/>
      <c r="T113" s="22"/>
      <c r="U113" s="22"/>
      <c r="V113" s="22"/>
    </row>
    <row r="114" spans="1:22">
      <c r="A114" s="169"/>
      <c r="B114" s="169"/>
      <c r="C114" s="169"/>
      <c r="D114" s="22"/>
      <c r="E114" s="22"/>
      <c r="F114" s="22"/>
      <c r="G114" s="22"/>
      <c r="H114" s="22"/>
      <c r="I114" s="22"/>
      <c r="J114" s="22"/>
      <c r="K114" s="22"/>
      <c r="L114" s="22"/>
      <c r="M114" s="22"/>
      <c r="N114" s="22"/>
      <c r="O114" s="22"/>
      <c r="P114" s="22"/>
      <c r="Q114" s="22"/>
      <c r="R114" s="22"/>
      <c r="S114" s="22"/>
      <c r="T114" s="22"/>
      <c r="U114" s="22"/>
      <c r="V114" s="22"/>
    </row>
    <row r="115" spans="1:22">
      <c r="A115" s="169"/>
      <c r="B115" s="169"/>
      <c r="C115" s="169"/>
      <c r="D115" s="22"/>
      <c r="E115" s="22"/>
      <c r="F115" s="22"/>
      <c r="G115" s="22"/>
      <c r="H115" s="22"/>
      <c r="I115" s="22"/>
      <c r="J115" s="22"/>
      <c r="K115" s="22"/>
      <c r="L115" s="22"/>
      <c r="M115" s="22"/>
      <c r="N115" s="22"/>
      <c r="O115" s="22"/>
      <c r="P115" s="22"/>
      <c r="Q115" s="22"/>
      <c r="R115" s="22"/>
      <c r="S115" s="22"/>
      <c r="T115" s="22"/>
      <c r="U115" s="22"/>
      <c r="V115" s="22"/>
    </row>
    <row r="116" spans="1:22">
      <c r="A116" s="169"/>
      <c r="B116" s="169"/>
      <c r="C116" s="169"/>
      <c r="D116" s="22"/>
      <c r="E116" s="22"/>
      <c r="F116" s="22"/>
      <c r="G116" s="22"/>
      <c r="H116" s="22"/>
      <c r="I116" s="22"/>
      <c r="J116" s="22"/>
      <c r="K116" s="22"/>
      <c r="L116" s="22"/>
      <c r="M116" s="22"/>
      <c r="N116" s="22"/>
      <c r="O116" s="22"/>
      <c r="P116" s="22"/>
      <c r="Q116" s="22"/>
      <c r="R116" s="22"/>
      <c r="S116" s="22"/>
      <c r="T116" s="22"/>
      <c r="U116" s="22"/>
      <c r="V116" s="22"/>
    </row>
    <row r="117" spans="1:22">
      <c r="A117" s="169"/>
      <c r="B117" s="169"/>
      <c r="C117" s="169"/>
      <c r="D117" s="22"/>
      <c r="E117" s="22"/>
      <c r="F117" s="22"/>
      <c r="G117" s="22"/>
      <c r="H117" s="22"/>
      <c r="I117" s="22"/>
      <c r="J117" s="22"/>
      <c r="K117" s="22"/>
      <c r="L117" s="22"/>
      <c r="M117" s="22"/>
      <c r="N117" s="22"/>
      <c r="O117" s="22"/>
      <c r="P117" s="22"/>
      <c r="Q117" s="22"/>
      <c r="R117" s="22"/>
      <c r="S117" s="22"/>
      <c r="T117" s="22"/>
      <c r="U117" s="22"/>
      <c r="V117" s="22"/>
    </row>
    <row r="118" spans="1:22">
      <c r="A118" s="169"/>
      <c r="B118" s="169"/>
      <c r="C118" s="169"/>
      <c r="D118" s="22"/>
      <c r="E118" s="22"/>
      <c r="F118" s="22"/>
      <c r="G118" s="22"/>
      <c r="H118" s="22"/>
      <c r="I118" s="22"/>
      <c r="J118" s="22"/>
      <c r="K118" s="22"/>
      <c r="L118" s="22"/>
      <c r="M118" s="22"/>
      <c r="N118" s="22"/>
      <c r="O118" s="22"/>
      <c r="P118" s="22"/>
      <c r="Q118" s="22"/>
      <c r="R118" s="22"/>
      <c r="S118" s="22"/>
      <c r="T118" s="22"/>
      <c r="U118" s="22"/>
      <c r="V118" s="22"/>
    </row>
    <row r="119" spans="1:22">
      <c r="A119" s="169"/>
      <c r="B119" s="169"/>
      <c r="C119" s="169"/>
      <c r="D119" s="22"/>
      <c r="E119" s="22"/>
      <c r="F119" s="22"/>
      <c r="G119" s="22"/>
      <c r="H119" s="22"/>
      <c r="I119" s="22"/>
      <c r="J119" s="22"/>
      <c r="K119" s="22"/>
      <c r="L119" s="22"/>
      <c r="M119" s="22"/>
      <c r="N119" s="22"/>
      <c r="O119" s="22"/>
      <c r="P119" s="22"/>
      <c r="Q119" s="22"/>
      <c r="R119" s="22"/>
      <c r="S119" s="22"/>
      <c r="T119" s="22"/>
      <c r="U119" s="22"/>
      <c r="V119" s="22"/>
    </row>
    <row r="120" spans="1:22">
      <c r="A120" s="169"/>
      <c r="B120" s="169"/>
      <c r="C120" s="169"/>
      <c r="D120" s="22"/>
      <c r="E120" s="22"/>
      <c r="F120" s="22"/>
      <c r="G120" s="22"/>
      <c r="H120" s="22"/>
      <c r="I120" s="22"/>
      <c r="J120" s="22"/>
      <c r="K120" s="22"/>
      <c r="L120" s="22"/>
      <c r="M120" s="22"/>
      <c r="N120" s="22"/>
      <c r="O120" s="22"/>
      <c r="P120" s="22"/>
      <c r="Q120" s="22"/>
      <c r="R120" s="22"/>
      <c r="S120" s="22"/>
      <c r="T120" s="22"/>
      <c r="U120" s="22"/>
      <c r="V120" s="22"/>
    </row>
    <row r="121" spans="1:22">
      <c r="A121" s="169"/>
      <c r="B121" s="169"/>
      <c r="C121" s="169"/>
      <c r="D121" s="22"/>
      <c r="E121" s="22"/>
      <c r="F121" s="22"/>
      <c r="G121" s="22"/>
      <c r="H121" s="22"/>
      <c r="I121" s="22"/>
      <c r="J121" s="22"/>
      <c r="K121" s="22"/>
      <c r="L121" s="22"/>
      <c r="M121" s="22"/>
      <c r="N121" s="22"/>
      <c r="O121" s="22"/>
      <c r="P121" s="22"/>
      <c r="Q121" s="22"/>
      <c r="R121" s="22"/>
      <c r="S121" s="22"/>
      <c r="T121" s="22"/>
      <c r="U121" s="22"/>
      <c r="V121" s="22"/>
    </row>
    <row r="122" spans="1:22">
      <c r="A122" s="169"/>
      <c r="B122" s="169"/>
      <c r="C122" s="169"/>
      <c r="D122" s="22"/>
      <c r="E122" s="22"/>
      <c r="F122" s="22"/>
      <c r="G122" s="22"/>
      <c r="H122" s="22"/>
      <c r="I122" s="22"/>
      <c r="J122" s="22"/>
      <c r="K122" s="22"/>
      <c r="L122" s="22"/>
      <c r="M122" s="22"/>
      <c r="N122" s="22"/>
      <c r="O122" s="22"/>
      <c r="P122" s="22"/>
      <c r="Q122" s="22"/>
      <c r="R122" s="22"/>
      <c r="S122" s="22"/>
      <c r="T122" s="22"/>
      <c r="U122" s="22"/>
      <c r="V122" s="22"/>
    </row>
    <row r="123" spans="1:22">
      <c r="A123" s="169"/>
      <c r="B123" s="169"/>
      <c r="C123" s="169"/>
      <c r="D123" s="22"/>
      <c r="E123" s="22"/>
      <c r="F123" s="22"/>
      <c r="G123" s="22"/>
      <c r="H123" s="22"/>
      <c r="I123" s="22"/>
      <c r="J123" s="22"/>
      <c r="K123" s="22"/>
      <c r="L123" s="22"/>
      <c r="M123" s="22"/>
      <c r="N123" s="22"/>
      <c r="O123" s="22"/>
      <c r="P123" s="22"/>
      <c r="Q123" s="22"/>
      <c r="R123" s="22"/>
      <c r="S123" s="22"/>
      <c r="T123" s="22"/>
      <c r="U123" s="22"/>
      <c r="V123" s="22"/>
    </row>
    <row r="124" spans="1:22">
      <c r="A124" s="169"/>
      <c r="B124" s="169"/>
      <c r="C124" s="169"/>
      <c r="D124" s="22"/>
      <c r="E124" s="22"/>
      <c r="F124" s="22"/>
      <c r="G124" s="22"/>
      <c r="H124" s="22"/>
      <c r="I124" s="22"/>
      <c r="J124" s="22"/>
      <c r="K124" s="22"/>
      <c r="L124" s="22"/>
      <c r="M124" s="22"/>
      <c r="N124" s="22"/>
      <c r="O124" s="22"/>
      <c r="P124" s="22"/>
      <c r="Q124" s="22"/>
      <c r="R124" s="22"/>
      <c r="S124" s="22"/>
      <c r="T124" s="22"/>
      <c r="U124" s="22"/>
      <c r="V124" s="22"/>
    </row>
    <row r="125" spans="1:22">
      <c r="A125" s="169"/>
      <c r="B125" s="169"/>
      <c r="C125" s="169"/>
      <c r="D125" s="22"/>
      <c r="E125" s="22"/>
      <c r="F125" s="22"/>
      <c r="G125" s="22"/>
      <c r="H125" s="22"/>
      <c r="I125" s="22"/>
      <c r="J125" s="22"/>
      <c r="K125" s="22"/>
      <c r="L125" s="22"/>
      <c r="M125" s="22"/>
      <c r="N125" s="22"/>
      <c r="O125" s="22"/>
      <c r="P125" s="22"/>
      <c r="Q125" s="22"/>
      <c r="R125" s="22"/>
      <c r="S125" s="22"/>
      <c r="T125" s="22"/>
      <c r="U125" s="22"/>
      <c r="V125" s="22"/>
    </row>
    <row r="126" spans="1:22">
      <c r="A126" s="169"/>
      <c r="B126" s="169"/>
      <c r="C126" s="169"/>
      <c r="D126" s="22"/>
      <c r="E126" s="22"/>
      <c r="F126" s="22"/>
      <c r="G126" s="22"/>
      <c r="H126" s="22"/>
      <c r="I126" s="22"/>
      <c r="J126" s="22"/>
      <c r="K126" s="22"/>
      <c r="L126" s="22"/>
      <c r="M126" s="22"/>
      <c r="N126" s="22"/>
      <c r="O126" s="22"/>
      <c r="P126" s="22"/>
      <c r="Q126" s="22"/>
      <c r="R126" s="22"/>
      <c r="S126" s="22"/>
      <c r="T126" s="22"/>
      <c r="U126" s="22"/>
      <c r="V126" s="22"/>
    </row>
    <row r="127" spans="1:22">
      <c r="A127" s="169"/>
      <c r="B127" s="169"/>
      <c r="C127" s="169"/>
      <c r="D127" s="22"/>
      <c r="E127" s="22"/>
      <c r="F127" s="22"/>
      <c r="G127" s="22"/>
      <c r="H127" s="22"/>
      <c r="I127" s="22"/>
      <c r="J127" s="22"/>
      <c r="K127" s="22"/>
      <c r="L127" s="22"/>
      <c r="M127" s="22"/>
      <c r="N127" s="22"/>
      <c r="O127" s="22"/>
      <c r="P127" s="22"/>
      <c r="Q127" s="22"/>
      <c r="R127" s="22"/>
      <c r="S127" s="22"/>
      <c r="T127" s="22"/>
      <c r="U127" s="22"/>
      <c r="V127" s="22"/>
    </row>
    <row r="128" spans="1:22">
      <c r="A128" s="169"/>
      <c r="B128" s="169"/>
      <c r="C128" s="169"/>
      <c r="D128" s="22"/>
      <c r="E128" s="22"/>
      <c r="F128" s="22"/>
      <c r="G128" s="22"/>
      <c r="H128" s="22"/>
      <c r="I128" s="22"/>
      <c r="J128" s="22"/>
      <c r="K128" s="22"/>
      <c r="L128" s="22"/>
      <c r="M128" s="22"/>
      <c r="N128" s="22"/>
      <c r="O128" s="22"/>
      <c r="P128" s="22"/>
      <c r="Q128" s="22"/>
      <c r="R128" s="22"/>
      <c r="S128" s="22"/>
      <c r="T128" s="22"/>
      <c r="U128" s="22"/>
      <c r="V128" s="22"/>
    </row>
    <row r="129" spans="1:22">
      <c r="A129" s="169"/>
      <c r="B129" s="169"/>
      <c r="C129" s="169"/>
      <c r="D129" s="22"/>
      <c r="E129" s="22"/>
      <c r="F129" s="22"/>
      <c r="G129" s="22"/>
      <c r="H129" s="22"/>
      <c r="I129" s="22"/>
      <c r="J129" s="22"/>
      <c r="K129" s="22"/>
      <c r="L129" s="22"/>
      <c r="M129" s="22"/>
      <c r="N129" s="22"/>
      <c r="O129" s="22"/>
      <c r="P129" s="22"/>
      <c r="Q129" s="22"/>
      <c r="R129" s="22"/>
      <c r="S129" s="22"/>
      <c r="T129" s="22"/>
      <c r="U129" s="22"/>
      <c r="V129" s="22"/>
    </row>
    <row r="130" spans="1:22">
      <c r="A130" s="169"/>
      <c r="B130" s="169"/>
      <c r="C130" s="169"/>
      <c r="D130" s="22"/>
      <c r="E130" s="22"/>
      <c r="F130" s="22"/>
      <c r="G130" s="22"/>
      <c r="H130" s="22"/>
      <c r="I130" s="22"/>
      <c r="J130" s="22"/>
      <c r="K130" s="22"/>
      <c r="L130" s="22"/>
      <c r="M130" s="22"/>
      <c r="N130" s="22"/>
      <c r="O130" s="22"/>
      <c r="P130" s="22"/>
      <c r="Q130" s="22"/>
      <c r="R130" s="22"/>
      <c r="S130" s="22"/>
      <c r="T130" s="22"/>
      <c r="U130" s="22"/>
      <c r="V130" s="22"/>
    </row>
    <row r="131" spans="1:22">
      <c r="A131" s="169"/>
      <c r="B131" s="169"/>
      <c r="C131" s="169"/>
      <c r="D131" s="22"/>
      <c r="E131" s="22"/>
      <c r="F131" s="22"/>
      <c r="G131" s="22"/>
      <c r="H131" s="22"/>
      <c r="I131" s="22"/>
      <c r="J131" s="22"/>
      <c r="K131" s="22"/>
      <c r="L131" s="22"/>
      <c r="M131" s="22"/>
      <c r="N131" s="22"/>
      <c r="O131" s="22"/>
      <c r="P131" s="22"/>
      <c r="Q131" s="22"/>
      <c r="R131" s="22"/>
      <c r="S131" s="22"/>
      <c r="T131" s="22"/>
      <c r="U131" s="22"/>
      <c r="V131" s="22"/>
    </row>
    <row r="132" spans="1:22">
      <c r="A132" s="169"/>
      <c r="B132" s="169"/>
      <c r="C132" s="169"/>
      <c r="D132" s="22"/>
      <c r="E132" s="22"/>
      <c r="F132" s="22"/>
      <c r="G132" s="22"/>
      <c r="H132" s="22"/>
      <c r="I132" s="22"/>
      <c r="J132" s="22"/>
      <c r="K132" s="22"/>
      <c r="L132" s="22"/>
      <c r="M132" s="22"/>
      <c r="N132" s="22"/>
      <c r="O132" s="22"/>
      <c r="P132" s="22"/>
      <c r="Q132" s="22"/>
      <c r="R132" s="22"/>
      <c r="S132" s="22"/>
      <c r="T132" s="22"/>
      <c r="U132" s="22"/>
      <c r="V132" s="22"/>
    </row>
    <row r="133" spans="1:22">
      <c r="A133" s="169"/>
      <c r="B133" s="169"/>
      <c r="C133" s="169"/>
      <c r="D133" s="22"/>
      <c r="E133" s="22"/>
      <c r="F133" s="22"/>
      <c r="G133" s="22"/>
      <c r="H133" s="22"/>
      <c r="I133" s="22"/>
      <c r="J133" s="22"/>
      <c r="K133" s="22"/>
      <c r="L133" s="22"/>
      <c r="M133" s="22"/>
      <c r="N133" s="22"/>
      <c r="O133" s="22"/>
      <c r="P133" s="22"/>
      <c r="Q133" s="22"/>
      <c r="R133" s="22"/>
      <c r="S133" s="22"/>
      <c r="T133" s="22"/>
      <c r="U133" s="22"/>
      <c r="V133" s="22"/>
    </row>
    <row r="134" spans="1:22">
      <c r="A134" s="169"/>
      <c r="B134" s="169"/>
      <c r="C134" s="169"/>
      <c r="D134" s="22"/>
      <c r="E134" s="22"/>
      <c r="F134" s="22"/>
      <c r="G134" s="22"/>
      <c r="H134" s="22"/>
      <c r="I134" s="22"/>
      <c r="J134" s="22"/>
      <c r="K134" s="22"/>
      <c r="L134" s="22"/>
      <c r="M134" s="22"/>
      <c r="N134" s="22"/>
      <c r="O134" s="22"/>
      <c r="P134" s="22"/>
      <c r="Q134" s="22"/>
      <c r="R134" s="22"/>
      <c r="S134" s="22"/>
      <c r="T134" s="22"/>
      <c r="U134" s="22"/>
      <c r="V134" s="22"/>
    </row>
    <row r="135" spans="1:22">
      <c r="A135" s="169"/>
      <c r="B135" s="169"/>
      <c r="C135" s="169"/>
      <c r="D135" s="22"/>
      <c r="E135" s="22"/>
      <c r="F135" s="22"/>
      <c r="G135" s="22"/>
      <c r="H135" s="22"/>
      <c r="I135" s="22"/>
      <c r="J135" s="22"/>
      <c r="K135" s="22"/>
      <c r="L135" s="22"/>
      <c r="M135" s="22"/>
      <c r="N135" s="22"/>
      <c r="O135" s="22"/>
      <c r="P135" s="22"/>
      <c r="Q135" s="22"/>
      <c r="R135" s="22"/>
      <c r="S135" s="22"/>
      <c r="T135" s="22"/>
      <c r="U135" s="22"/>
      <c r="V135" s="22"/>
    </row>
    <row r="136" spans="1:22">
      <c r="A136" s="169"/>
      <c r="B136" s="169"/>
      <c r="C136" s="169"/>
      <c r="D136" s="22"/>
      <c r="E136" s="22"/>
      <c r="F136" s="22"/>
      <c r="G136" s="22"/>
      <c r="H136" s="22"/>
      <c r="I136" s="22"/>
      <c r="J136" s="22"/>
      <c r="K136" s="22"/>
      <c r="L136" s="22"/>
      <c r="M136" s="22"/>
      <c r="N136" s="22"/>
      <c r="O136" s="22"/>
      <c r="P136" s="22"/>
      <c r="Q136" s="22"/>
      <c r="R136" s="22"/>
      <c r="S136" s="22"/>
      <c r="T136" s="22"/>
      <c r="U136" s="22"/>
      <c r="V136" s="22"/>
    </row>
    <row r="137" spans="1:22">
      <c r="A137" s="169"/>
      <c r="B137" s="169"/>
      <c r="C137" s="169"/>
      <c r="D137" s="22"/>
      <c r="E137" s="22"/>
      <c r="F137" s="22"/>
      <c r="G137" s="22"/>
      <c r="H137" s="22"/>
      <c r="I137" s="22"/>
      <c r="J137" s="22"/>
      <c r="K137" s="22"/>
      <c r="L137" s="22"/>
      <c r="M137" s="22"/>
      <c r="N137" s="22"/>
      <c r="O137" s="22"/>
      <c r="P137" s="22"/>
      <c r="Q137" s="22"/>
      <c r="R137" s="22"/>
      <c r="S137" s="22"/>
      <c r="T137" s="22"/>
      <c r="U137" s="22"/>
      <c r="V137" s="22"/>
    </row>
    <row r="138" spans="1:22">
      <c r="A138" s="169"/>
      <c r="B138" s="169"/>
      <c r="C138" s="169"/>
      <c r="D138" s="22"/>
      <c r="E138" s="22"/>
      <c r="F138" s="22"/>
      <c r="G138" s="22"/>
      <c r="H138" s="22"/>
      <c r="I138" s="22"/>
      <c r="J138" s="22"/>
      <c r="K138" s="22"/>
      <c r="L138" s="22"/>
      <c r="M138" s="22"/>
      <c r="N138" s="22"/>
      <c r="O138" s="22"/>
      <c r="P138" s="22"/>
      <c r="Q138" s="22"/>
      <c r="R138" s="22"/>
      <c r="S138" s="22"/>
      <c r="T138" s="22"/>
      <c r="U138" s="22"/>
      <c r="V138" s="22"/>
    </row>
    <row r="139" spans="1:22">
      <c r="A139" s="169"/>
      <c r="B139" s="169"/>
      <c r="C139" s="169"/>
      <c r="D139" s="22"/>
      <c r="E139" s="22"/>
      <c r="F139" s="22"/>
      <c r="G139" s="22"/>
      <c r="H139" s="22"/>
      <c r="I139" s="22"/>
      <c r="J139" s="22"/>
      <c r="K139" s="22"/>
      <c r="L139" s="22"/>
      <c r="M139" s="22"/>
      <c r="N139" s="22"/>
      <c r="O139" s="22"/>
      <c r="P139" s="22"/>
      <c r="Q139" s="22"/>
      <c r="R139" s="22"/>
      <c r="S139" s="22"/>
      <c r="T139" s="22"/>
      <c r="U139" s="22"/>
      <c r="V139" s="22"/>
    </row>
    <row r="140" spans="1:22">
      <c r="A140" s="169"/>
      <c r="B140" s="169"/>
      <c r="C140" s="169"/>
      <c r="D140" s="22"/>
      <c r="E140" s="22"/>
      <c r="F140" s="22"/>
      <c r="G140" s="22"/>
      <c r="H140" s="22"/>
      <c r="I140" s="22"/>
      <c r="J140" s="22"/>
      <c r="K140" s="22"/>
      <c r="L140" s="22"/>
      <c r="M140" s="22"/>
      <c r="N140" s="22"/>
      <c r="O140" s="22"/>
      <c r="P140" s="22"/>
      <c r="Q140" s="22"/>
      <c r="R140" s="22"/>
      <c r="S140" s="22"/>
      <c r="T140" s="22"/>
      <c r="U140" s="22"/>
      <c r="V140" s="22"/>
    </row>
    <row r="141" spans="1:22">
      <c r="A141" s="169"/>
      <c r="B141" s="169"/>
      <c r="C141" s="169"/>
      <c r="D141" s="22"/>
      <c r="E141" s="22"/>
      <c r="F141" s="22"/>
      <c r="G141" s="22"/>
      <c r="H141" s="22"/>
      <c r="I141" s="22"/>
      <c r="J141" s="22"/>
      <c r="K141" s="22"/>
      <c r="L141" s="22"/>
      <c r="M141" s="22"/>
      <c r="N141" s="22"/>
      <c r="O141" s="22"/>
      <c r="P141" s="22"/>
      <c r="Q141" s="22"/>
      <c r="R141" s="22"/>
      <c r="S141" s="22"/>
      <c r="T141" s="22"/>
      <c r="U141" s="22"/>
      <c r="V141" s="22"/>
    </row>
    <row r="142" spans="1:22">
      <c r="A142" s="169"/>
      <c r="B142" s="169"/>
      <c r="C142" s="169"/>
      <c r="D142" s="22"/>
      <c r="E142" s="22"/>
      <c r="F142" s="22"/>
      <c r="G142" s="22"/>
      <c r="H142" s="22"/>
      <c r="I142" s="22"/>
      <c r="J142" s="22"/>
      <c r="K142" s="22"/>
      <c r="L142" s="22"/>
      <c r="M142" s="22"/>
      <c r="N142" s="22"/>
      <c r="O142" s="22"/>
      <c r="P142" s="22"/>
      <c r="Q142" s="22"/>
      <c r="R142" s="22"/>
      <c r="S142" s="22"/>
      <c r="T142" s="22"/>
      <c r="U142" s="22"/>
      <c r="V142" s="22"/>
    </row>
    <row r="143" spans="1:22">
      <c r="A143" s="169"/>
      <c r="B143" s="169"/>
      <c r="C143" s="169"/>
      <c r="D143" s="22"/>
      <c r="E143" s="22"/>
      <c r="F143" s="22"/>
      <c r="G143" s="22"/>
      <c r="H143" s="22"/>
      <c r="I143" s="22"/>
      <c r="J143" s="22"/>
      <c r="K143" s="22"/>
      <c r="L143" s="22"/>
      <c r="M143" s="22"/>
      <c r="N143" s="22"/>
      <c r="O143" s="22"/>
      <c r="P143" s="22"/>
      <c r="Q143" s="22"/>
      <c r="R143" s="22"/>
      <c r="S143" s="22"/>
      <c r="T143" s="22"/>
      <c r="U143" s="22"/>
      <c r="V143" s="22"/>
    </row>
    <row r="144" spans="1:22">
      <c r="A144" s="169"/>
      <c r="B144" s="169"/>
      <c r="C144" s="169"/>
      <c r="D144" s="22"/>
      <c r="E144" s="22"/>
      <c r="F144" s="22"/>
      <c r="G144" s="22"/>
      <c r="H144" s="22"/>
      <c r="I144" s="22"/>
      <c r="J144" s="22"/>
      <c r="K144" s="22"/>
      <c r="L144" s="22"/>
      <c r="M144" s="22"/>
      <c r="N144" s="22"/>
      <c r="O144" s="22"/>
      <c r="P144" s="22"/>
      <c r="Q144" s="22"/>
      <c r="R144" s="22"/>
      <c r="S144" s="22"/>
      <c r="T144" s="22"/>
      <c r="U144" s="22"/>
      <c r="V144" s="22"/>
    </row>
    <row r="145" spans="1:22">
      <c r="A145" s="169"/>
      <c r="B145" s="169"/>
      <c r="C145" s="169"/>
      <c r="D145" s="22"/>
      <c r="E145" s="22"/>
      <c r="F145" s="22"/>
      <c r="G145" s="22"/>
      <c r="H145" s="22"/>
      <c r="I145" s="22"/>
      <c r="J145" s="22"/>
      <c r="K145" s="22"/>
      <c r="L145" s="22"/>
      <c r="M145" s="22"/>
      <c r="N145" s="22"/>
      <c r="O145" s="22"/>
      <c r="P145" s="22"/>
      <c r="Q145" s="22"/>
      <c r="R145" s="22"/>
      <c r="S145" s="22"/>
      <c r="T145" s="22"/>
      <c r="U145" s="22"/>
      <c r="V145" s="22"/>
    </row>
    <row r="146" spans="1:22">
      <c r="A146" s="169"/>
      <c r="B146" s="169"/>
      <c r="C146" s="169"/>
      <c r="D146" s="22"/>
      <c r="E146" s="22"/>
      <c r="F146" s="22"/>
      <c r="G146" s="22"/>
      <c r="H146" s="22"/>
      <c r="I146" s="22"/>
      <c r="J146" s="22"/>
      <c r="K146" s="22"/>
      <c r="L146" s="22"/>
      <c r="M146" s="22"/>
      <c r="N146" s="22"/>
      <c r="O146" s="22"/>
      <c r="P146" s="22"/>
      <c r="Q146" s="22"/>
      <c r="R146" s="22"/>
      <c r="S146" s="22"/>
      <c r="T146" s="22"/>
      <c r="U146" s="22"/>
      <c r="V146" s="22"/>
    </row>
    <row r="147" spans="1:22">
      <c r="A147" s="169"/>
      <c r="B147" s="169"/>
      <c r="C147" s="169"/>
      <c r="D147" s="22"/>
      <c r="E147" s="22"/>
      <c r="F147" s="22"/>
      <c r="G147" s="22"/>
      <c r="H147" s="22"/>
      <c r="I147" s="22"/>
      <c r="J147" s="22"/>
      <c r="K147" s="22"/>
      <c r="L147" s="22"/>
      <c r="M147" s="22"/>
      <c r="N147" s="22"/>
      <c r="O147" s="22"/>
      <c r="P147" s="22"/>
      <c r="Q147" s="22"/>
      <c r="R147" s="22"/>
      <c r="S147" s="22"/>
      <c r="T147" s="22"/>
      <c r="U147" s="22"/>
      <c r="V147" s="22"/>
    </row>
    <row r="148" spans="1:22">
      <c r="A148" s="169"/>
      <c r="B148" s="169"/>
      <c r="C148" s="169"/>
      <c r="D148" s="22"/>
      <c r="E148" s="22"/>
      <c r="F148" s="22"/>
      <c r="G148" s="22"/>
      <c r="H148" s="22"/>
      <c r="I148" s="22"/>
      <c r="J148" s="22"/>
      <c r="K148" s="22"/>
      <c r="L148" s="22"/>
      <c r="M148" s="22"/>
      <c r="N148" s="22"/>
      <c r="O148" s="22"/>
      <c r="P148" s="22"/>
      <c r="Q148" s="22"/>
      <c r="R148" s="22"/>
      <c r="S148" s="22"/>
      <c r="T148" s="22"/>
      <c r="U148" s="22"/>
      <c r="V148" s="22"/>
    </row>
    <row r="149" spans="1:22">
      <c r="A149" s="169"/>
      <c r="B149" s="169"/>
      <c r="C149" s="169"/>
      <c r="D149" s="22"/>
      <c r="E149" s="22"/>
      <c r="F149" s="22"/>
      <c r="G149" s="22"/>
      <c r="H149" s="22"/>
      <c r="I149" s="22"/>
      <c r="J149" s="22"/>
      <c r="K149" s="22"/>
      <c r="L149" s="22"/>
      <c r="M149" s="22"/>
      <c r="N149" s="22"/>
      <c r="O149" s="22"/>
      <c r="P149" s="22"/>
      <c r="Q149" s="22"/>
      <c r="R149" s="22"/>
      <c r="S149" s="22"/>
      <c r="T149" s="22"/>
      <c r="U149" s="22"/>
      <c r="V149" s="22"/>
    </row>
    <row r="150" spans="1:22">
      <c r="A150" s="169"/>
      <c r="B150" s="169"/>
      <c r="C150" s="169"/>
      <c r="D150" s="22"/>
      <c r="E150" s="22"/>
      <c r="F150" s="22"/>
      <c r="G150" s="22"/>
      <c r="H150" s="22"/>
      <c r="I150" s="22"/>
      <c r="J150" s="22"/>
      <c r="K150" s="22"/>
      <c r="L150" s="22"/>
      <c r="M150" s="22"/>
      <c r="N150" s="22"/>
      <c r="O150" s="22"/>
      <c r="P150" s="22"/>
      <c r="Q150" s="22"/>
      <c r="R150" s="22"/>
      <c r="S150" s="22"/>
      <c r="T150" s="22"/>
      <c r="U150" s="22"/>
      <c r="V150" s="22"/>
    </row>
    <row r="151" spans="1:22">
      <c r="A151" s="169"/>
      <c r="B151" s="169"/>
      <c r="C151" s="169"/>
      <c r="D151" s="22"/>
      <c r="E151" s="22"/>
      <c r="F151" s="22"/>
      <c r="G151" s="22"/>
      <c r="H151" s="22"/>
      <c r="I151" s="22"/>
      <c r="J151" s="22"/>
      <c r="K151" s="22"/>
      <c r="L151" s="22"/>
      <c r="M151" s="22"/>
      <c r="N151" s="22"/>
      <c r="O151" s="22"/>
      <c r="P151" s="22"/>
      <c r="Q151" s="22"/>
      <c r="R151" s="22"/>
      <c r="S151" s="22"/>
      <c r="T151" s="22"/>
      <c r="U151" s="22"/>
      <c r="V151" s="22"/>
    </row>
    <row r="152" spans="1:22">
      <c r="A152" s="169"/>
      <c r="B152" s="169"/>
      <c r="C152" s="169"/>
      <c r="D152" s="22"/>
      <c r="E152" s="22"/>
      <c r="F152" s="22"/>
      <c r="G152" s="22"/>
      <c r="H152" s="22"/>
      <c r="I152" s="22"/>
      <c r="J152" s="22"/>
      <c r="K152" s="22"/>
      <c r="L152" s="22"/>
      <c r="M152" s="22"/>
      <c r="N152" s="22"/>
      <c r="O152" s="22"/>
      <c r="P152" s="22"/>
      <c r="Q152" s="22"/>
      <c r="R152" s="22"/>
      <c r="S152" s="22"/>
      <c r="T152" s="22"/>
      <c r="U152" s="22"/>
      <c r="V152" s="22"/>
    </row>
    <row r="153" spans="1:22">
      <c r="A153" s="169"/>
      <c r="B153" s="169"/>
      <c r="C153" s="169"/>
      <c r="D153" s="22"/>
      <c r="E153" s="22"/>
      <c r="F153" s="22"/>
      <c r="G153" s="22"/>
      <c r="H153" s="22"/>
      <c r="I153" s="22"/>
      <c r="J153" s="22"/>
      <c r="K153" s="22"/>
      <c r="L153" s="22"/>
      <c r="M153" s="22"/>
      <c r="N153" s="22"/>
      <c r="O153" s="22"/>
      <c r="P153" s="22"/>
      <c r="Q153" s="22"/>
      <c r="R153" s="22"/>
      <c r="S153" s="22"/>
      <c r="T153" s="22"/>
      <c r="U153" s="22"/>
      <c r="V153" s="22"/>
    </row>
    <row r="154" spans="1:22">
      <c r="A154" s="169"/>
      <c r="B154" s="169"/>
      <c r="C154" s="169"/>
      <c r="D154" s="22"/>
      <c r="E154" s="22"/>
      <c r="F154" s="22"/>
      <c r="G154" s="22"/>
      <c r="H154" s="22"/>
      <c r="I154" s="22"/>
      <c r="J154" s="22"/>
      <c r="K154" s="22"/>
      <c r="L154" s="22"/>
      <c r="M154" s="22"/>
      <c r="N154" s="22"/>
      <c r="O154" s="22"/>
      <c r="P154" s="22"/>
      <c r="Q154" s="22"/>
      <c r="R154" s="22"/>
      <c r="S154" s="22"/>
      <c r="T154" s="22"/>
      <c r="U154" s="22"/>
      <c r="V154" s="22"/>
    </row>
    <row r="155" spans="1:22">
      <c r="A155" s="169"/>
      <c r="B155" s="169"/>
      <c r="C155" s="169"/>
      <c r="D155" s="22"/>
      <c r="E155" s="22"/>
      <c r="F155" s="22"/>
      <c r="G155" s="22"/>
      <c r="H155" s="22"/>
      <c r="I155" s="22"/>
      <c r="J155" s="22"/>
      <c r="K155" s="22"/>
      <c r="L155" s="22"/>
      <c r="M155" s="22"/>
      <c r="N155" s="22"/>
      <c r="O155" s="22"/>
      <c r="P155" s="22"/>
      <c r="Q155" s="22"/>
      <c r="R155" s="22"/>
      <c r="S155" s="22"/>
      <c r="T155" s="22"/>
      <c r="U155" s="22"/>
      <c r="V155" s="22"/>
    </row>
    <row r="156" spans="1:22">
      <c r="A156" s="169"/>
      <c r="B156" s="169"/>
      <c r="C156" s="169"/>
      <c r="D156" s="22"/>
      <c r="E156" s="22"/>
      <c r="F156" s="22"/>
      <c r="G156" s="22"/>
      <c r="H156" s="22"/>
      <c r="I156" s="22"/>
      <c r="J156" s="22"/>
      <c r="K156" s="22"/>
      <c r="L156" s="22"/>
      <c r="M156" s="22"/>
      <c r="N156" s="22"/>
      <c r="O156" s="22"/>
      <c r="P156" s="22"/>
      <c r="Q156" s="22"/>
      <c r="R156" s="22"/>
      <c r="S156" s="22"/>
      <c r="T156" s="22"/>
      <c r="U156" s="22"/>
      <c r="V156" s="22"/>
    </row>
    <row r="157" spans="1:22">
      <c r="A157" s="169"/>
      <c r="B157" s="169"/>
      <c r="C157" s="169"/>
      <c r="D157" s="22"/>
      <c r="E157" s="22"/>
      <c r="F157" s="22"/>
      <c r="G157" s="22"/>
      <c r="H157" s="22"/>
      <c r="I157" s="22"/>
      <c r="J157" s="22"/>
      <c r="K157" s="22"/>
      <c r="L157" s="22"/>
      <c r="M157" s="22"/>
      <c r="N157" s="22"/>
      <c r="O157" s="22"/>
      <c r="P157" s="22"/>
      <c r="Q157" s="22"/>
      <c r="R157" s="22"/>
      <c r="S157" s="22"/>
      <c r="T157" s="22"/>
      <c r="U157" s="22"/>
      <c r="V157" s="22"/>
    </row>
    <row r="158" spans="1:22">
      <c r="A158" s="169"/>
      <c r="B158" s="169"/>
      <c r="C158" s="169"/>
      <c r="D158" s="22"/>
      <c r="E158" s="22"/>
      <c r="F158" s="22"/>
      <c r="G158" s="22"/>
      <c r="H158" s="22"/>
      <c r="I158" s="22"/>
      <c r="J158" s="22"/>
      <c r="K158" s="22"/>
      <c r="L158" s="22"/>
      <c r="M158" s="22"/>
      <c r="N158" s="22"/>
      <c r="O158" s="22"/>
      <c r="P158" s="22"/>
      <c r="Q158" s="22"/>
      <c r="R158" s="22"/>
      <c r="S158" s="22"/>
      <c r="T158" s="22"/>
      <c r="U158" s="22"/>
      <c r="V158" s="22"/>
    </row>
    <row r="159" spans="1:22">
      <c r="A159" s="169"/>
      <c r="B159" s="169"/>
      <c r="C159" s="169"/>
      <c r="D159" s="22"/>
      <c r="E159" s="22"/>
      <c r="F159" s="22"/>
      <c r="G159" s="22"/>
      <c r="H159" s="22"/>
      <c r="I159" s="22"/>
      <c r="J159" s="22"/>
      <c r="K159" s="22"/>
      <c r="L159" s="22"/>
      <c r="M159" s="22"/>
      <c r="N159" s="22"/>
      <c r="O159" s="22"/>
      <c r="P159" s="22"/>
      <c r="Q159" s="22"/>
      <c r="R159" s="22"/>
      <c r="S159" s="22"/>
      <c r="T159" s="22"/>
      <c r="U159" s="22"/>
      <c r="V159" s="22"/>
    </row>
    <row r="160" spans="1:22">
      <c r="A160" s="169"/>
      <c r="B160" s="169"/>
      <c r="C160" s="169"/>
      <c r="D160" s="22"/>
      <c r="E160" s="22"/>
      <c r="F160" s="22"/>
      <c r="G160" s="22"/>
      <c r="H160" s="22"/>
      <c r="I160" s="22"/>
      <c r="J160" s="22"/>
      <c r="K160" s="22"/>
      <c r="L160" s="22"/>
      <c r="M160" s="22"/>
      <c r="N160" s="22"/>
      <c r="O160" s="22"/>
      <c r="P160" s="22"/>
      <c r="Q160" s="22"/>
      <c r="R160" s="22"/>
      <c r="S160" s="22"/>
      <c r="T160" s="22"/>
      <c r="U160" s="22"/>
      <c r="V160" s="22"/>
    </row>
    <row r="161" spans="1:22">
      <c r="A161" s="169"/>
      <c r="B161" s="169"/>
      <c r="C161" s="169"/>
      <c r="D161" s="22"/>
      <c r="E161" s="22"/>
      <c r="F161" s="22"/>
      <c r="G161" s="22"/>
      <c r="H161" s="22"/>
      <c r="I161" s="22"/>
      <c r="J161" s="22"/>
      <c r="K161" s="22"/>
      <c r="L161" s="22"/>
      <c r="M161" s="22"/>
      <c r="N161" s="22"/>
      <c r="O161" s="22"/>
      <c r="P161" s="22"/>
      <c r="Q161" s="22"/>
      <c r="R161" s="22"/>
      <c r="S161" s="22"/>
      <c r="T161" s="22"/>
      <c r="U161" s="22"/>
      <c r="V161" s="22"/>
    </row>
    <row r="162" spans="1:22">
      <c r="A162" s="169"/>
      <c r="B162" s="169"/>
      <c r="C162" s="169"/>
      <c r="D162" s="22"/>
      <c r="E162" s="22"/>
      <c r="F162" s="22"/>
      <c r="G162" s="22"/>
      <c r="H162" s="22"/>
      <c r="I162" s="22"/>
      <c r="J162" s="22"/>
      <c r="K162" s="22"/>
      <c r="L162" s="22"/>
      <c r="M162" s="22"/>
      <c r="N162" s="22"/>
      <c r="O162" s="22"/>
      <c r="P162" s="22"/>
      <c r="Q162" s="22"/>
      <c r="R162" s="22"/>
      <c r="S162" s="22"/>
      <c r="T162" s="22"/>
      <c r="U162" s="22"/>
      <c r="V162" s="22"/>
    </row>
    <row r="163" spans="1:22">
      <c r="A163" s="169"/>
      <c r="B163" s="169"/>
      <c r="C163" s="169"/>
      <c r="D163" s="22"/>
      <c r="E163" s="22"/>
      <c r="F163" s="22"/>
      <c r="G163" s="22"/>
      <c r="H163" s="22"/>
      <c r="I163" s="22"/>
      <c r="J163" s="22"/>
      <c r="K163" s="22"/>
      <c r="L163" s="22"/>
      <c r="M163" s="22"/>
      <c r="N163" s="22"/>
      <c r="O163" s="22"/>
      <c r="P163" s="22"/>
      <c r="Q163" s="22"/>
      <c r="R163" s="22"/>
      <c r="S163" s="22"/>
      <c r="T163" s="22"/>
      <c r="U163" s="22"/>
      <c r="V163" s="22"/>
    </row>
    <row r="164" spans="1:22">
      <c r="A164" s="169"/>
      <c r="B164" s="169"/>
      <c r="C164" s="169"/>
      <c r="D164" s="22"/>
      <c r="E164" s="22"/>
      <c r="F164" s="22"/>
      <c r="G164" s="22"/>
      <c r="H164" s="22"/>
      <c r="I164" s="22"/>
      <c r="J164" s="22"/>
      <c r="K164" s="22"/>
      <c r="L164" s="22"/>
      <c r="M164" s="22"/>
      <c r="N164" s="22"/>
      <c r="O164" s="22"/>
      <c r="P164" s="22"/>
      <c r="Q164" s="22"/>
      <c r="R164" s="22"/>
      <c r="S164" s="22"/>
      <c r="T164" s="22"/>
      <c r="U164" s="22"/>
      <c r="V164" s="22"/>
    </row>
    <row r="165" spans="1:22">
      <c r="A165" s="169"/>
      <c r="B165" s="169"/>
      <c r="C165" s="169"/>
      <c r="D165" s="22"/>
      <c r="E165" s="22"/>
      <c r="F165" s="22"/>
      <c r="G165" s="22"/>
      <c r="H165" s="22"/>
      <c r="I165" s="22"/>
      <c r="J165" s="22"/>
      <c r="K165" s="22"/>
      <c r="L165" s="22"/>
      <c r="M165" s="22"/>
      <c r="N165" s="22"/>
      <c r="O165" s="22"/>
      <c r="P165" s="22"/>
      <c r="Q165" s="22"/>
      <c r="R165" s="22"/>
      <c r="S165" s="22"/>
      <c r="T165" s="22"/>
      <c r="U165" s="22"/>
      <c r="V165" s="22"/>
    </row>
    <row r="166" spans="1:22">
      <c r="A166" s="169"/>
      <c r="B166" s="169"/>
      <c r="C166" s="169"/>
      <c r="D166" s="22"/>
      <c r="E166" s="22"/>
      <c r="F166" s="22"/>
      <c r="G166" s="22"/>
      <c r="H166" s="22"/>
      <c r="I166" s="22"/>
      <c r="J166" s="22"/>
      <c r="K166" s="22"/>
      <c r="L166" s="22"/>
      <c r="M166" s="22"/>
      <c r="N166" s="22"/>
      <c r="O166" s="22"/>
      <c r="P166" s="22"/>
      <c r="Q166" s="22"/>
      <c r="R166" s="22"/>
      <c r="S166" s="22"/>
      <c r="T166" s="22"/>
      <c r="U166" s="22"/>
      <c r="V166" s="22"/>
    </row>
    <row r="167" spans="1:22">
      <c r="A167" s="169"/>
      <c r="B167" s="169"/>
      <c r="C167" s="169"/>
      <c r="D167" s="22"/>
      <c r="E167" s="22"/>
      <c r="F167" s="22"/>
      <c r="G167" s="22"/>
      <c r="H167" s="22"/>
      <c r="I167" s="22"/>
      <c r="J167" s="22"/>
      <c r="K167" s="22"/>
      <c r="L167" s="22"/>
      <c r="M167" s="22"/>
      <c r="N167" s="22"/>
      <c r="O167" s="22"/>
      <c r="P167" s="22"/>
      <c r="Q167" s="22"/>
      <c r="R167" s="22"/>
      <c r="S167" s="22"/>
      <c r="T167" s="22"/>
      <c r="U167" s="22"/>
      <c r="V167" s="22"/>
    </row>
    <row r="168" spans="1:22">
      <c r="A168" s="169"/>
      <c r="B168" s="169"/>
      <c r="C168" s="169"/>
      <c r="D168" s="22"/>
      <c r="E168" s="22"/>
      <c r="F168" s="22"/>
      <c r="G168" s="22"/>
      <c r="H168" s="22"/>
      <c r="I168" s="22"/>
      <c r="J168" s="22"/>
      <c r="K168" s="22"/>
      <c r="L168" s="22"/>
      <c r="M168" s="22"/>
      <c r="N168" s="22"/>
      <c r="O168" s="22"/>
      <c r="P168" s="22"/>
      <c r="Q168" s="22"/>
      <c r="R168" s="22"/>
      <c r="S168" s="22"/>
      <c r="T168" s="22"/>
      <c r="U168" s="22"/>
      <c r="V168" s="22"/>
    </row>
    <row r="169" spans="1:22">
      <c r="A169" s="169"/>
      <c r="B169" s="169"/>
      <c r="C169" s="169"/>
      <c r="D169" s="22"/>
      <c r="E169" s="22"/>
      <c r="F169" s="22"/>
      <c r="G169" s="22"/>
      <c r="H169" s="22"/>
      <c r="I169" s="22"/>
      <c r="J169" s="22"/>
      <c r="K169" s="22"/>
      <c r="L169" s="22"/>
      <c r="M169" s="22"/>
      <c r="N169" s="22"/>
      <c r="O169" s="22"/>
      <c r="P169" s="22"/>
      <c r="Q169" s="22"/>
      <c r="R169" s="22"/>
      <c r="S169" s="22"/>
      <c r="T169" s="22"/>
      <c r="U169" s="22"/>
      <c r="V169" s="22"/>
    </row>
    <row r="170" spans="1:22">
      <c r="A170" s="169"/>
      <c r="B170" s="169"/>
      <c r="C170" s="169"/>
      <c r="D170" s="22"/>
      <c r="E170" s="22"/>
      <c r="F170" s="22"/>
      <c r="G170" s="22"/>
      <c r="H170" s="22"/>
      <c r="I170" s="22"/>
      <c r="J170" s="22"/>
      <c r="K170" s="22"/>
      <c r="L170" s="22"/>
      <c r="M170" s="22"/>
      <c r="N170" s="22"/>
      <c r="O170" s="22"/>
      <c r="P170" s="22"/>
      <c r="Q170" s="22"/>
      <c r="R170" s="22"/>
      <c r="S170" s="22"/>
      <c r="T170" s="22"/>
      <c r="U170" s="22"/>
      <c r="V170" s="22"/>
    </row>
    <row r="171" spans="1:22">
      <c r="A171" s="169"/>
      <c r="B171" s="169"/>
      <c r="C171" s="169"/>
      <c r="D171" s="22"/>
      <c r="E171" s="22"/>
      <c r="F171" s="22"/>
      <c r="G171" s="22"/>
      <c r="H171" s="22"/>
      <c r="I171" s="22"/>
      <c r="J171" s="22"/>
      <c r="K171" s="22"/>
      <c r="L171" s="22"/>
      <c r="M171" s="22"/>
      <c r="N171" s="22"/>
      <c r="O171" s="22"/>
      <c r="P171" s="22"/>
      <c r="Q171" s="22"/>
      <c r="R171" s="22"/>
      <c r="S171" s="22"/>
      <c r="T171" s="22"/>
      <c r="U171" s="22"/>
      <c r="V171" s="22"/>
    </row>
    <row r="172" spans="1:22">
      <c r="A172" s="169"/>
      <c r="B172" s="169"/>
      <c r="C172" s="169"/>
      <c r="D172" s="22"/>
      <c r="E172" s="22"/>
      <c r="F172" s="22"/>
      <c r="G172" s="22"/>
      <c r="H172" s="22"/>
      <c r="I172" s="22"/>
      <c r="J172" s="22"/>
      <c r="K172" s="22"/>
      <c r="L172" s="22"/>
      <c r="M172" s="22"/>
      <c r="N172" s="22"/>
      <c r="O172" s="22"/>
      <c r="P172" s="22"/>
      <c r="Q172" s="22"/>
      <c r="R172" s="22"/>
      <c r="S172" s="22"/>
      <c r="T172" s="22"/>
      <c r="U172" s="22"/>
      <c r="V172" s="22"/>
    </row>
    <row r="173" spans="1:22">
      <c r="A173" s="169"/>
      <c r="B173" s="169"/>
      <c r="C173" s="169"/>
      <c r="D173" s="22"/>
      <c r="E173" s="22"/>
      <c r="F173" s="22"/>
      <c r="G173" s="22"/>
      <c r="H173" s="22"/>
      <c r="I173" s="22"/>
      <c r="J173" s="22"/>
      <c r="K173" s="22"/>
      <c r="L173" s="22"/>
      <c r="M173" s="22"/>
      <c r="N173" s="22"/>
      <c r="O173" s="22"/>
      <c r="P173" s="22"/>
      <c r="Q173" s="22"/>
      <c r="R173" s="22"/>
      <c r="S173" s="22"/>
      <c r="T173" s="22"/>
      <c r="U173" s="22"/>
      <c r="V173" s="22"/>
    </row>
    <row r="174" spans="1:22">
      <c r="A174" s="169"/>
      <c r="B174" s="169"/>
      <c r="C174" s="169"/>
      <c r="D174" s="22"/>
      <c r="E174" s="22"/>
      <c r="F174" s="22"/>
      <c r="G174" s="22"/>
      <c r="H174" s="22"/>
      <c r="I174" s="22"/>
      <c r="J174" s="22"/>
      <c r="K174" s="22"/>
      <c r="L174" s="22"/>
      <c r="M174" s="22"/>
      <c r="N174" s="22"/>
      <c r="O174" s="22"/>
      <c r="P174" s="22"/>
      <c r="Q174" s="22"/>
      <c r="R174" s="22"/>
      <c r="S174" s="22"/>
      <c r="T174" s="22"/>
      <c r="U174" s="22"/>
      <c r="V174" s="22"/>
    </row>
    <row r="175" spans="1:22">
      <c r="A175" s="169"/>
      <c r="B175" s="169"/>
      <c r="C175" s="169"/>
      <c r="D175" s="22"/>
      <c r="E175" s="22"/>
      <c r="F175" s="22"/>
      <c r="G175" s="22"/>
      <c r="H175" s="22"/>
      <c r="I175" s="22"/>
      <c r="J175" s="22"/>
      <c r="K175" s="22"/>
      <c r="L175" s="22"/>
      <c r="M175" s="22"/>
      <c r="N175" s="22"/>
      <c r="O175" s="22"/>
      <c r="P175" s="22"/>
      <c r="Q175" s="22"/>
      <c r="R175" s="22"/>
      <c r="S175" s="22"/>
      <c r="T175" s="22"/>
      <c r="U175" s="22"/>
      <c r="V175" s="22"/>
    </row>
    <row r="176" spans="1:22">
      <c r="A176" s="169"/>
      <c r="B176" s="169"/>
      <c r="C176" s="169"/>
      <c r="D176" s="22"/>
      <c r="E176" s="22"/>
      <c r="F176" s="22"/>
      <c r="G176" s="22"/>
      <c r="H176" s="22"/>
      <c r="I176" s="22"/>
      <c r="J176" s="22"/>
      <c r="K176" s="22"/>
      <c r="L176" s="22"/>
      <c r="M176" s="22"/>
      <c r="N176" s="22"/>
      <c r="O176" s="22"/>
      <c r="P176" s="22"/>
      <c r="Q176" s="22"/>
      <c r="R176" s="22"/>
      <c r="S176" s="22"/>
      <c r="T176" s="22"/>
      <c r="U176" s="22"/>
      <c r="V176" s="22"/>
    </row>
    <row r="177" spans="1:22">
      <c r="A177" s="169"/>
      <c r="B177" s="169"/>
      <c r="C177" s="169"/>
      <c r="D177" s="22"/>
      <c r="E177" s="22"/>
      <c r="F177" s="22"/>
      <c r="G177" s="22"/>
      <c r="H177" s="22"/>
      <c r="I177" s="22"/>
      <c r="J177" s="22"/>
      <c r="K177" s="22"/>
      <c r="L177" s="22"/>
      <c r="M177" s="22"/>
      <c r="N177" s="22"/>
      <c r="O177" s="22"/>
      <c r="P177" s="22"/>
      <c r="Q177" s="22"/>
      <c r="R177" s="22"/>
      <c r="S177" s="22"/>
      <c r="T177" s="22"/>
      <c r="U177" s="22"/>
      <c r="V177" s="22"/>
    </row>
    <row r="178" spans="1:22">
      <c r="A178" s="169"/>
      <c r="B178" s="169"/>
      <c r="C178" s="169"/>
      <c r="D178" s="22"/>
      <c r="E178" s="22"/>
      <c r="F178" s="22"/>
      <c r="G178" s="22"/>
      <c r="H178" s="22"/>
      <c r="I178" s="22"/>
      <c r="J178" s="22"/>
      <c r="K178" s="22"/>
      <c r="L178" s="22"/>
      <c r="M178" s="22"/>
      <c r="N178" s="22"/>
      <c r="O178" s="22"/>
      <c r="P178" s="22"/>
      <c r="Q178" s="22"/>
      <c r="R178" s="22"/>
      <c r="S178" s="22"/>
      <c r="T178" s="22"/>
      <c r="U178" s="22"/>
      <c r="V178" s="22"/>
    </row>
    <row r="179" spans="1:22">
      <c r="A179" s="169"/>
      <c r="B179" s="169"/>
      <c r="C179" s="169"/>
      <c r="D179" s="22"/>
      <c r="E179" s="22"/>
      <c r="F179" s="22"/>
      <c r="G179" s="22"/>
      <c r="H179" s="22"/>
      <c r="I179" s="22"/>
      <c r="J179" s="22"/>
      <c r="K179" s="22"/>
      <c r="L179" s="22"/>
      <c r="M179" s="22"/>
      <c r="N179" s="22"/>
      <c r="O179" s="22"/>
      <c r="P179" s="22"/>
      <c r="Q179" s="22"/>
      <c r="R179" s="22"/>
      <c r="S179" s="22"/>
      <c r="T179" s="22"/>
      <c r="U179" s="22"/>
      <c r="V179" s="22"/>
    </row>
    <row r="180" spans="1:22">
      <c r="A180" s="169"/>
      <c r="B180" s="169"/>
      <c r="C180" s="169"/>
      <c r="D180" s="22"/>
      <c r="E180" s="22"/>
      <c r="F180" s="22"/>
      <c r="G180" s="22"/>
      <c r="H180" s="22"/>
      <c r="I180" s="22"/>
      <c r="J180" s="22"/>
      <c r="K180" s="22"/>
      <c r="L180" s="22"/>
      <c r="M180" s="22"/>
      <c r="N180" s="22"/>
      <c r="O180" s="22"/>
      <c r="P180" s="22"/>
      <c r="Q180" s="22"/>
      <c r="R180" s="22"/>
      <c r="S180" s="22"/>
      <c r="T180" s="22"/>
      <c r="U180" s="22"/>
      <c r="V180" s="22"/>
    </row>
    <row r="181" spans="1:22">
      <c r="A181" s="169"/>
      <c r="B181" s="169"/>
      <c r="C181" s="169"/>
      <c r="D181" s="22"/>
      <c r="E181" s="22"/>
      <c r="F181" s="22"/>
      <c r="G181" s="22"/>
      <c r="H181" s="22"/>
      <c r="I181" s="22"/>
      <c r="J181" s="22"/>
      <c r="K181" s="22"/>
      <c r="L181" s="22"/>
      <c r="M181" s="22"/>
      <c r="N181" s="22"/>
      <c r="O181" s="22"/>
      <c r="P181" s="22"/>
      <c r="Q181" s="22"/>
      <c r="R181" s="22"/>
      <c r="S181" s="22"/>
      <c r="T181" s="22"/>
      <c r="U181" s="22"/>
      <c r="V181" s="22"/>
    </row>
    <row r="182" spans="1:22">
      <c r="A182" s="169"/>
      <c r="B182" s="169"/>
      <c r="C182" s="169"/>
      <c r="D182" s="22"/>
      <c r="E182" s="22"/>
      <c r="F182" s="22"/>
      <c r="G182" s="22"/>
      <c r="H182" s="22"/>
      <c r="I182" s="22"/>
      <c r="J182" s="22"/>
      <c r="K182" s="22"/>
      <c r="L182" s="22"/>
      <c r="M182" s="22"/>
      <c r="N182" s="22"/>
      <c r="O182" s="22"/>
      <c r="P182" s="22"/>
      <c r="Q182" s="22"/>
      <c r="R182" s="22"/>
      <c r="S182" s="22"/>
      <c r="T182" s="22"/>
      <c r="U182" s="22"/>
      <c r="V182" s="22"/>
    </row>
    <row r="183" spans="1:22">
      <c r="A183" s="169"/>
      <c r="B183" s="169"/>
      <c r="C183" s="169"/>
      <c r="D183" s="22"/>
      <c r="E183" s="22"/>
      <c r="F183" s="22"/>
      <c r="G183" s="22"/>
      <c r="H183" s="22"/>
      <c r="I183" s="22"/>
      <c r="J183" s="22"/>
      <c r="K183" s="22"/>
      <c r="L183" s="22"/>
      <c r="M183" s="22"/>
      <c r="N183" s="22"/>
      <c r="O183" s="22"/>
      <c r="P183" s="22"/>
      <c r="Q183" s="22"/>
      <c r="R183" s="22"/>
      <c r="S183" s="22"/>
      <c r="T183" s="22"/>
      <c r="U183" s="22"/>
      <c r="V183" s="22"/>
    </row>
    <row r="184" spans="1:22">
      <c r="A184" s="169"/>
      <c r="B184" s="169"/>
      <c r="C184" s="169"/>
      <c r="D184" s="22"/>
      <c r="E184" s="22"/>
      <c r="F184" s="22"/>
      <c r="G184" s="22"/>
      <c r="H184" s="22"/>
      <c r="I184" s="22"/>
      <c r="J184" s="22"/>
      <c r="K184" s="22"/>
      <c r="L184" s="22"/>
      <c r="M184" s="22"/>
      <c r="N184" s="22"/>
      <c r="O184" s="22"/>
      <c r="P184" s="22"/>
      <c r="Q184" s="22"/>
      <c r="R184" s="22"/>
      <c r="S184" s="22"/>
      <c r="T184" s="22"/>
      <c r="U184" s="22"/>
      <c r="V184" s="22"/>
    </row>
    <row r="185" spans="1:22">
      <c r="A185" s="169"/>
      <c r="B185" s="169"/>
      <c r="C185" s="169"/>
      <c r="D185" s="22"/>
      <c r="E185" s="22"/>
      <c r="F185" s="22"/>
      <c r="G185" s="22"/>
      <c r="H185" s="22"/>
      <c r="I185" s="22"/>
      <c r="J185" s="22"/>
      <c r="K185" s="22"/>
      <c r="L185" s="22"/>
      <c r="M185" s="22"/>
      <c r="N185" s="22"/>
      <c r="O185" s="22"/>
      <c r="P185" s="22"/>
      <c r="Q185" s="22"/>
      <c r="R185" s="22"/>
      <c r="S185" s="22"/>
      <c r="T185" s="22"/>
      <c r="U185" s="22"/>
      <c r="V185" s="22"/>
    </row>
    <row r="186" spans="1:22">
      <c r="A186" s="169"/>
      <c r="B186" s="169"/>
      <c r="C186" s="169"/>
      <c r="D186" s="22"/>
      <c r="E186" s="22"/>
      <c r="F186" s="22"/>
      <c r="G186" s="22"/>
      <c r="H186" s="22"/>
      <c r="I186" s="22"/>
      <c r="J186" s="22"/>
      <c r="K186" s="22"/>
      <c r="L186" s="22"/>
      <c r="M186" s="22"/>
      <c r="N186" s="22"/>
      <c r="O186" s="22"/>
      <c r="P186" s="22"/>
      <c r="Q186" s="22"/>
      <c r="R186" s="22"/>
      <c r="S186" s="22"/>
      <c r="T186" s="22"/>
      <c r="U186" s="22"/>
      <c r="V186" s="22"/>
    </row>
    <row r="187" spans="1:22">
      <c r="A187" s="169"/>
      <c r="B187" s="169"/>
      <c r="C187" s="169"/>
      <c r="D187" s="22"/>
      <c r="E187" s="22"/>
      <c r="F187" s="22"/>
      <c r="G187" s="22"/>
      <c r="H187" s="22"/>
      <c r="I187" s="22"/>
      <c r="J187" s="22"/>
      <c r="K187" s="22"/>
      <c r="L187" s="22"/>
      <c r="M187" s="22"/>
      <c r="N187" s="22"/>
      <c r="O187" s="22"/>
      <c r="P187" s="22"/>
      <c r="Q187" s="22"/>
      <c r="R187" s="22"/>
      <c r="S187" s="22"/>
      <c r="T187" s="22"/>
      <c r="U187" s="22"/>
      <c r="V187" s="22"/>
    </row>
    <row r="188" spans="1:22">
      <c r="A188" s="169"/>
      <c r="B188" s="169"/>
      <c r="C188" s="169"/>
      <c r="D188" s="22"/>
      <c r="E188" s="22"/>
      <c r="F188" s="22"/>
      <c r="G188" s="22"/>
      <c r="H188" s="22"/>
      <c r="I188" s="22"/>
      <c r="J188" s="22"/>
      <c r="K188" s="22"/>
      <c r="L188" s="22"/>
      <c r="M188" s="22"/>
      <c r="N188" s="22"/>
      <c r="O188" s="22"/>
      <c r="P188" s="22"/>
      <c r="Q188" s="22"/>
      <c r="R188" s="22"/>
      <c r="S188" s="22"/>
      <c r="T188" s="22"/>
      <c r="U188" s="22"/>
      <c r="V188" s="22"/>
    </row>
    <row r="189" spans="1:22">
      <c r="A189" s="169"/>
      <c r="B189" s="169"/>
      <c r="C189" s="169"/>
      <c r="D189" s="22"/>
      <c r="E189" s="22"/>
      <c r="F189" s="22"/>
      <c r="G189" s="22"/>
      <c r="H189" s="22"/>
      <c r="I189" s="22"/>
      <c r="J189" s="22"/>
      <c r="K189" s="22"/>
      <c r="L189" s="22"/>
      <c r="M189" s="22"/>
      <c r="N189" s="22"/>
      <c r="O189" s="22"/>
      <c r="P189" s="22"/>
      <c r="Q189" s="22"/>
      <c r="R189" s="22"/>
      <c r="S189" s="22"/>
      <c r="T189" s="22"/>
      <c r="U189" s="22"/>
      <c r="V189" s="22"/>
    </row>
    <row r="190" spans="1:22">
      <c r="A190" s="169"/>
      <c r="B190" s="169"/>
      <c r="C190" s="169"/>
      <c r="D190" s="22"/>
      <c r="E190" s="22"/>
      <c r="F190" s="22"/>
      <c r="G190" s="22"/>
      <c r="H190" s="22"/>
      <c r="I190" s="22"/>
      <c r="J190" s="22"/>
      <c r="K190" s="22"/>
      <c r="L190" s="22"/>
      <c r="M190" s="22"/>
      <c r="N190" s="22"/>
      <c r="O190" s="22"/>
      <c r="P190" s="22"/>
      <c r="Q190" s="22"/>
      <c r="R190" s="22"/>
      <c r="S190" s="22"/>
      <c r="T190" s="22"/>
      <c r="U190" s="22"/>
      <c r="V190" s="22"/>
    </row>
    <row r="191" spans="1:22">
      <c r="A191" s="169"/>
      <c r="B191" s="169"/>
      <c r="C191" s="169"/>
      <c r="D191" s="22"/>
      <c r="E191" s="22"/>
      <c r="F191" s="22"/>
      <c r="G191" s="22"/>
      <c r="H191" s="22"/>
      <c r="I191" s="22"/>
      <c r="J191" s="22"/>
      <c r="K191" s="22"/>
      <c r="L191" s="22"/>
      <c r="M191" s="22"/>
      <c r="N191" s="22"/>
      <c r="O191" s="22"/>
      <c r="P191" s="22"/>
      <c r="Q191" s="22"/>
      <c r="R191" s="22"/>
      <c r="S191" s="22"/>
      <c r="T191" s="22"/>
      <c r="U191" s="22"/>
      <c r="V191" s="22"/>
    </row>
    <row r="192" spans="1:22">
      <c r="A192" s="169"/>
      <c r="B192" s="169"/>
      <c r="C192" s="169"/>
      <c r="D192" s="22"/>
      <c r="E192" s="22"/>
      <c r="F192" s="22"/>
      <c r="G192" s="22"/>
      <c r="H192" s="22"/>
      <c r="I192" s="22"/>
      <c r="J192" s="22"/>
      <c r="K192" s="22"/>
      <c r="L192" s="22"/>
      <c r="M192" s="22"/>
      <c r="N192" s="22"/>
      <c r="O192" s="22"/>
      <c r="P192" s="22"/>
      <c r="Q192" s="22"/>
      <c r="R192" s="22"/>
      <c r="S192" s="22"/>
      <c r="T192" s="22"/>
      <c r="U192" s="22"/>
      <c r="V192" s="22"/>
    </row>
    <row r="193" spans="1:22">
      <c r="A193" s="169"/>
      <c r="B193" s="169"/>
      <c r="C193" s="169"/>
      <c r="D193" s="22"/>
      <c r="E193" s="22"/>
      <c r="F193" s="22"/>
      <c r="G193" s="22"/>
      <c r="H193" s="22"/>
      <c r="I193" s="22"/>
      <c r="J193" s="22"/>
      <c r="K193" s="22"/>
      <c r="L193" s="22"/>
      <c r="M193" s="22"/>
      <c r="N193" s="22"/>
      <c r="O193" s="22"/>
      <c r="P193" s="22"/>
      <c r="Q193" s="22"/>
      <c r="R193" s="22"/>
      <c r="S193" s="22"/>
      <c r="T193" s="22"/>
      <c r="U193" s="22"/>
      <c r="V193" s="22"/>
    </row>
    <row r="194" spans="1:22">
      <c r="A194" s="169"/>
      <c r="B194" s="169"/>
      <c r="C194" s="169"/>
      <c r="D194" s="22"/>
      <c r="E194" s="22"/>
      <c r="F194" s="22"/>
      <c r="G194" s="22"/>
      <c r="H194" s="22"/>
      <c r="I194" s="22"/>
      <c r="J194" s="22"/>
      <c r="K194" s="22"/>
      <c r="L194" s="22"/>
      <c r="M194" s="22"/>
      <c r="N194" s="22"/>
      <c r="O194" s="22"/>
      <c r="P194" s="22"/>
      <c r="Q194" s="22"/>
      <c r="R194" s="22"/>
      <c r="S194" s="22"/>
      <c r="T194" s="22"/>
      <c r="U194" s="22"/>
      <c r="V194" s="22"/>
    </row>
    <row r="195" spans="1:22">
      <c r="A195" s="169"/>
      <c r="B195" s="169"/>
      <c r="C195" s="169"/>
      <c r="D195" s="22"/>
      <c r="E195" s="22"/>
      <c r="F195" s="22"/>
      <c r="G195" s="22"/>
      <c r="H195" s="22"/>
      <c r="I195" s="22"/>
      <c r="J195" s="22"/>
      <c r="K195" s="22"/>
      <c r="L195" s="22"/>
      <c r="M195" s="22"/>
      <c r="N195" s="22"/>
      <c r="O195" s="22"/>
      <c r="P195" s="22"/>
      <c r="Q195" s="22"/>
      <c r="R195" s="22"/>
      <c r="S195" s="22"/>
      <c r="T195" s="22"/>
      <c r="U195" s="22"/>
      <c r="V195" s="22"/>
    </row>
    <row r="196" spans="1:22">
      <c r="A196" s="169"/>
      <c r="B196" s="169"/>
      <c r="C196" s="169"/>
      <c r="D196" s="22"/>
      <c r="E196" s="22"/>
      <c r="F196" s="22"/>
      <c r="G196" s="22"/>
      <c r="H196" s="22"/>
      <c r="I196" s="22"/>
      <c r="J196" s="22"/>
      <c r="K196" s="22"/>
      <c r="L196" s="22"/>
      <c r="M196" s="22"/>
      <c r="N196" s="22"/>
      <c r="O196" s="22"/>
      <c r="P196" s="22"/>
      <c r="Q196" s="22"/>
      <c r="R196" s="22"/>
      <c r="S196" s="22"/>
      <c r="T196" s="22"/>
      <c r="U196" s="22"/>
      <c r="V196" s="22"/>
    </row>
    <row r="197" spans="1:22">
      <c r="A197" s="169"/>
      <c r="B197" s="169"/>
      <c r="C197" s="169"/>
      <c r="D197" s="22"/>
      <c r="E197" s="22"/>
      <c r="F197" s="22"/>
      <c r="G197" s="22"/>
      <c r="H197" s="22"/>
      <c r="I197" s="22"/>
      <c r="J197" s="22"/>
      <c r="K197" s="22"/>
      <c r="L197" s="22"/>
      <c r="M197" s="22"/>
      <c r="N197" s="22"/>
      <c r="O197" s="22"/>
      <c r="P197" s="22"/>
      <c r="Q197" s="22"/>
      <c r="R197" s="22"/>
      <c r="S197" s="22"/>
      <c r="T197" s="22"/>
      <c r="U197" s="22"/>
      <c r="V197" s="22"/>
    </row>
    <row r="198" spans="1:22">
      <c r="A198" s="169"/>
      <c r="B198" s="169"/>
      <c r="C198" s="169"/>
      <c r="D198" s="22"/>
      <c r="E198" s="22"/>
      <c r="F198" s="22"/>
      <c r="G198" s="22"/>
      <c r="H198" s="22"/>
      <c r="I198" s="22"/>
      <c r="J198" s="22"/>
      <c r="K198" s="22"/>
      <c r="L198" s="22"/>
      <c r="M198" s="22"/>
      <c r="N198" s="22"/>
      <c r="O198" s="22"/>
      <c r="P198" s="22"/>
      <c r="Q198" s="22"/>
      <c r="R198" s="22"/>
      <c r="S198" s="22"/>
      <c r="T198" s="22"/>
      <c r="U198" s="22"/>
      <c r="V198" s="22"/>
    </row>
    <row r="199" spans="1:22">
      <c r="A199" s="169"/>
      <c r="B199" s="169"/>
      <c r="C199" s="169"/>
      <c r="D199" s="22"/>
      <c r="E199" s="22"/>
      <c r="F199" s="22"/>
      <c r="G199" s="22"/>
      <c r="H199" s="22"/>
      <c r="I199" s="22"/>
      <c r="J199" s="22"/>
      <c r="K199" s="22"/>
      <c r="L199" s="22"/>
      <c r="M199" s="22"/>
      <c r="N199" s="22"/>
      <c r="O199" s="22"/>
      <c r="P199" s="22"/>
      <c r="Q199" s="22"/>
      <c r="R199" s="22"/>
      <c r="S199" s="22"/>
      <c r="T199" s="22"/>
      <c r="U199" s="22"/>
      <c r="V199" s="22"/>
    </row>
    <row r="200" spans="1:22">
      <c r="A200" s="169"/>
      <c r="B200" s="169"/>
      <c r="C200" s="169"/>
      <c r="D200" s="22"/>
      <c r="E200" s="22"/>
      <c r="F200" s="22"/>
      <c r="G200" s="22"/>
      <c r="H200" s="22"/>
      <c r="I200" s="22"/>
      <c r="J200" s="22"/>
      <c r="K200" s="22"/>
      <c r="L200" s="22"/>
      <c r="M200" s="22"/>
      <c r="N200" s="22"/>
      <c r="O200" s="22"/>
      <c r="P200" s="22"/>
      <c r="Q200" s="22"/>
      <c r="R200" s="22"/>
      <c r="S200" s="22"/>
      <c r="T200" s="22"/>
      <c r="U200" s="22"/>
      <c r="V200" s="22"/>
    </row>
    <row r="201" spans="1:22">
      <c r="A201" s="169"/>
      <c r="B201" s="169"/>
      <c r="C201" s="169"/>
      <c r="D201" s="22"/>
      <c r="E201" s="22"/>
      <c r="F201" s="22"/>
      <c r="G201" s="22"/>
      <c r="H201" s="22"/>
      <c r="I201" s="22"/>
      <c r="J201" s="22"/>
      <c r="K201" s="22"/>
      <c r="L201" s="22"/>
      <c r="M201" s="22"/>
      <c r="N201" s="22"/>
      <c r="O201" s="22"/>
      <c r="P201" s="22"/>
      <c r="Q201" s="22"/>
      <c r="R201" s="22"/>
      <c r="S201" s="22"/>
      <c r="T201" s="22"/>
      <c r="U201" s="22"/>
      <c r="V201" s="22"/>
    </row>
    <row r="202" spans="1:22">
      <c r="A202" s="169"/>
      <c r="B202" s="169"/>
      <c r="C202" s="169"/>
      <c r="D202" s="22"/>
      <c r="E202" s="22"/>
      <c r="F202" s="22"/>
      <c r="G202" s="22"/>
      <c r="H202" s="22"/>
      <c r="I202" s="22"/>
      <c r="J202" s="22"/>
      <c r="K202" s="22"/>
      <c r="L202" s="22"/>
      <c r="M202" s="22"/>
      <c r="N202" s="22"/>
      <c r="O202" s="22"/>
      <c r="P202" s="22"/>
      <c r="Q202" s="22"/>
      <c r="R202" s="22"/>
      <c r="S202" s="22"/>
      <c r="T202" s="22"/>
      <c r="U202" s="22"/>
      <c r="V202" s="22"/>
    </row>
    <row r="203" spans="1:22">
      <c r="A203" s="169"/>
      <c r="B203" s="169"/>
      <c r="C203" s="169"/>
      <c r="D203" s="22"/>
      <c r="E203" s="22"/>
      <c r="F203" s="22"/>
      <c r="G203" s="22"/>
      <c r="H203" s="22"/>
      <c r="I203" s="22"/>
      <c r="J203" s="22"/>
      <c r="K203" s="22"/>
      <c r="L203" s="22"/>
      <c r="M203" s="22"/>
      <c r="N203" s="22"/>
      <c r="O203" s="22"/>
      <c r="P203" s="22"/>
      <c r="Q203" s="22"/>
      <c r="R203" s="22"/>
      <c r="S203" s="22"/>
      <c r="T203" s="22"/>
      <c r="U203" s="22"/>
      <c r="V203" s="22"/>
    </row>
    <row r="204" spans="1:22">
      <c r="A204" s="169"/>
      <c r="B204" s="169"/>
      <c r="C204" s="169"/>
      <c r="D204" s="22"/>
      <c r="E204" s="22"/>
      <c r="F204" s="22"/>
      <c r="G204" s="22"/>
      <c r="H204" s="22"/>
      <c r="I204" s="22"/>
      <c r="J204" s="22"/>
      <c r="K204" s="22"/>
      <c r="L204" s="22"/>
      <c r="M204" s="22"/>
      <c r="N204" s="22"/>
      <c r="O204" s="22"/>
      <c r="P204" s="22"/>
      <c r="Q204" s="22"/>
      <c r="R204" s="22"/>
      <c r="S204" s="22"/>
      <c r="T204" s="22"/>
      <c r="U204" s="22"/>
      <c r="V204" s="22"/>
    </row>
    <row r="205" spans="1:22">
      <c r="A205" s="169"/>
      <c r="B205" s="169"/>
      <c r="C205" s="169"/>
      <c r="D205" s="22"/>
      <c r="E205" s="22"/>
      <c r="F205" s="22"/>
      <c r="G205" s="22"/>
      <c r="H205" s="22"/>
      <c r="I205" s="22"/>
      <c r="J205" s="22"/>
      <c r="K205" s="22"/>
      <c r="L205" s="22"/>
      <c r="M205" s="22"/>
      <c r="N205" s="22"/>
      <c r="O205" s="22"/>
      <c r="P205" s="22"/>
      <c r="Q205" s="22"/>
      <c r="R205" s="22"/>
      <c r="S205" s="22"/>
      <c r="T205" s="22"/>
      <c r="U205" s="22"/>
      <c r="V205" s="22"/>
    </row>
    <row r="206" spans="1:22">
      <c r="A206" s="169"/>
      <c r="B206" s="169"/>
      <c r="C206" s="169"/>
      <c r="D206" s="22"/>
      <c r="E206" s="22"/>
      <c r="F206" s="22"/>
      <c r="G206" s="22"/>
      <c r="H206" s="22"/>
      <c r="I206" s="22"/>
      <c r="J206" s="22"/>
      <c r="K206" s="22"/>
      <c r="L206" s="22"/>
      <c r="M206" s="22"/>
      <c r="N206" s="22"/>
      <c r="O206" s="22"/>
      <c r="P206" s="22"/>
      <c r="Q206" s="22"/>
      <c r="R206" s="22"/>
      <c r="S206" s="22"/>
      <c r="T206" s="22"/>
      <c r="U206" s="22"/>
      <c r="V206" s="22"/>
    </row>
    <row r="207" spans="1:22">
      <c r="A207" s="169"/>
      <c r="B207" s="169"/>
      <c r="C207" s="169"/>
      <c r="D207" s="22"/>
      <c r="E207" s="22"/>
      <c r="F207" s="22"/>
      <c r="G207" s="22"/>
      <c r="H207" s="22"/>
      <c r="I207" s="22"/>
      <c r="J207" s="22"/>
      <c r="K207" s="22"/>
      <c r="L207" s="22"/>
      <c r="M207" s="22"/>
      <c r="N207" s="22"/>
      <c r="O207" s="22"/>
      <c r="P207" s="22"/>
      <c r="Q207" s="22"/>
      <c r="R207" s="22"/>
      <c r="S207" s="22"/>
      <c r="T207" s="22"/>
      <c r="U207" s="22"/>
      <c r="V207" s="22"/>
    </row>
    <row r="208" spans="1:22">
      <c r="A208" s="169"/>
      <c r="B208" s="169"/>
      <c r="C208" s="169"/>
      <c r="D208" s="22"/>
      <c r="E208" s="22"/>
      <c r="F208" s="22"/>
      <c r="G208" s="22"/>
      <c r="H208" s="22"/>
      <c r="I208" s="22"/>
      <c r="J208" s="22"/>
      <c r="K208" s="22"/>
      <c r="L208" s="22"/>
      <c r="M208" s="22"/>
      <c r="N208" s="22"/>
      <c r="O208" s="22"/>
      <c r="P208" s="22"/>
      <c r="Q208" s="22"/>
      <c r="R208" s="22"/>
      <c r="S208" s="22"/>
      <c r="T208" s="22"/>
      <c r="U208" s="22"/>
      <c r="V208" s="22"/>
    </row>
    <row r="209" spans="1:22">
      <c r="A209" s="169"/>
      <c r="B209" s="169"/>
      <c r="C209" s="169"/>
      <c r="D209" s="22"/>
      <c r="E209" s="22"/>
      <c r="F209" s="22"/>
      <c r="G209" s="22"/>
      <c r="H209" s="22"/>
      <c r="I209" s="22"/>
      <c r="J209" s="22"/>
      <c r="K209" s="22"/>
      <c r="L209" s="22"/>
      <c r="M209" s="22"/>
      <c r="N209" s="22"/>
      <c r="O209" s="22"/>
      <c r="P209" s="22"/>
      <c r="Q209" s="22"/>
      <c r="R209" s="22"/>
      <c r="S209" s="22"/>
      <c r="T209" s="22"/>
      <c r="U209" s="22"/>
      <c r="V209" s="22"/>
    </row>
    <row r="210" spans="1:22">
      <c r="A210" s="169"/>
      <c r="B210" s="169"/>
      <c r="C210" s="169"/>
      <c r="D210" s="22"/>
      <c r="E210" s="22"/>
      <c r="F210" s="22"/>
      <c r="G210" s="22"/>
      <c r="H210" s="22"/>
      <c r="I210" s="22"/>
      <c r="J210" s="22"/>
      <c r="K210" s="22"/>
      <c r="L210" s="22"/>
      <c r="M210" s="22"/>
      <c r="N210" s="22"/>
      <c r="O210" s="22"/>
      <c r="P210" s="22"/>
      <c r="Q210" s="22"/>
      <c r="R210" s="22"/>
      <c r="S210" s="22"/>
      <c r="T210" s="22"/>
      <c r="U210" s="22"/>
      <c r="V210" s="22"/>
    </row>
    <row r="211" spans="1:22">
      <c r="A211" s="169"/>
      <c r="B211" s="169"/>
      <c r="C211" s="169"/>
      <c r="D211" s="22"/>
      <c r="E211" s="22"/>
      <c r="F211" s="22"/>
      <c r="G211" s="22"/>
      <c r="H211" s="22"/>
      <c r="I211" s="22"/>
      <c r="J211" s="22"/>
      <c r="K211" s="22"/>
      <c r="L211" s="22"/>
      <c r="M211" s="22"/>
      <c r="N211" s="22"/>
      <c r="O211" s="22"/>
      <c r="P211" s="22"/>
      <c r="Q211" s="22"/>
      <c r="R211" s="22"/>
      <c r="S211" s="22"/>
      <c r="T211" s="22"/>
      <c r="U211" s="22"/>
      <c r="V211" s="22"/>
    </row>
    <row r="212" spans="1:22">
      <c r="A212" s="169"/>
      <c r="B212" s="169"/>
      <c r="C212" s="169"/>
      <c r="D212" s="22"/>
      <c r="E212" s="22"/>
      <c r="F212" s="22"/>
      <c r="G212" s="22"/>
      <c r="H212" s="22"/>
      <c r="I212" s="22"/>
      <c r="J212" s="22"/>
      <c r="K212" s="22"/>
      <c r="L212" s="22"/>
      <c r="M212" s="22"/>
      <c r="N212" s="22"/>
      <c r="O212" s="22"/>
      <c r="P212" s="22"/>
      <c r="Q212" s="22"/>
      <c r="R212" s="22"/>
      <c r="S212" s="22"/>
      <c r="T212" s="22"/>
      <c r="U212" s="22"/>
      <c r="V212" s="22"/>
    </row>
    <row r="213" spans="1:22">
      <c r="A213" s="169"/>
      <c r="B213" s="169"/>
      <c r="C213" s="169"/>
      <c r="D213" s="22"/>
      <c r="E213" s="22"/>
      <c r="F213" s="22"/>
      <c r="G213" s="22"/>
      <c r="H213" s="22"/>
      <c r="I213" s="22"/>
      <c r="J213" s="22"/>
      <c r="K213" s="22"/>
      <c r="L213" s="22"/>
      <c r="M213" s="22"/>
      <c r="N213" s="22"/>
      <c r="O213" s="22"/>
      <c r="P213" s="22"/>
      <c r="Q213" s="22"/>
      <c r="R213" s="22"/>
      <c r="S213" s="22"/>
      <c r="T213" s="22"/>
      <c r="U213" s="22"/>
      <c r="V213" s="22"/>
    </row>
    <row r="214" spans="1:22">
      <c r="A214" s="169"/>
      <c r="B214" s="169"/>
      <c r="C214" s="169"/>
      <c r="D214" s="22"/>
      <c r="E214" s="22"/>
      <c r="F214" s="22"/>
      <c r="G214" s="22"/>
      <c r="H214" s="22"/>
      <c r="I214" s="22"/>
      <c r="J214" s="22"/>
      <c r="K214" s="22"/>
      <c r="L214" s="22"/>
      <c r="M214" s="22"/>
      <c r="N214" s="22"/>
      <c r="O214" s="22"/>
      <c r="P214" s="22"/>
      <c r="Q214" s="22"/>
      <c r="R214" s="22"/>
      <c r="S214" s="22"/>
      <c r="T214" s="22"/>
      <c r="U214" s="22"/>
      <c r="V214" s="22"/>
    </row>
    <row r="215" spans="1:22">
      <c r="A215" s="169"/>
      <c r="B215" s="169"/>
      <c r="C215" s="169"/>
      <c r="D215" s="22"/>
      <c r="E215" s="22"/>
      <c r="F215" s="22"/>
      <c r="G215" s="22"/>
      <c r="H215" s="22"/>
      <c r="I215" s="22"/>
      <c r="J215" s="22"/>
      <c r="K215" s="22"/>
      <c r="L215" s="22"/>
      <c r="M215" s="22"/>
      <c r="N215" s="22"/>
      <c r="O215" s="22"/>
      <c r="P215" s="22"/>
      <c r="Q215" s="22"/>
      <c r="R215" s="22"/>
      <c r="S215" s="22"/>
      <c r="T215" s="22"/>
      <c r="U215" s="22"/>
      <c r="V215" s="22"/>
    </row>
    <row r="216" spans="1:22">
      <c r="A216" s="169"/>
      <c r="B216" s="169"/>
      <c r="C216" s="169"/>
      <c r="D216" s="22"/>
      <c r="E216" s="22"/>
      <c r="F216" s="22"/>
      <c r="G216" s="22"/>
      <c r="H216" s="22"/>
      <c r="I216" s="22"/>
      <c r="J216" s="22"/>
      <c r="K216" s="22"/>
      <c r="L216" s="22"/>
      <c r="M216" s="22"/>
      <c r="N216" s="22"/>
      <c r="O216" s="22"/>
      <c r="P216" s="22"/>
      <c r="Q216" s="22"/>
      <c r="R216" s="22"/>
      <c r="S216" s="22"/>
      <c r="T216" s="22"/>
      <c r="U216" s="22"/>
      <c r="V216" s="22"/>
    </row>
    <row r="217" spans="1:22">
      <c r="A217" s="169"/>
      <c r="B217" s="169"/>
      <c r="C217" s="169"/>
      <c r="D217" s="22"/>
      <c r="E217" s="22"/>
      <c r="F217" s="22"/>
      <c r="G217" s="22"/>
      <c r="H217" s="22"/>
      <c r="I217" s="22"/>
      <c r="J217" s="22"/>
      <c r="K217" s="22"/>
      <c r="L217" s="22"/>
      <c r="M217" s="22"/>
      <c r="N217" s="22"/>
      <c r="O217" s="22"/>
      <c r="P217" s="22"/>
      <c r="Q217" s="22"/>
      <c r="R217" s="22"/>
      <c r="S217" s="22"/>
      <c r="T217" s="22"/>
      <c r="U217" s="22"/>
      <c r="V217" s="22"/>
    </row>
    <row r="218" spans="1:22">
      <c r="A218" s="169"/>
      <c r="B218" s="169"/>
      <c r="C218" s="169"/>
      <c r="D218" s="22"/>
      <c r="E218" s="22"/>
      <c r="F218" s="22"/>
      <c r="G218" s="22"/>
      <c r="H218" s="22"/>
      <c r="I218" s="22"/>
      <c r="J218" s="22"/>
      <c r="K218" s="22"/>
      <c r="L218" s="22"/>
      <c r="M218" s="22"/>
      <c r="N218" s="22"/>
      <c r="O218" s="22"/>
      <c r="P218" s="22"/>
      <c r="Q218" s="22"/>
      <c r="R218" s="22"/>
      <c r="S218" s="22"/>
      <c r="T218" s="22"/>
      <c r="U218" s="22"/>
      <c r="V218" s="22"/>
    </row>
    <row r="219" spans="1:22">
      <c r="A219" s="169"/>
      <c r="B219" s="169"/>
      <c r="C219" s="169"/>
      <c r="D219" s="22"/>
      <c r="E219" s="22"/>
      <c r="F219" s="22"/>
      <c r="G219" s="22"/>
      <c r="H219" s="22"/>
      <c r="I219" s="22"/>
      <c r="J219" s="22"/>
      <c r="K219" s="22"/>
      <c r="L219" s="22"/>
      <c r="M219" s="22"/>
      <c r="N219" s="22"/>
      <c r="O219" s="22"/>
      <c r="P219" s="22"/>
      <c r="Q219" s="22"/>
      <c r="R219" s="22"/>
      <c r="S219" s="22"/>
      <c r="T219" s="22"/>
      <c r="U219" s="22"/>
      <c r="V219" s="22"/>
    </row>
    <row r="220" spans="1:22">
      <c r="A220" s="169"/>
      <c r="B220" s="169"/>
      <c r="C220" s="169"/>
      <c r="D220" s="22"/>
      <c r="E220" s="22"/>
      <c r="F220" s="22"/>
      <c r="G220" s="22"/>
      <c r="H220" s="22"/>
      <c r="I220" s="22"/>
      <c r="J220" s="22"/>
      <c r="K220" s="22"/>
      <c r="L220" s="22"/>
      <c r="M220" s="22"/>
      <c r="N220" s="22"/>
      <c r="O220" s="22"/>
      <c r="P220" s="22"/>
      <c r="Q220" s="22"/>
      <c r="R220" s="22"/>
      <c r="S220" s="22"/>
      <c r="T220" s="22"/>
      <c r="U220" s="22"/>
      <c r="V220" s="22"/>
    </row>
    <row r="221" spans="1:22">
      <c r="A221" s="169"/>
      <c r="B221" s="169"/>
      <c r="C221" s="169"/>
      <c r="D221" s="22"/>
      <c r="E221" s="22"/>
      <c r="F221" s="22"/>
      <c r="G221" s="22"/>
      <c r="H221" s="22"/>
      <c r="I221" s="22"/>
      <c r="J221" s="22"/>
      <c r="K221" s="22"/>
      <c r="L221" s="22"/>
      <c r="M221" s="22"/>
      <c r="N221" s="22"/>
      <c r="O221" s="22"/>
      <c r="P221" s="22"/>
      <c r="Q221" s="22"/>
      <c r="R221" s="22"/>
      <c r="S221" s="22"/>
      <c r="T221" s="22"/>
      <c r="U221" s="22"/>
      <c r="V221" s="22"/>
    </row>
    <row r="222" spans="1:22">
      <c r="A222" s="169"/>
      <c r="B222" s="169"/>
      <c r="C222" s="169"/>
      <c r="D222" s="22"/>
      <c r="E222" s="22"/>
      <c r="F222" s="22"/>
      <c r="G222" s="22"/>
      <c r="H222" s="22"/>
      <c r="I222" s="22"/>
      <c r="J222" s="22"/>
      <c r="K222" s="22"/>
      <c r="L222" s="22"/>
      <c r="M222" s="22"/>
      <c r="N222" s="22"/>
      <c r="O222" s="22"/>
      <c r="P222" s="22"/>
      <c r="Q222" s="22"/>
      <c r="R222" s="22"/>
      <c r="S222" s="22"/>
      <c r="T222" s="22"/>
      <c r="U222" s="22"/>
      <c r="V222" s="22"/>
    </row>
    <row r="223" spans="1:22">
      <c r="A223" s="169"/>
      <c r="B223" s="169"/>
      <c r="C223" s="169"/>
      <c r="D223" s="22"/>
      <c r="E223" s="22"/>
      <c r="F223" s="22"/>
      <c r="G223" s="22"/>
      <c r="H223" s="22"/>
      <c r="I223" s="22"/>
      <c r="J223" s="22"/>
      <c r="K223" s="22"/>
      <c r="L223" s="22"/>
      <c r="M223" s="22"/>
      <c r="N223" s="22"/>
      <c r="O223" s="22"/>
      <c r="P223" s="22"/>
      <c r="Q223" s="22"/>
      <c r="R223" s="22"/>
      <c r="S223" s="22"/>
      <c r="T223" s="22"/>
      <c r="U223" s="22"/>
      <c r="V223" s="22"/>
    </row>
    <row r="224" spans="1:22">
      <c r="A224" s="169"/>
      <c r="B224" s="169"/>
      <c r="C224" s="169"/>
      <c r="D224" s="22"/>
      <c r="E224" s="22"/>
      <c r="F224" s="22"/>
      <c r="G224" s="22"/>
      <c r="H224" s="22"/>
      <c r="I224" s="22"/>
      <c r="J224" s="22"/>
      <c r="K224" s="22"/>
      <c r="L224" s="22"/>
      <c r="M224" s="22"/>
      <c r="N224" s="22"/>
      <c r="O224" s="22"/>
      <c r="P224" s="22"/>
      <c r="Q224" s="22"/>
      <c r="R224" s="22"/>
      <c r="S224" s="22"/>
      <c r="T224" s="22"/>
      <c r="U224" s="22"/>
      <c r="V224" s="22"/>
    </row>
    <row r="225" spans="1:22">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3">
    <mergeCell ref="A24:C24"/>
    <mergeCell ref="A39:C39"/>
    <mergeCell ref="A47:C47"/>
    <mergeCell ref="A5:C5"/>
    <mergeCell ref="A16:C16"/>
    <mergeCell ref="A18:C18"/>
    <mergeCell ref="A7:C7"/>
    <mergeCell ref="A10:C10"/>
    <mergeCell ref="A15:C15"/>
    <mergeCell ref="B6:C6"/>
    <mergeCell ref="A9:C9"/>
    <mergeCell ref="A12:B12"/>
    <mergeCell ref="B13:C13"/>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B360"/>
  <sheetViews>
    <sheetView view="pageBreakPreview" zoomScale="60" workbookViewId="0">
      <selection activeCell="G33" sqref="G33"/>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c r="A1" s="16"/>
      <c r="S1" s="36" t="s">
        <v>70</v>
      </c>
    </row>
    <row r="2" spans="1:28" s="10" customFormat="1" ht="18.75" customHeight="1">
      <c r="A2" s="16"/>
      <c r="S2" s="13" t="s">
        <v>12</v>
      </c>
    </row>
    <row r="3" spans="1:28" s="10" customFormat="1" ht="18.75">
      <c r="S3" s="13" t="s">
        <v>69</v>
      </c>
    </row>
    <row r="4" spans="1:28" s="10" customFormat="1" ht="18.75" customHeight="1">
      <c r="A4" s="345" t="str">
        <f>'1. паспорт местоположение'!A5:C5</f>
        <v>Год раскрытия информации: 2021</v>
      </c>
      <c r="B4" s="346"/>
      <c r="C4" s="346"/>
      <c r="D4" s="346"/>
      <c r="E4" s="346"/>
      <c r="F4" s="346"/>
      <c r="G4" s="346"/>
      <c r="H4" s="346"/>
      <c r="I4" s="346"/>
      <c r="J4" s="346"/>
      <c r="K4" s="346"/>
      <c r="L4" s="346"/>
      <c r="M4" s="346"/>
      <c r="N4" s="346"/>
      <c r="O4" s="346"/>
      <c r="P4" s="346"/>
      <c r="Q4" s="346"/>
      <c r="R4" s="346"/>
      <c r="S4" s="346"/>
    </row>
    <row r="5" spans="1:28" s="10" customFormat="1" ht="15.75">
      <c r="A5" s="15"/>
    </row>
    <row r="6" spans="1:28" s="10" customFormat="1" ht="18.75">
      <c r="A6" s="347" t="s">
        <v>11</v>
      </c>
      <c r="B6" s="347"/>
      <c r="C6" s="347"/>
      <c r="D6" s="347"/>
      <c r="E6" s="347"/>
      <c r="F6" s="347"/>
      <c r="G6" s="347"/>
      <c r="H6" s="347"/>
      <c r="I6" s="347"/>
      <c r="J6" s="347"/>
      <c r="K6" s="347"/>
      <c r="L6" s="347"/>
      <c r="M6" s="347"/>
      <c r="N6" s="347"/>
      <c r="O6" s="347"/>
      <c r="P6" s="347"/>
      <c r="Q6" s="347"/>
      <c r="R6" s="347"/>
      <c r="S6" s="347"/>
      <c r="T6" s="11"/>
      <c r="U6" s="11"/>
      <c r="V6" s="11"/>
      <c r="W6" s="11"/>
      <c r="X6" s="11"/>
      <c r="Y6" s="11"/>
      <c r="Z6" s="11"/>
      <c r="AA6" s="11"/>
      <c r="AB6" s="11"/>
    </row>
    <row r="7" spans="1:28" s="10" customFormat="1" ht="18.75">
      <c r="A7" s="347"/>
      <c r="B7" s="347"/>
      <c r="C7" s="347"/>
      <c r="D7" s="347"/>
      <c r="E7" s="347"/>
      <c r="F7" s="347"/>
      <c r="G7" s="347"/>
      <c r="H7" s="347"/>
      <c r="I7" s="347"/>
      <c r="J7" s="347"/>
      <c r="K7" s="347"/>
      <c r="L7" s="347"/>
      <c r="M7" s="347"/>
      <c r="N7" s="347"/>
      <c r="O7" s="347"/>
      <c r="P7" s="347"/>
      <c r="Q7" s="347"/>
      <c r="R7" s="347"/>
      <c r="S7" s="347"/>
      <c r="T7" s="11"/>
      <c r="U7" s="11"/>
      <c r="V7" s="11"/>
      <c r="W7" s="11"/>
      <c r="X7" s="11"/>
      <c r="Y7" s="11"/>
      <c r="Z7" s="11"/>
      <c r="AA7" s="11"/>
      <c r="AB7" s="11"/>
    </row>
    <row r="8" spans="1:28" s="10" customFormat="1" ht="18.75">
      <c r="A8" s="348" t="str">
        <f>'1. паспорт местоположение'!A9:C9</f>
        <v>Общество с ограниченной ответственностью "Сургутские городские электрические сети"</v>
      </c>
      <c r="B8" s="348"/>
      <c r="C8" s="348"/>
      <c r="D8" s="348"/>
      <c r="E8" s="348"/>
      <c r="F8" s="348"/>
      <c r="G8" s="348"/>
      <c r="H8" s="348"/>
      <c r="I8" s="348"/>
      <c r="J8" s="348"/>
      <c r="K8" s="348"/>
      <c r="L8" s="348"/>
      <c r="M8" s="348"/>
      <c r="N8" s="348"/>
      <c r="O8" s="348"/>
      <c r="P8" s="348"/>
      <c r="Q8" s="348"/>
      <c r="R8" s="348"/>
      <c r="S8" s="348"/>
      <c r="T8" s="11"/>
      <c r="U8" s="11"/>
      <c r="V8" s="11"/>
      <c r="W8" s="11"/>
      <c r="X8" s="11"/>
      <c r="Y8" s="11"/>
      <c r="Z8" s="11"/>
      <c r="AA8" s="11"/>
      <c r="AB8" s="11"/>
    </row>
    <row r="9" spans="1:28" s="10" customFormat="1" ht="18.75">
      <c r="A9" s="353" t="s">
        <v>10</v>
      </c>
      <c r="B9" s="353"/>
      <c r="C9" s="353"/>
      <c r="D9" s="353"/>
      <c r="E9" s="353"/>
      <c r="F9" s="353"/>
      <c r="G9" s="353"/>
      <c r="H9" s="353"/>
      <c r="I9" s="353"/>
      <c r="J9" s="353"/>
      <c r="K9" s="353"/>
      <c r="L9" s="353"/>
      <c r="M9" s="353"/>
      <c r="N9" s="353"/>
      <c r="O9" s="353"/>
      <c r="P9" s="353"/>
      <c r="Q9" s="353"/>
      <c r="R9" s="353"/>
      <c r="S9" s="353"/>
      <c r="T9" s="11"/>
      <c r="U9" s="11"/>
      <c r="V9" s="11"/>
      <c r="W9" s="11"/>
      <c r="X9" s="11"/>
      <c r="Y9" s="11"/>
      <c r="Z9" s="11"/>
      <c r="AA9" s="11"/>
      <c r="AB9" s="11"/>
    </row>
    <row r="10" spans="1:28" s="10" customFormat="1" ht="18.75">
      <c r="A10" s="347"/>
      <c r="B10" s="347"/>
      <c r="C10" s="347"/>
      <c r="D10" s="347"/>
      <c r="E10" s="347"/>
      <c r="F10" s="347"/>
      <c r="G10" s="347"/>
      <c r="H10" s="347"/>
      <c r="I10" s="347"/>
      <c r="J10" s="347"/>
      <c r="K10" s="347"/>
      <c r="L10" s="347"/>
      <c r="M10" s="347"/>
      <c r="N10" s="347"/>
      <c r="O10" s="347"/>
      <c r="P10" s="347"/>
      <c r="Q10" s="347"/>
      <c r="R10" s="347"/>
      <c r="S10" s="347"/>
      <c r="T10" s="11"/>
      <c r="U10" s="11"/>
      <c r="V10" s="11"/>
      <c r="W10" s="11"/>
      <c r="X10" s="11"/>
      <c r="Y10" s="11"/>
      <c r="Z10" s="11"/>
      <c r="AA10" s="11"/>
      <c r="AB10" s="11"/>
    </row>
    <row r="11" spans="1:28" s="10" customFormat="1" ht="20.25">
      <c r="A11" s="355" t="str">
        <f>'1. паспорт местоположение'!A12:B12</f>
        <v>С_</v>
      </c>
      <c r="B11" s="355"/>
      <c r="C11" s="355"/>
      <c r="D11" s="355"/>
      <c r="E11" s="355"/>
      <c r="F11" s="355"/>
      <c r="G11" s="355"/>
      <c r="H11" s="355"/>
      <c r="I11" s="356" t="str">
        <f>'1. паспорт местоположение'!C12</f>
        <v>1.6.3</v>
      </c>
      <c r="J11" s="356"/>
      <c r="K11" s="356"/>
      <c r="L11" s="356"/>
      <c r="M11" s="356"/>
      <c r="N11" s="356"/>
      <c r="O11" s="356"/>
      <c r="P11" s="356"/>
      <c r="Q11" s="356"/>
      <c r="R11" s="356"/>
      <c r="S11" s="356"/>
      <c r="T11" s="11"/>
      <c r="U11" s="11"/>
      <c r="V11" s="11"/>
      <c r="W11" s="11"/>
      <c r="X11" s="11"/>
      <c r="Y11" s="11"/>
      <c r="Z11" s="11"/>
      <c r="AA11" s="11"/>
      <c r="AB11" s="11"/>
    </row>
    <row r="12" spans="1:28" s="10" customFormat="1" ht="18.75">
      <c r="A12" s="353" t="s">
        <v>9</v>
      </c>
      <c r="B12" s="353"/>
      <c r="C12" s="353"/>
      <c r="D12" s="353"/>
      <c r="E12" s="353"/>
      <c r="F12" s="353"/>
      <c r="G12" s="353"/>
      <c r="H12" s="353"/>
      <c r="I12" s="353"/>
      <c r="J12" s="353"/>
      <c r="K12" s="353"/>
      <c r="L12" s="353"/>
      <c r="M12" s="353"/>
      <c r="N12" s="353"/>
      <c r="O12" s="353"/>
      <c r="P12" s="353"/>
      <c r="Q12" s="353"/>
      <c r="R12" s="353"/>
      <c r="S12" s="353"/>
      <c r="T12" s="11"/>
      <c r="U12" s="11"/>
      <c r="V12" s="11"/>
      <c r="W12" s="11"/>
      <c r="X12" s="11"/>
      <c r="Y12" s="11"/>
      <c r="Z12" s="11"/>
      <c r="AA12" s="11"/>
      <c r="AB12" s="11"/>
    </row>
    <row r="13" spans="1:28" s="7" customFormat="1" ht="15.75" customHeight="1">
      <c r="A13" s="354"/>
      <c r="B13" s="354"/>
      <c r="C13" s="354"/>
      <c r="D13" s="354"/>
      <c r="E13" s="354"/>
      <c r="F13" s="354"/>
      <c r="G13" s="354"/>
      <c r="H13" s="354"/>
      <c r="I13" s="354"/>
      <c r="J13" s="354"/>
      <c r="K13" s="354"/>
      <c r="L13" s="354"/>
      <c r="M13" s="354"/>
      <c r="N13" s="354"/>
      <c r="O13" s="354"/>
      <c r="P13" s="354"/>
      <c r="Q13" s="354"/>
      <c r="R13" s="354"/>
      <c r="S13" s="354"/>
      <c r="T13" s="8"/>
      <c r="U13" s="8"/>
      <c r="V13" s="8"/>
      <c r="W13" s="8"/>
      <c r="X13" s="8"/>
      <c r="Y13" s="8"/>
      <c r="Z13" s="8"/>
      <c r="AA13" s="8"/>
      <c r="AB13" s="8"/>
    </row>
    <row r="14" spans="1:28" s="2" customFormat="1" ht="36" customHeight="1">
      <c r="A14" s="357" t="str">
        <f>'1. паспорт местоположение'!A15:C15</f>
        <v>АГП ВС-22-06 ЭИ КАМАЗ 43502 4х4 - 2шт.</v>
      </c>
      <c r="B14" s="357"/>
      <c r="C14" s="357"/>
      <c r="D14" s="357"/>
      <c r="E14" s="357"/>
      <c r="F14" s="357"/>
      <c r="G14" s="357"/>
      <c r="H14" s="357"/>
      <c r="I14" s="357"/>
      <c r="J14" s="357"/>
      <c r="K14" s="357"/>
      <c r="L14" s="357"/>
      <c r="M14" s="357"/>
      <c r="N14" s="357"/>
      <c r="O14" s="357"/>
      <c r="P14" s="357"/>
      <c r="Q14" s="357"/>
      <c r="R14" s="357"/>
      <c r="S14" s="357"/>
      <c r="T14" s="6"/>
      <c r="U14" s="6"/>
      <c r="V14" s="6"/>
      <c r="W14" s="6"/>
      <c r="X14" s="6"/>
      <c r="Y14" s="6"/>
      <c r="Z14" s="6"/>
      <c r="AA14" s="6"/>
      <c r="AB14" s="6"/>
    </row>
    <row r="15" spans="1:28" s="2" customFormat="1" ht="15" customHeight="1">
      <c r="A15" s="353" t="s">
        <v>7</v>
      </c>
      <c r="B15" s="353"/>
      <c r="C15" s="353"/>
      <c r="D15" s="353"/>
      <c r="E15" s="353"/>
      <c r="F15" s="353"/>
      <c r="G15" s="353"/>
      <c r="H15" s="353"/>
      <c r="I15" s="353"/>
      <c r="J15" s="353"/>
      <c r="K15" s="353"/>
      <c r="L15" s="353"/>
      <c r="M15" s="353"/>
      <c r="N15" s="353"/>
      <c r="O15" s="353"/>
      <c r="P15" s="353"/>
      <c r="Q15" s="353"/>
      <c r="R15" s="353"/>
      <c r="S15" s="353"/>
      <c r="T15" s="4"/>
      <c r="U15" s="4"/>
      <c r="V15" s="4"/>
      <c r="W15" s="4"/>
      <c r="X15" s="4"/>
      <c r="Y15" s="4"/>
      <c r="Z15" s="4"/>
      <c r="AA15" s="4"/>
      <c r="AB15" s="4"/>
    </row>
    <row r="16" spans="1:28" s="2" customFormat="1" ht="15" customHeight="1">
      <c r="A16" s="358"/>
      <c r="B16" s="358"/>
      <c r="C16" s="358"/>
      <c r="D16" s="358"/>
      <c r="E16" s="358"/>
      <c r="F16" s="358"/>
      <c r="G16" s="358"/>
      <c r="H16" s="358"/>
      <c r="I16" s="358"/>
      <c r="J16" s="358"/>
      <c r="K16" s="358"/>
      <c r="L16" s="358"/>
      <c r="M16" s="358"/>
      <c r="N16" s="358"/>
      <c r="O16" s="358"/>
      <c r="P16" s="358"/>
      <c r="Q16" s="358"/>
      <c r="R16" s="358"/>
      <c r="S16" s="358"/>
      <c r="T16" s="3"/>
      <c r="U16" s="3"/>
      <c r="V16" s="3"/>
      <c r="W16" s="3"/>
      <c r="X16" s="3"/>
      <c r="Y16" s="3"/>
    </row>
    <row r="17" spans="1:28" s="2" customFormat="1" ht="45.75" customHeight="1">
      <c r="A17" s="359" t="s">
        <v>498</v>
      </c>
      <c r="B17" s="359"/>
      <c r="C17" s="359"/>
      <c r="D17" s="359"/>
      <c r="E17" s="359"/>
      <c r="F17" s="359"/>
      <c r="G17" s="359"/>
      <c r="H17" s="359"/>
      <c r="I17" s="359"/>
      <c r="J17" s="359"/>
      <c r="K17" s="359"/>
      <c r="L17" s="359"/>
      <c r="M17" s="359"/>
      <c r="N17" s="359"/>
      <c r="O17" s="359"/>
      <c r="P17" s="359"/>
      <c r="Q17" s="359"/>
      <c r="R17" s="359"/>
      <c r="S17" s="359"/>
      <c r="T17" s="5"/>
      <c r="U17" s="5"/>
      <c r="V17" s="5"/>
      <c r="W17" s="5"/>
      <c r="X17" s="5"/>
      <c r="Y17" s="5"/>
      <c r="Z17" s="5"/>
      <c r="AA17" s="5"/>
      <c r="AB17" s="5"/>
    </row>
    <row r="18" spans="1:28" s="2" customFormat="1" ht="15" customHeight="1">
      <c r="A18" s="360"/>
      <c r="B18" s="360"/>
      <c r="C18" s="360"/>
      <c r="D18" s="360"/>
      <c r="E18" s="360"/>
      <c r="F18" s="360"/>
      <c r="G18" s="360"/>
      <c r="H18" s="360"/>
      <c r="I18" s="360"/>
      <c r="J18" s="360"/>
      <c r="K18" s="360"/>
      <c r="L18" s="360"/>
      <c r="M18" s="360"/>
      <c r="N18" s="360"/>
      <c r="O18" s="360"/>
      <c r="P18" s="360"/>
      <c r="Q18" s="360"/>
      <c r="R18" s="360"/>
      <c r="S18" s="360"/>
      <c r="T18" s="3"/>
      <c r="U18" s="3"/>
      <c r="V18" s="3"/>
      <c r="W18" s="3"/>
      <c r="X18" s="3"/>
      <c r="Y18" s="3"/>
    </row>
    <row r="19" spans="1:28" s="2" customFormat="1" ht="54" customHeight="1">
      <c r="A19" s="344" t="s">
        <v>6</v>
      </c>
      <c r="B19" s="344" t="s">
        <v>104</v>
      </c>
      <c r="C19" s="349" t="s">
        <v>386</v>
      </c>
      <c r="D19" s="344" t="s">
        <v>385</v>
      </c>
      <c r="E19" s="344" t="s">
        <v>103</v>
      </c>
      <c r="F19" s="344" t="s">
        <v>102</v>
      </c>
      <c r="G19" s="344" t="s">
        <v>381</v>
      </c>
      <c r="H19" s="344" t="s">
        <v>101</v>
      </c>
      <c r="I19" s="344" t="s">
        <v>100</v>
      </c>
      <c r="J19" s="344" t="s">
        <v>99</v>
      </c>
      <c r="K19" s="344" t="s">
        <v>98</v>
      </c>
      <c r="L19" s="344" t="s">
        <v>97</v>
      </c>
      <c r="M19" s="344" t="s">
        <v>96</v>
      </c>
      <c r="N19" s="344" t="s">
        <v>95</v>
      </c>
      <c r="O19" s="344" t="s">
        <v>94</v>
      </c>
      <c r="P19" s="344" t="s">
        <v>93</v>
      </c>
      <c r="Q19" s="344" t="s">
        <v>384</v>
      </c>
      <c r="R19" s="344"/>
      <c r="S19" s="351" t="s">
        <v>491</v>
      </c>
      <c r="T19" s="3"/>
      <c r="U19" s="3"/>
      <c r="V19" s="3"/>
      <c r="W19" s="3"/>
      <c r="X19" s="3"/>
      <c r="Y19" s="3"/>
    </row>
    <row r="20" spans="1:28" s="2" customFormat="1" ht="180.75" customHeight="1">
      <c r="A20" s="344"/>
      <c r="B20" s="344"/>
      <c r="C20" s="350"/>
      <c r="D20" s="344"/>
      <c r="E20" s="344"/>
      <c r="F20" s="344"/>
      <c r="G20" s="344"/>
      <c r="H20" s="344"/>
      <c r="I20" s="344"/>
      <c r="J20" s="344"/>
      <c r="K20" s="344"/>
      <c r="L20" s="344"/>
      <c r="M20" s="344"/>
      <c r="N20" s="344"/>
      <c r="O20" s="344"/>
      <c r="P20" s="344"/>
      <c r="Q20" s="37" t="s">
        <v>382</v>
      </c>
      <c r="R20" s="38" t="s">
        <v>383</v>
      </c>
      <c r="S20" s="352"/>
      <c r="T20" s="27"/>
      <c r="U20" s="27"/>
      <c r="V20" s="27"/>
      <c r="W20" s="27"/>
      <c r="X20" s="27"/>
      <c r="Y20" s="27"/>
      <c r="Z20" s="26"/>
      <c r="AA20" s="26"/>
      <c r="AB20" s="26"/>
    </row>
    <row r="21" spans="1:28" s="2" customFormat="1" ht="18.75">
      <c r="A21" s="37">
        <v>1</v>
      </c>
      <c r="B21" s="41">
        <v>2</v>
      </c>
      <c r="C21" s="37">
        <v>3</v>
      </c>
      <c r="D21" s="41">
        <v>4</v>
      </c>
      <c r="E21" s="37">
        <v>5</v>
      </c>
      <c r="F21" s="41">
        <v>6</v>
      </c>
      <c r="G21" s="154">
        <v>7</v>
      </c>
      <c r="H21" s="155">
        <v>8</v>
      </c>
      <c r="I21" s="154">
        <v>9</v>
      </c>
      <c r="J21" s="155">
        <v>10</v>
      </c>
      <c r="K21" s="154">
        <v>11</v>
      </c>
      <c r="L21" s="155">
        <v>12</v>
      </c>
      <c r="M21" s="154">
        <v>13</v>
      </c>
      <c r="N21" s="155">
        <v>14</v>
      </c>
      <c r="O21" s="154">
        <v>15</v>
      </c>
      <c r="P21" s="155">
        <v>16</v>
      </c>
      <c r="Q21" s="154">
        <v>17</v>
      </c>
      <c r="R21" s="155">
        <v>18</v>
      </c>
      <c r="S21" s="197">
        <v>19</v>
      </c>
      <c r="T21" s="27"/>
      <c r="U21" s="27"/>
      <c r="V21" s="27"/>
      <c r="W21" s="27"/>
      <c r="X21" s="27"/>
      <c r="Y21" s="27"/>
      <c r="Z21" s="26"/>
      <c r="AA21" s="26"/>
      <c r="AB21" s="26"/>
    </row>
    <row r="22" spans="1:28" s="2" customFormat="1" ht="31.5">
      <c r="A22" s="324"/>
      <c r="B22" s="325" t="s">
        <v>92</v>
      </c>
      <c r="C22" s="325"/>
      <c r="D22" s="325"/>
      <c r="E22" s="325" t="s">
        <v>91</v>
      </c>
      <c r="F22" s="325" t="s">
        <v>90</v>
      </c>
      <c r="G22" s="325" t="s">
        <v>492</v>
      </c>
      <c r="H22" s="325"/>
      <c r="I22" s="325"/>
      <c r="J22" s="325"/>
      <c r="K22" s="325"/>
      <c r="L22" s="325"/>
      <c r="M22" s="325"/>
      <c r="N22" s="325"/>
      <c r="O22" s="325"/>
      <c r="P22" s="325"/>
      <c r="Q22" s="35"/>
      <c r="R22" s="326"/>
      <c r="S22" s="327"/>
      <c r="T22" s="27"/>
      <c r="U22" s="27"/>
      <c r="V22" s="27"/>
      <c r="W22" s="27"/>
      <c r="X22" s="27"/>
      <c r="Y22" s="27"/>
      <c r="Z22" s="26"/>
      <c r="AA22" s="26"/>
      <c r="AB22" s="26"/>
    </row>
    <row r="23" spans="1:28" s="2" customFormat="1" ht="18.75">
      <c r="A23" s="324"/>
      <c r="B23" s="212" t="e">
        <f>VLOOKUP(I11,'[6]2. паспорт  ТП'!$A$19:$V$606,5,FALSE)</f>
        <v>#REF!</v>
      </c>
      <c r="C23" s="212" t="e">
        <f>VLOOKUP(I11,'[6]2. паспорт  ТП'!$A$19:$V$606,6,FALSE)</f>
        <v>#REF!</v>
      </c>
      <c r="D23" s="212" t="e">
        <f>VLOOKUP($I$11,'[6]2. паспорт  ТП'!$A$19:$V$606,7,FALSE)</f>
        <v>#REF!</v>
      </c>
      <c r="E23" s="212" t="e">
        <f>VLOOKUP($I$11,'[6]2. паспорт  ТП'!$A$19:$V$606,8,FALSE)</f>
        <v>#REF!</v>
      </c>
      <c r="F23" s="212" t="e">
        <f>VLOOKUP($I$11,'[6]2. паспорт  ТП'!$A$19:$V$606,9,FALSE)</f>
        <v>#REF!</v>
      </c>
      <c r="G23" s="212" t="e">
        <f>VLOOKUP($I$11,'[6]2. паспорт  ТП'!$A$19:$V$606,10,FALSE)</f>
        <v>#REF!</v>
      </c>
      <c r="H23" s="212" t="e">
        <f>VLOOKUP($I$11,'[6]2. паспорт  ТП'!$A$19:$V$606,11,FALSE)</f>
        <v>#REF!</v>
      </c>
      <c r="I23" s="212" t="e">
        <f>VLOOKUP($I$11,'[6]2. паспорт  ТП'!$A$19:$V$606,12,FALSE)</f>
        <v>#REF!</v>
      </c>
      <c r="J23" s="212" t="e">
        <f>VLOOKUP($I$11,'[6]2. паспорт  ТП'!$A$19:$V$606,13,FALSE)</f>
        <v>#REF!</v>
      </c>
      <c r="K23" s="212" t="e">
        <f>VLOOKUP($I$11,'[6]2. паспорт  ТП'!$A$19:$V$606,14,FALSE)</f>
        <v>#REF!</v>
      </c>
      <c r="L23" s="212" t="e">
        <f>VLOOKUP($I$11,'[6]2. паспорт  ТП'!$A$19:$V$606,15,FALSE)</f>
        <v>#REF!</v>
      </c>
      <c r="M23" s="212" t="e">
        <f>VLOOKUP($I$11,'[6]2. паспорт  ТП'!$A$19:$V$606,16,FALSE)</f>
        <v>#REF!</v>
      </c>
      <c r="N23" s="212" t="e">
        <f>VLOOKUP($I$11,'[6]2. паспорт  ТП'!$A$19:$V$606,17,FALSE)</f>
        <v>#REF!</v>
      </c>
      <c r="O23" s="212" t="e">
        <f>VLOOKUP($I$11,'[6]2. паспорт  ТП'!$A$19:$V$606,18,FALSE)</f>
        <v>#REF!</v>
      </c>
      <c r="P23" s="212" t="e">
        <f>VLOOKUP($I$11,'[6]2. паспорт  ТП'!$A$19:$V$606,19,FALSE)</f>
        <v>#REF!</v>
      </c>
      <c r="Q23" s="212" t="e">
        <f>VLOOKUP($I$11,'[6]2. паспорт  ТП'!$A$19:$V$606,20,FALSE)</f>
        <v>#REF!</v>
      </c>
      <c r="R23" s="212" t="e">
        <f>VLOOKUP($I$11,'[6]2. паспорт  ТП'!$A$19:$V$606,21,FALSE)</f>
        <v>#REF!</v>
      </c>
      <c r="S23" s="212" t="e">
        <f>VLOOKUP($I$11,'[6]2. паспорт  ТП'!$A$19:$V$606,22,FALSE)</f>
        <v>#REF!</v>
      </c>
      <c r="T23" s="211"/>
      <c r="U23" s="211"/>
      <c r="V23" s="27"/>
      <c r="W23" s="27"/>
      <c r="X23" s="26"/>
      <c r="Y23" s="26"/>
      <c r="Z23" s="26"/>
      <c r="AA23" s="26"/>
      <c r="AB23" s="26"/>
    </row>
    <row r="24" spans="1:28">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3">
    <mergeCell ref="A14:S14"/>
    <mergeCell ref="A15:S15"/>
    <mergeCell ref="A16:S16"/>
    <mergeCell ref="A17:S17"/>
    <mergeCell ref="A18:S18"/>
    <mergeCell ref="A9:S9"/>
    <mergeCell ref="A10:S10"/>
    <mergeCell ref="A12:S12"/>
    <mergeCell ref="A13:S13"/>
    <mergeCell ref="A11:H11"/>
    <mergeCell ref="I11:S11"/>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DI40"/>
  <sheetViews>
    <sheetView view="pageBreakPreview" zoomScale="60" zoomScaleNormal="60" workbookViewId="0">
      <selection activeCell="P30" sqref="P30"/>
    </sheetView>
  </sheetViews>
  <sheetFormatPr defaultColWidth="10.7109375" defaultRowHeight="15.75"/>
  <cols>
    <col min="1" max="1" width="9.5703125" style="45" customWidth="1"/>
    <col min="2" max="2" width="19.85546875" style="45" customWidth="1"/>
    <col min="3" max="3" width="12.7109375" style="45" customWidth="1"/>
    <col min="4" max="4" width="16.140625" style="45" customWidth="1"/>
    <col min="5" max="5" width="11.140625" style="45" customWidth="1"/>
    <col min="6" max="6" width="25"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row r="2" spans="1:20" ht="15" customHeight="1">
      <c r="T2" s="36" t="s">
        <v>70</v>
      </c>
    </row>
    <row r="3" spans="1:20" s="10" customFormat="1" ht="18.75" customHeight="1">
      <c r="A3" s="16"/>
      <c r="H3" s="14"/>
      <c r="T3" s="13" t="s">
        <v>12</v>
      </c>
    </row>
    <row r="4" spans="1:20" s="10" customFormat="1" ht="18.75" customHeight="1">
      <c r="A4" s="16"/>
      <c r="H4" s="14"/>
      <c r="T4" s="13" t="s">
        <v>69</v>
      </c>
    </row>
    <row r="5" spans="1:20" s="10" customFormat="1" ht="18.75" customHeight="1">
      <c r="A5" s="16"/>
      <c r="H5" s="14"/>
      <c r="T5" s="13"/>
    </row>
    <row r="6" spans="1:20" s="10" customFormat="1">
      <c r="A6" s="346" t="str">
        <f>'1. паспорт местоположение'!A5:C5</f>
        <v>Год раскрытия информации: 2021</v>
      </c>
      <c r="B6" s="346"/>
      <c r="C6" s="346"/>
      <c r="D6" s="346"/>
      <c r="E6" s="346"/>
      <c r="F6" s="346"/>
      <c r="G6" s="346"/>
      <c r="H6" s="346"/>
      <c r="I6" s="346"/>
      <c r="J6" s="346"/>
      <c r="K6" s="346"/>
      <c r="L6" s="346"/>
      <c r="M6" s="346"/>
      <c r="N6" s="346"/>
      <c r="O6" s="346"/>
      <c r="P6" s="346"/>
      <c r="Q6" s="346"/>
      <c r="R6" s="346"/>
      <c r="S6" s="346"/>
      <c r="T6" s="346"/>
    </row>
    <row r="7" spans="1:20" s="10" customFormat="1">
      <c r="A7" s="15"/>
      <c r="H7" s="14"/>
    </row>
    <row r="8" spans="1:20" s="10" customFormat="1" ht="18.75">
      <c r="A8" s="347" t="s">
        <v>11</v>
      </c>
      <c r="B8" s="347"/>
      <c r="C8" s="347"/>
      <c r="D8" s="347"/>
      <c r="E8" s="347"/>
      <c r="F8" s="347"/>
      <c r="G8" s="347"/>
      <c r="H8" s="347"/>
      <c r="I8" s="347"/>
      <c r="J8" s="347"/>
      <c r="K8" s="347"/>
      <c r="L8" s="347"/>
      <c r="M8" s="347"/>
      <c r="N8" s="347"/>
      <c r="O8" s="347"/>
      <c r="P8" s="347"/>
      <c r="Q8" s="347"/>
      <c r="R8" s="347"/>
      <c r="S8" s="347"/>
      <c r="T8" s="347"/>
    </row>
    <row r="9" spans="1:20" s="10" customFormat="1" ht="18.75">
      <c r="A9" s="347"/>
      <c r="B9" s="347"/>
      <c r="C9" s="347"/>
      <c r="D9" s="347"/>
      <c r="E9" s="347"/>
      <c r="F9" s="347"/>
      <c r="G9" s="347"/>
      <c r="H9" s="347"/>
      <c r="I9" s="347"/>
      <c r="J9" s="347"/>
      <c r="K9" s="347"/>
      <c r="L9" s="347"/>
      <c r="M9" s="347"/>
      <c r="N9" s="347"/>
      <c r="O9" s="347"/>
      <c r="P9" s="347"/>
      <c r="Q9" s="347"/>
      <c r="R9" s="347"/>
      <c r="S9" s="347"/>
      <c r="T9" s="347"/>
    </row>
    <row r="10" spans="1:20" s="10" customFormat="1" ht="18.75" customHeight="1">
      <c r="A10" s="357" t="str">
        <f>'1. паспорт местоположение'!A9:C9</f>
        <v>Общество с ограниченной ответственностью "Сургутские городские электрические сети"</v>
      </c>
      <c r="B10" s="357"/>
      <c r="C10" s="357"/>
      <c r="D10" s="357"/>
      <c r="E10" s="357"/>
      <c r="F10" s="357"/>
      <c r="G10" s="357"/>
      <c r="H10" s="357"/>
      <c r="I10" s="357"/>
      <c r="J10" s="357"/>
      <c r="K10" s="357"/>
      <c r="L10" s="357"/>
      <c r="M10" s="357"/>
      <c r="N10" s="357"/>
      <c r="O10" s="357"/>
      <c r="P10" s="357"/>
      <c r="Q10" s="357"/>
      <c r="R10" s="357"/>
      <c r="S10" s="357"/>
      <c r="T10" s="357"/>
    </row>
    <row r="11" spans="1:20" s="10" customFormat="1" ht="18.75" customHeight="1">
      <c r="A11" s="353" t="s">
        <v>10</v>
      </c>
      <c r="B11" s="353"/>
      <c r="C11" s="353"/>
      <c r="D11" s="353"/>
      <c r="E11" s="353"/>
      <c r="F11" s="353"/>
      <c r="G11" s="353"/>
      <c r="H11" s="353"/>
      <c r="I11" s="353"/>
      <c r="J11" s="353"/>
      <c r="K11" s="353"/>
      <c r="L11" s="353"/>
      <c r="M11" s="353"/>
      <c r="N11" s="353"/>
      <c r="O11" s="353"/>
      <c r="P11" s="353"/>
      <c r="Q11" s="353"/>
      <c r="R11" s="353"/>
      <c r="S11" s="353"/>
      <c r="T11" s="353"/>
    </row>
    <row r="12" spans="1:20" s="10" customFormat="1" ht="18.75">
      <c r="A12" s="347"/>
      <c r="B12" s="347"/>
      <c r="C12" s="347"/>
      <c r="D12" s="347"/>
      <c r="E12" s="347"/>
      <c r="F12" s="347"/>
      <c r="G12" s="347"/>
      <c r="H12" s="347"/>
      <c r="I12" s="347"/>
      <c r="J12" s="347"/>
      <c r="K12" s="347"/>
      <c r="L12" s="347"/>
      <c r="M12" s="347"/>
      <c r="N12" s="347"/>
      <c r="O12" s="347"/>
      <c r="P12" s="347"/>
      <c r="Q12" s="347"/>
      <c r="R12" s="347"/>
      <c r="S12" s="347"/>
      <c r="T12" s="347"/>
    </row>
    <row r="13" spans="1:20" s="10" customFormat="1" ht="18.75" customHeight="1">
      <c r="A13" s="378" t="str">
        <f>'1. паспорт местоположение'!A12:B12</f>
        <v>С_</v>
      </c>
      <c r="B13" s="379"/>
      <c r="C13" s="379"/>
      <c r="D13" s="379"/>
      <c r="E13" s="379"/>
      <c r="F13" s="379"/>
      <c r="G13" s="379"/>
      <c r="H13" s="379"/>
      <c r="I13" s="379"/>
      <c r="J13" s="379"/>
      <c r="K13" s="379"/>
      <c r="L13" s="379"/>
      <c r="M13" s="370" t="str">
        <f>'1. паспорт местоположение'!C12</f>
        <v>1.6.3</v>
      </c>
      <c r="N13" s="371"/>
      <c r="O13" s="371"/>
      <c r="P13" s="371"/>
      <c r="Q13" s="371"/>
      <c r="R13" s="371"/>
      <c r="S13" s="371"/>
      <c r="T13" s="371"/>
    </row>
    <row r="14" spans="1:20" s="10" customFormat="1" ht="18.75" customHeight="1">
      <c r="A14" s="353" t="s">
        <v>9</v>
      </c>
      <c r="B14" s="353"/>
      <c r="C14" s="353"/>
      <c r="D14" s="353"/>
      <c r="E14" s="353"/>
      <c r="F14" s="353"/>
      <c r="G14" s="353"/>
      <c r="H14" s="353"/>
      <c r="I14" s="353"/>
      <c r="J14" s="353"/>
      <c r="K14" s="353"/>
      <c r="L14" s="353"/>
      <c r="M14" s="353"/>
      <c r="N14" s="353"/>
      <c r="O14" s="353"/>
      <c r="P14" s="353"/>
      <c r="Q14" s="353"/>
      <c r="R14" s="353"/>
      <c r="S14" s="353"/>
      <c r="T14" s="353"/>
    </row>
    <row r="15" spans="1:20" s="7" customFormat="1" ht="15.75" customHeight="1">
      <c r="A15" s="354"/>
      <c r="B15" s="354"/>
      <c r="C15" s="354"/>
      <c r="D15" s="354"/>
      <c r="E15" s="354"/>
      <c r="F15" s="354"/>
      <c r="G15" s="354"/>
      <c r="H15" s="354"/>
      <c r="I15" s="354"/>
      <c r="J15" s="354"/>
      <c r="K15" s="354"/>
      <c r="L15" s="354"/>
      <c r="M15" s="354"/>
      <c r="N15" s="354"/>
      <c r="O15" s="354"/>
      <c r="P15" s="354"/>
      <c r="Q15" s="354"/>
      <c r="R15" s="354"/>
      <c r="S15" s="354"/>
      <c r="T15" s="354"/>
    </row>
    <row r="16" spans="1:20" s="2" customFormat="1" ht="36" customHeight="1">
      <c r="A16" s="357" t="str">
        <f>'1. паспорт местоположение'!A15:C15</f>
        <v>АГП ВС-22-06 ЭИ КАМАЗ 43502 4х4 - 2шт.</v>
      </c>
      <c r="B16" s="357"/>
      <c r="C16" s="357"/>
      <c r="D16" s="357"/>
      <c r="E16" s="357"/>
      <c r="F16" s="357"/>
      <c r="G16" s="357"/>
      <c r="H16" s="357"/>
      <c r="I16" s="357"/>
      <c r="J16" s="357"/>
      <c r="K16" s="357"/>
      <c r="L16" s="357"/>
      <c r="M16" s="357"/>
      <c r="N16" s="357"/>
      <c r="O16" s="357"/>
      <c r="P16" s="357"/>
      <c r="Q16" s="357"/>
      <c r="R16" s="357"/>
      <c r="S16" s="357"/>
      <c r="T16" s="357"/>
    </row>
    <row r="17" spans="1:113" s="2" customFormat="1" ht="15" customHeight="1">
      <c r="A17" s="353" t="s">
        <v>7</v>
      </c>
      <c r="B17" s="353"/>
      <c r="C17" s="353"/>
      <c r="D17" s="353"/>
      <c r="E17" s="353"/>
      <c r="F17" s="353"/>
      <c r="G17" s="353"/>
      <c r="H17" s="353"/>
      <c r="I17" s="353"/>
      <c r="J17" s="353"/>
      <c r="K17" s="353"/>
      <c r="L17" s="353"/>
      <c r="M17" s="353"/>
      <c r="N17" s="353"/>
      <c r="O17" s="353"/>
      <c r="P17" s="353"/>
      <c r="Q17" s="353"/>
      <c r="R17" s="353"/>
      <c r="S17" s="353"/>
      <c r="T17" s="353"/>
    </row>
    <row r="18" spans="1:113" s="2" customFormat="1" ht="15" customHeight="1">
      <c r="A18" s="358"/>
      <c r="B18" s="358"/>
      <c r="C18" s="358"/>
      <c r="D18" s="358"/>
      <c r="E18" s="358"/>
      <c r="F18" s="358"/>
      <c r="G18" s="358"/>
      <c r="H18" s="358"/>
      <c r="I18" s="358"/>
      <c r="J18" s="358"/>
      <c r="K18" s="358"/>
      <c r="L18" s="358"/>
      <c r="M18" s="358"/>
      <c r="N18" s="358"/>
      <c r="O18" s="358"/>
      <c r="P18" s="358"/>
      <c r="Q18" s="358"/>
      <c r="R18" s="358"/>
      <c r="S18" s="358"/>
      <c r="T18" s="358"/>
    </row>
    <row r="19" spans="1:113" s="2" customFormat="1" ht="15" customHeight="1">
      <c r="A19" s="348" t="s">
        <v>503</v>
      </c>
      <c r="B19" s="348"/>
      <c r="C19" s="348"/>
      <c r="D19" s="348"/>
      <c r="E19" s="348"/>
      <c r="F19" s="348"/>
      <c r="G19" s="348"/>
      <c r="H19" s="348"/>
      <c r="I19" s="348"/>
      <c r="J19" s="348"/>
      <c r="K19" s="348"/>
      <c r="L19" s="348"/>
      <c r="M19" s="348"/>
      <c r="N19" s="348"/>
      <c r="O19" s="348"/>
      <c r="P19" s="348"/>
      <c r="Q19" s="348"/>
      <c r="R19" s="348"/>
      <c r="S19" s="348"/>
      <c r="T19" s="348"/>
    </row>
    <row r="20" spans="1:113" s="53" customFormat="1" ht="21" customHeight="1">
      <c r="A20" s="377"/>
      <c r="B20" s="377"/>
      <c r="C20" s="377"/>
      <c r="D20" s="377"/>
      <c r="E20" s="377"/>
      <c r="F20" s="377"/>
      <c r="G20" s="377"/>
      <c r="H20" s="377"/>
      <c r="I20" s="377"/>
      <c r="J20" s="377"/>
      <c r="K20" s="377"/>
      <c r="L20" s="377"/>
      <c r="M20" s="377"/>
      <c r="N20" s="377"/>
      <c r="O20" s="377"/>
      <c r="P20" s="377"/>
      <c r="Q20" s="377"/>
      <c r="R20" s="377"/>
      <c r="S20" s="377"/>
      <c r="T20" s="377"/>
    </row>
    <row r="21" spans="1:113" ht="46.5" customHeight="1">
      <c r="A21" s="361" t="s">
        <v>6</v>
      </c>
      <c r="B21" s="364" t="s">
        <v>232</v>
      </c>
      <c r="C21" s="365"/>
      <c r="D21" s="368" t="s">
        <v>126</v>
      </c>
      <c r="E21" s="364" t="s">
        <v>531</v>
      </c>
      <c r="F21" s="365"/>
      <c r="G21" s="364" t="s">
        <v>283</v>
      </c>
      <c r="H21" s="365"/>
      <c r="I21" s="364" t="s">
        <v>125</v>
      </c>
      <c r="J21" s="365"/>
      <c r="K21" s="368" t="s">
        <v>124</v>
      </c>
      <c r="L21" s="364" t="s">
        <v>123</v>
      </c>
      <c r="M21" s="365"/>
      <c r="N21" s="364" t="s">
        <v>528</v>
      </c>
      <c r="O21" s="365"/>
      <c r="P21" s="368" t="s">
        <v>122</v>
      </c>
      <c r="Q21" s="374" t="s">
        <v>121</v>
      </c>
      <c r="R21" s="375"/>
      <c r="S21" s="374" t="s">
        <v>120</v>
      </c>
      <c r="T21" s="376"/>
    </row>
    <row r="22" spans="1:113" ht="204.75" customHeight="1">
      <c r="A22" s="362"/>
      <c r="B22" s="366"/>
      <c r="C22" s="367"/>
      <c r="D22" s="373"/>
      <c r="E22" s="366"/>
      <c r="F22" s="367"/>
      <c r="G22" s="366"/>
      <c r="H22" s="367"/>
      <c r="I22" s="366"/>
      <c r="J22" s="367"/>
      <c r="K22" s="369"/>
      <c r="L22" s="366"/>
      <c r="M22" s="367"/>
      <c r="N22" s="366"/>
      <c r="O22" s="367"/>
      <c r="P22" s="369"/>
      <c r="Q22" s="109" t="s">
        <v>119</v>
      </c>
      <c r="R22" s="109" t="s">
        <v>502</v>
      </c>
      <c r="S22" s="109" t="s">
        <v>118</v>
      </c>
      <c r="T22" s="109" t="s">
        <v>117</v>
      </c>
    </row>
    <row r="23" spans="1:113" ht="51.75" customHeight="1">
      <c r="A23" s="363"/>
      <c r="B23" s="161" t="s">
        <v>115</v>
      </c>
      <c r="C23" s="161" t="s">
        <v>116</v>
      </c>
      <c r="D23" s="369"/>
      <c r="E23" s="161" t="s">
        <v>115</v>
      </c>
      <c r="F23" s="161" t="s">
        <v>116</v>
      </c>
      <c r="G23" s="161" t="s">
        <v>115</v>
      </c>
      <c r="H23" s="161" t="s">
        <v>116</v>
      </c>
      <c r="I23" s="161" t="s">
        <v>115</v>
      </c>
      <c r="J23" s="161" t="s">
        <v>116</v>
      </c>
      <c r="K23" s="161" t="s">
        <v>115</v>
      </c>
      <c r="L23" s="161" t="s">
        <v>115</v>
      </c>
      <c r="M23" s="161" t="s">
        <v>116</v>
      </c>
      <c r="N23" s="161" t="s">
        <v>115</v>
      </c>
      <c r="O23" s="161" t="s">
        <v>116</v>
      </c>
      <c r="P23" s="162" t="s">
        <v>115</v>
      </c>
      <c r="Q23" s="109" t="s">
        <v>115</v>
      </c>
      <c r="R23" s="109" t="s">
        <v>115</v>
      </c>
      <c r="S23" s="109" t="s">
        <v>115</v>
      </c>
      <c r="T23" s="109" t="s">
        <v>115</v>
      </c>
    </row>
    <row r="24" spans="1:113">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53" customFormat="1">
      <c r="A25" s="213">
        <v>1</v>
      </c>
      <c r="B25" s="214" t="e">
        <f>VLOOKUP($M$13,'[6]3.1. паспорт Техсостояние ПС'!$A$21:$W$608,5,FALSE)</f>
        <v>#REF!</v>
      </c>
      <c r="C25" s="214" t="e">
        <f>VLOOKUP($M$13,'[6]3.1. паспорт Техсостояние ПС'!$A$21:$W$608,6,FALSE)</f>
        <v>#REF!</v>
      </c>
      <c r="D25" s="214" t="e">
        <f>VLOOKUP($M$13,'[6]3.1. паспорт Техсостояние ПС'!$A$21:$W$608,7,FALSE)</f>
        <v>#REF!</v>
      </c>
      <c r="E25" s="214" t="e">
        <f>VLOOKUP($M$13,'[6]3.1. паспорт Техсостояние ПС'!$A$21:$W$608,8,FALSE)</f>
        <v>#REF!</v>
      </c>
      <c r="F25" s="214" t="e">
        <f>VLOOKUP($M$13,'[6]3.1. паспорт Техсостояние ПС'!$A$21:$W$608,9,FALSE)</f>
        <v>#REF!</v>
      </c>
      <c r="G25" s="214" t="e">
        <f>VLOOKUP($M$13,'[6]3.1. паспорт Техсостояние ПС'!$A$21:$W$608,10,FALSE)</f>
        <v>#REF!</v>
      </c>
      <c r="H25" s="214" t="e">
        <f>VLOOKUP($M$13,'[6]3.1. паспорт Техсостояние ПС'!$A$21:$W$608,11,FALSE)</f>
        <v>#REF!</v>
      </c>
      <c r="I25" s="214" t="e">
        <f>VLOOKUP($M$13,'[6]3.1. паспорт Техсостояние ПС'!$A$21:$W$608,12,FALSE)</f>
        <v>#REF!</v>
      </c>
      <c r="J25" s="214" t="e">
        <f>VLOOKUP($M$13,'[6]3.1. паспорт Техсостояние ПС'!$A$21:$W$608,13,FALSE)</f>
        <v>#REF!</v>
      </c>
      <c r="K25" s="214" t="e">
        <f>VLOOKUP($M$13,'[6]3.1. паспорт Техсостояние ПС'!$A$21:$W$608,14,FALSE)</f>
        <v>#REF!</v>
      </c>
      <c r="L25" s="214" t="e">
        <f>VLOOKUP($M$13,'[6]3.1. паспорт Техсостояние ПС'!$A$21:$W$608,15,FALSE)</f>
        <v>#REF!</v>
      </c>
      <c r="M25" s="214" t="e">
        <f>VLOOKUP($M$13,'[6]3.1. паспорт Техсостояние ПС'!$A$21:$W$608,16,FALSE)</f>
        <v>#REF!</v>
      </c>
      <c r="N25" s="214" t="e">
        <f>VLOOKUP($M$13,'[6]3.1. паспорт Техсостояние ПС'!$A$21:$W$608,17,FALSE)</f>
        <v>#REF!</v>
      </c>
      <c r="O25" s="214" t="e">
        <f>VLOOKUP($M$13,'[6]3.1. паспорт Техсостояние ПС'!$A$21:$W$608,18,FALSE)</f>
        <v>#REF!</v>
      </c>
      <c r="P25" s="214" t="e">
        <f>VLOOKUP($M$13,'[6]3.1. паспорт Техсостояние ПС'!$A$21:$W$608,19,FALSE)</f>
        <v>#REF!</v>
      </c>
      <c r="Q25" s="214" t="e">
        <f>VLOOKUP($M$13,'[6]3.1. паспорт Техсостояние ПС'!$A$21:$W$608,20,FALSE)</f>
        <v>#REF!</v>
      </c>
      <c r="R25" s="214" t="e">
        <f>VLOOKUP($M$13,'[6]3.1. паспорт Техсостояние ПС'!$A$21:$W$608,21,FALSE)</f>
        <v>#REF!</v>
      </c>
      <c r="S25" s="214" t="e">
        <f>VLOOKUP($M$13,'[6]3.1. паспорт Техсостояние ПС'!$A$21:$W$608,22,FALSE)</f>
        <v>#REF!</v>
      </c>
      <c r="T25" s="214" t="e">
        <f>VLOOKUP($M$13,'[6]3.1. паспорт Техсостояние ПС'!$A$21:$W$608,23,FALSE)</f>
        <v>#REF!</v>
      </c>
    </row>
    <row r="26" spans="1:113" s="51" customFormat="1">
      <c r="B26" s="49" t="s">
        <v>114</v>
      </c>
      <c r="C26" s="49"/>
      <c r="D26" s="49"/>
      <c r="E26" s="49"/>
      <c r="F26" s="49"/>
      <c r="G26" s="49"/>
      <c r="H26" s="49"/>
      <c r="I26" s="49"/>
      <c r="J26" s="49"/>
      <c r="K26" s="49"/>
      <c r="L26" s="49"/>
      <c r="M26" s="49"/>
      <c r="N26" s="49"/>
      <c r="O26" s="49"/>
      <c r="P26" s="49"/>
      <c r="Q26" s="49"/>
      <c r="R26" s="49"/>
    </row>
    <row r="27" spans="1:113">
      <c r="B27" s="372" t="s">
        <v>534</v>
      </c>
      <c r="C27" s="372"/>
      <c r="D27" s="372"/>
      <c r="E27" s="372"/>
      <c r="F27" s="372"/>
      <c r="G27" s="372"/>
      <c r="H27" s="372"/>
      <c r="I27" s="372"/>
      <c r="J27" s="372"/>
      <c r="K27" s="372"/>
      <c r="L27" s="372"/>
      <c r="M27" s="372"/>
      <c r="N27" s="372"/>
      <c r="O27" s="372"/>
      <c r="P27" s="372"/>
      <c r="Q27" s="372"/>
      <c r="R27" s="372"/>
    </row>
    <row r="28" spans="1:113">
      <c r="B28" s="49"/>
      <c r="C28" s="49"/>
      <c r="D28" s="49"/>
      <c r="E28" s="49"/>
      <c r="F28" s="49"/>
      <c r="G28" s="49"/>
      <c r="H28" s="49"/>
      <c r="I28" s="49"/>
      <c r="J28" s="49"/>
      <c r="K28" s="49"/>
      <c r="L28" s="49"/>
      <c r="M28" s="49"/>
      <c r="N28" s="49"/>
      <c r="O28" s="49"/>
      <c r="P28" s="49"/>
      <c r="Q28" s="49"/>
      <c r="R28" s="49"/>
      <c r="S28" s="49"/>
      <c r="T28" s="49"/>
      <c r="U28" s="49"/>
      <c r="V28" s="49"/>
      <c r="AN28" s="49"/>
      <c r="AO28" s="49"/>
      <c r="AP28" s="49"/>
      <c r="AQ28" s="49"/>
      <c r="AR28" s="49"/>
      <c r="AS28" s="49"/>
      <c r="AT28" s="49"/>
      <c r="AU28" s="49"/>
      <c r="AV28" s="49"/>
      <c r="AW28" s="49"/>
      <c r="AX28" s="49"/>
      <c r="AY28" s="49"/>
      <c r="AZ28" s="49"/>
      <c r="BA28" s="49"/>
      <c r="BB28" s="49"/>
      <c r="BC28" s="49"/>
      <c r="BD28" s="49"/>
      <c r="BE28" s="49"/>
      <c r="BF28" s="49"/>
      <c r="BG28" s="49"/>
      <c r="BH28" s="49"/>
      <c r="BI28" s="49"/>
      <c r="BJ28" s="49"/>
      <c r="BK28" s="49"/>
      <c r="BL28" s="49"/>
      <c r="BM28" s="49"/>
      <c r="BN28" s="49"/>
      <c r="BO28" s="49"/>
      <c r="BP28" s="49"/>
      <c r="BQ28" s="49"/>
      <c r="BR28" s="49"/>
      <c r="BS28" s="49"/>
      <c r="BT28" s="49"/>
      <c r="BU28" s="49"/>
      <c r="BV28" s="49"/>
      <c r="BW28" s="49"/>
      <c r="BX28" s="49"/>
      <c r="BY28" s="49"/>
      <c r="BZ28" s="49"/>
      <c r="CA28" s="49"/>
      <c r="CB28" s="49"/>
      <c r="CC28" s="49"/>
      <c r="CD28" s="49"/>
      <c r="CE28" s="49"/>
      <c r="CF28" s="49"/>
      <c r="CG28" s="49"/>
      <c r="CH28" s="49"/>
      <c r="CI28" s="49"/>
      <c r="CJ28" s="49"/>
      <c r="CK28" s="49"/>
      <c r="CL28" s="49"/>
      <c r="CM28" s="49"/>
      <c r="CN28" s="49"/>
      <c r="CO28" s="49"/>
      <c r="CP28" s="49"/>
      <c r="CQ28" s="49"/>
      <c r="CR28" s="49"/>
      <c r="CS28" s="49"/>
      <c r="CT28" s="49"/>
      <c r="CU28" s="49"/>
      <c r="CV28" s="49"/>
      <c r="CW28" s="49"/>
      <c r="CX28" s="49"/>
      <c r="CY28" s="49"/>
      <c r="CZ28" s="49"/>
      <c r="DA28" s="49"/>
      <c r="DB28" s="49"/>
      <c r="DC28" s="49"/>
      <c r="DD28" s="49"/>
      <c r="DE28" s="49"/>
      <c r="DF28" s="49"/>
      <c r="DG28" s="49"/>
      <c r="DH28" s="49"/>
      <c r="DI28" s="49"/>
    </row>
    <row r="29" spans="1:113">
      <c r="B29" s="48" t="s">
        <v>501</v>
      </c>
      <c r="C29" s="48"/>
      <c r="D29" s="48"/>
      <c r="E29" s="48"/>
      <c r="F29" s="46"/>
      <c r="G29" s="46"/>
      <c r="H29" s="48"/>
      <c r="I29" s="48"/>
      <c r="J29" s="48"/>
      <c r="K29" s="48"/>
      <c r="L29" s="48"/>
      <c r="M29" s="48"/>
      <c r="N29" s="48"/>
      <c r="O29" s="48"/>
      <c r="P29" s="48"/>
      <c r="Q29" s="48"/>
      <c r="R29" s="48"/>
      <c r="S29" s="50"/>
      <c r="T29" s="50"/>
      <c r="U29" s="50"/>
      <c r="V29" s="50"/>
      <c r="AN29" s="50"/>
      <c r="AO29" s="50"/>
      <c r="AP29" s="50"/>
      <c r="AQ29" s="50"/>
      <c r="AR29" s="50"/>
      <c r="AS29" s="50"/>
      <c r="AT29" s="50"/>
      <c r="AU29" s="50"/>
      <c r="AV29" s="50"/>
      <c r="AW29" s="50"/>
      <c r="AX29" s="50"/>
      <c r="AY29" s="50"/>
      <c r="AZ29" s="50"/>
      <c r="BA29" s="50"/>
      <c r="BB29" s="50"/>
      <c r="BC29" s="50"/>
      <c r="BD29" s="50"/>
      <c r="BE29" s="50"/>
      <c r="BF29" s="50"/>
      <c r="BG29" s="50"/>
      <c r="BH29" s="50"/>
      <c r="BI29" s="50"/>
      <c r="BJ29" s="50"/>
      <c r="BK29" s="50"/>
      <c r="BL29" s="50"/>
      <c r="BM29" s="50"/>
      <c r="BN29" s="50"/>
      <c r="BO29" s="50"/>
      <c r="BP29" s="50"/>
      <c r="BQ29" s="50"/>
      <c r="BR29" s="50"/>
      <c r="BS29" s="50"/>
      <c r="BT29" s="50"/>
      <c r="BU29" s="50"/>
      <c r="BV29" s="50"/>
      <c r="BW29" s="50"/>
      <c r="BX29" s="50"/>
      <c r="BY29" s="50"/>
      <c r="BZ29" s="50"/>
      <c r="CA29" s="50"/>
      <c r="CB29" s="50"/>
      <c r="CC29" s="50"/>
      <c r="CD29" s="50"/>
      <c r="CE29" s="50"/>
      <c r="CF29" s="50"/>
      <c r="CG29" s="50"/>
      <c r="CH29" s="50"/>
      <c r="CI29" s="50"/>
      <c r="CJ29" s="50"/>
      <c r="CK29" s="50"/>
      <c r="CL29" s="50"/>
      <c r="CM29" s="50"/>
      <c r="CN29" s="50"/>
      <c r="CO29" s="50"/>
      <c r="CP29" s="50"/>
      <c r="CQ29" s="50"/>
      <c r="CR29" s="50"/>
      <c r="CS29" s="50"/>
      <c r="CT29" s="50"/>
      <c r="CU29" s="50"/>
      <c r="CV29" s="50"/>
      <c r="CW29" s="50"/>
      <c r="CX29" s="50"/>
      <c r="CY29" s="50"/>
      <c r="CZ29" s="50"/>
      <c r="DA29" s="50"/>
      <c r="DB29" s="50"/>
      <c r="DC29" s="50"/>
      <c r="DD29" s="50"/>
      <c r="DE29" s="50"/>
      <c r="DF29" s="50"/>
      <c r="DG29" s="50"/>
      <c r="DH29" s="50"/>
      <c r="DI29" s="50"/>
    </row>
    <row r="30" spans="1:113">
      <c r="B30" s="48" t="s">
        <v>113</v>
      </c>
      <c r="C30" s="48"/>
      <c r="D30" s="48"/>
      <c r="E30" s="48"/>
      <c r="F30" s="46"/>
      <c r="G30" s="46"/>
      <c r="H30" s="48"/>
      <c r="I30" s="48"/>
      <c r="J30" s="48"/>
      <c r="K30" s="48"/>
      <c r="L30" s="48"/>
      <c r="M30" s="48"/>
      <c r="N30" s="48"/>
      <c r="O30" s="48"/>
      <c r="P30" s="48"/>
      <c r="Q30" s="48"/>
      <c r="R30" s="48"/>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s="46" customFormat="1">
      <c r="B31" s="48" t="s">
        <v>112</v>
      </c>
      <c r="C31" s="48"/>
      <c r="D31" s="48"/>
      <c r="E31" s="48"/>
      <c r="H31" s="48"/>
      <c r="I31" s="48"/>
      <c r="J31" s="48"/>
      <c r="K31" s="48"/>
      <c r="L31" s="48"/>
      <c r="M31" s="48"/>
      <c r="N31" s="48"/>
      <c r="O31" s="48"/>
      <c r="P31" s="48"/>
      <c r="Q31" s="48"/>
      <c r="R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s="46" customFormat="1">
      <c r="B32" s="48" t="s">
        <v>111</v>
      </c>
      <c r="C32" s="48"/>
      <c r="D32" s="48"/>
      <c r="E32" s="48"/>
      <c r="H32" s="48"/>
      <c r="I32" s="48"/>
      <c r="J32" s="48"/>
      <c r="K32" s="48"/>
      <c r="L32" s="48"/>
      <c r="M32" s="48"/>
      <c r="N32" s="48"/>
      <c r="O32" s="48"/>
      <c r="P32" s="48"/>
      <c r="Q32" s="48"/>
      <c r="R32" s="48"/>
      <c r="S32" s="48"/>
      <c r="T32" s="48"/>
      <c r="U32" s="48"/>
      <c r="V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6" customFormat="1">
      <c r="B33" s="48" t="s">
        <v>110</v>
      </c>
      <c r="C33" s="48"/>
      <c r="D33" s="48"/>
      <c r="E33" s="48"/>
      <c r="H33" s="48"/>
      <c r="I33" s="48"/>
      <c r="J33" s="48"/>
      <c r="K33" s="48"/>
      <c r="L33" s="48"/>
      <c r="M33" s="48"/>
      <c r="N33" s="48"/>
      <c r="O33" s="48"/>
      <c r="P33" s="48"/>
      <c r="Q33" s="48"/>
      <c r="R33" s="48"/>
      <c r="S33" s="48"/>
      <c r="T33" s="48"/>
      <c r="U33" s="48"/>
      <c r="V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c r="B34" s="48" t="s">
        <v>109</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c r="B35" s="48" t="s">
        <v>108</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c r="B36" s="48" t="s">
        <v>107</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c r="B37" s="48" t="s">
        <v>106</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c r="B38" s="48" t="s">
        <v>105</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c r="Q40" s="48"/>
      <c r="R40" s="48"/>
      <c r="S40" s="48"/>
      <c r="T40" s="48"/>
      <c r="U40" s="48"/>
      <c r="V40" s="48"/>
      <c r="W40" s="48"/>
      <c r="X40" s="48"/>
      <c r="Y40" s="48"/>
      <c r="Z40" s="48"/>
      <c r="AA40" s="48"/>
      <c r="AB40" s="48"/>
      <c r="AC40" s="48"/>
      <c r="AD40" s="48"/>
      <c r="AE40" s="48"/>
      <c r="AF40" s="48"/>
      <c r="AG40" s="48"/>
      <c r="AH40" s="48"/>
      <c r="AI40" s="48"/>
      <c r="AJ40" s="48"/>
      <c r="AK40" s="48"/>
      <c r="AL40" s="48"/>
      <c r="AM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sheetData>
  <mergeCells count="28">
    <mergeCell ref="A6:T6"/>
    <mergeCell ref="Q21:R21"/>
    <mergeCell ref="S21:T21"/>
    <mergeCell ref="A8:T8"/>
    <mergeCell ref="A9:T9"/>
    <mergeCell ref="A10:T10"/>
    <mergeCell ref="A11:T11"/>
    <mergeCell ref="A12:T12"/>
    <mergeCell ref="A14:T14"/>
    <mergeCell ref="A15:T15"/>
    <mergeCell ref="A16:T16"/>
    <mergeCell ref="A17:T17"/>
    <mergeCell ref="A18:T18"/>
    <mergeCell ref="A19:T19"/>
    <mergeCell ref="A20:T20"/>
    <mergeCell ref="A13:L13"/>
    <mergeCell ref="M13:T13"/>
    <mergeCell ref="B27:R27"/>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A28"/>
  <sheetViews>
    <sheetView view="pageBreakPreview" zoomScale="80" zoomScaleSheetLayoutView="80" workbookViewId="0">
      <selection activeCell="E25" sqref="E25"/>
    </sheetView>
  </sheetViews>
  <sheetFormatPr defaultColWidth="10.7109375" defaultRowHeight="15.7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c r="AA1" s="36" t="s">
        <v>70</v>
      </c>
    </row>
    <row r="2" spans="1:27" s="10" customFormat="1" ht="18.75" customHeight="1">
      <c r="A2" s="171"/>
      <c r="B2" s="171"/>
      <c r="C2" s="171"/>
      <c r="D2" s="171"/>
      <c r="E2" s="170"/>
      <c r="F2" s="171"/>
      <c r="G2" s="171"/>
      <c r="H2" s="171"/>
      <c r="I2" s="171"/>
      <c r="J2" s="171"/>
      <c r="K2" s="171"/>
      <c r="L2" s="171"/>
      <c r="M2" s="171"/>
      <c r="N2" s="171"/>
      <c r="O2" s="171"/>
      <c r="P2" s="171"/>
      <c r="Q2" s="194"/>
      <c r="R2" s="194"/>
      <c r="S2" s="171"/>
      <c r="T2" s="171"/>
      <c r="U2" s="171"/>
      <c r="V2" s="171"/>
      <c r="W2" s="171"/>
      <c r="X2" s="171"/>
      <c r="Y2" s="171"/>
      <c r="Z2" s="171"/>
      <c r="AA2" s="173" t="s">
        <v>12</v>
      </c>
    </row>
    <row r="3" spans="1:27" s="10" customFormat="1" ht="18.75" customHeight="1">
      <c r="A3" s="171"/>
      <c r="B3" s="171"/>
      <c r="C3" s="171"/>
      <c r="D3" s="171"/>
      <c r="E3" s="170"/>
      <c r="F3" s="171"/>
      <c r="G3" s="171"/>
      <c r="H3" s="171"/>
      <c r="I3" s="171"/>
      <c r="J3" s="171"/>
      <c r="K3" s="171"/>
      <c r="L3" s="171"/>
      <c r="M3" s="171"/>
      <c r="N3" s="171"/>
      <c r="O3" s="171"/>
      <c r="P3" s="171"/>
      <c r="Q3" s="194"/>
      <c r="R3" s="194"/>
      <c r="S3" s="171"/>
      <c r="T3" s="171"/>
      <c r="U3" s="171"/>
      <c r="V3" s="171"/>
      <c r="W3" s="171"/>
      <c r="X3" s="171"/>
      <c r="Y3" s="171"/>
      <c r="Z3" s="171"/>
      <c r="AA3" s="173" t="s">
        <v>69</v>
      </c>
    </row>
    <row r="4" spans="1:27" s="10" customFormat="1">
      <c r="A4" s="171"/>
      <c r="B4" s="171"/>
      <c r="C4" s="171"/>
      <c r="D4" s="171"/>
      <c r="E4" s="174"/>
      <c r="F4" s="171"/>
      <c r="G4" s="171"/>
      <c r="H4" s="171"/>
      <c r="I4" s="171"/>
      <c r="J4" s="171"/>
      <c r="K4" s="171"/>
      <c r="L4" s="171"/>
      <c r="M4" s="171"/>
      <c r="N4" s="171"/>
      <c r="O4" s="171"/>
      <c r="P4" s="171"/>
      <c r="Q4" s="194"/>
      <c r="R4" s="194"/>
      <c r="S4" s="171"/>
      <c r="T4" s="171"/>
      <c r="U4" s="171"/>
      <c r="V4" s="171"/>
      <c r="W4" s="171"/>
      <c r="X4" s="171"/>
      <c r="Y4" s="171"/>
      <c r="Z4" s="171"/>
      <c r="AA4" s="171"/>
    </row>
    <row r="5" spans="1:27" s="10" customFormat="1">
      <c r="A5" s="345" t="str">
        <f>'1. паспорт местоположение'!A5:C5</f>
        <v>Год раскрытия информации: 2021</v>
      </c>
      <c r="B5" s="345"/>
      <c r="C5" s="345"/>
      <c r="D5" s="345"/>
      <c r="E5" s="345"/>
      <c r="F5" s="345"/>
      <c r="G5" s="345"/>
      <c r="H5" s="345"/>
      <c r="I5" s="345"/>
      <c r="J5" s="345"/>
      <c r="K5" s="345"/>
      <c r="L5" s="345"/>
      <c r="M5" s="345"/>
      <c r="N5" s="345"/>
      <c r="O5" s="345"/>
      <c r="P5" s="345"/>
      <c r="Q5" s="345"/>
      <c r="R5" s="345"/>
      <c r="S5" s="345"/>
      <c r="T5" s="345"/>
      <c r="U5" s="345"/>
      <c r="V5" s="345"/>
      <c r="W5" s="345"/>
      <c r="X5" s="345"/>
      <c r="Y5" s="345"/>
      <c r="Z5" s="345"/>
      <c r="AA5" s="345"/>
    </row>
    <row r="6" spans="1:27" s="10" customFormat="1">
      <c r="A6" s="195"/>
      <c r="B6" s="195"/>
      <c r="C6" s="195"/>
      <c r="D6" s="195"/>
      <c r="E6" s="195"/>
      <c r="F6" s="195"/>
      <c r="G6" s="195"/>
      <c r="H6" s="195"/>
      <c r="I6" s="195"/>
      <c r="J6" s="195"/>
      <c r="K6" s="195"/>
      <c r="L6" s="195"/>
      <c r="M6" s="195"/>
      <c r="N6" s="195"/>
      <c r="O6" s="195"/>
      <c r="P6" s="195"/>
      <c r="Q6" s="195"/>
      <c r="R6" s="195"/>
      <c r="S6" s="195"/>
      <c r="T6" s="195"/>
      <c r="U6" s="171"/>
      <c r="V6" s="171"/>
      <c r="W6" s="171"/>
      <c r="X6" s="171"/>
      <c r="Y6" s="171"/>
      <c r="Z6" s="171"/>
      <c r="AA6" s="171"/>
    </row>
    <row r="7" spans="1:27" s="10" customFormat="1" ht="18.75">
      <c r="A7" s="171"/>
      <c r="B7" s="171"/>
      <c r="C7" s="171"/>
      <c r="D7" s="171"/>
      <c r="E7" s="338" t="s">
        <v>11</v>
      </c>
      <c r="F7" s="338"/>
      <c r="G7" s="338"/>
      <c r="H7" s="338"/>
      <c r="I7" s="338"/>
      <c r="J7" s="338"/>
      <c r="K7" s="338"/>
      <c r="L7" s="338"/>
      <c r="M7" s="338"/>
      <c r="N7" s="338"/>
      <c r="O7" s="338"/>
      <c r="P7" s="338"/>
      <c r="Q7" s="338"/>
      <c r="R7" s="338"/>
      <c r="S7" s="338"/>
      <c r="T7" s="338"/>
      <c r="U7" s="338"/>
      <c r="V7" s="338"/>
      <c r="W7" s="338"/>
      <c r="X7" s="338"/>
      <c r="Y7" s="338"/>
      <c r="Z7" s="171"/>
      <c r="AA7" s="171"/>
    </row>
    <row r="8" spans="1:27" s="10" customFormat="1" ht="18.75">
      <c r="A8" s="171"/>
      <c r="B8" s="171"/>
      <c r="C8" s="171"/>
      <c r="D8" s="171"/>
      <c r="E8" s="175"/>
      <c r="F8" s="175"/>
      <c r="G8" s="175"/>
      <c r="H8" s="175"/>
      <c r="I8" s="175"/>
      <c r="J8" s="175"/>
      <c r="K8" s="175"/>
      <c r="L8" s="175"/>
      <c r="M8" s="175"/>
      <c r="N8" s="175"/>
      <c r="O8" s="175"/>
      <c r="P8" s="175"/>
      <c r="Q8" s="175"/>
      <c r="R8" s="175"/>
      <c r="S8" s="192"/>
      <c r="T8" s="192"/>
      <c r="U8" s="192"/>
      <c r="V8" s="192"/>
      <c r="W8" s="192"/>
      <c r="X8" s="171"/>
      <c r="Y8" s="171"/>
      <c r="Z8" s="171"/>
      <c r="AA8" s="171"/>
    </row>
    <row r="9" spans="1:27" s="10" customFormat="1" ht="18.75" customHeight="1">
      <c r="A9" s="388" t="str">
        <f>'1. паспорт местоположение'!A9</f>
        <v>Общество с ограниченной ответственностью "Сургутские городские электрические сети"</v>
      </c>
      <c r="B9" s="388"/>
      <c r="C9" s="388"/>
      <c r="D9" s="388"/>
      <c r="E9" s="388"/>
      <c r="F9" s="388"/>
      <c r="G9" s="388"/>
      <c r="H9" s="388"/>
      <c r="I9" s="388"/>
      <c r="J9" s="388"/>
      <c r="K9" s="388"/>
      <c r="L9" s="388"/>
      <c r="M9" s="388"/>
      <c r="N9" s="388"/>
      <c r="O9" s="388"/>
      <c r="P9" s="388"/>
      <c r="Q9" s="388"/>
      <c r="R9" s="388"/>
      <c r="S9" s="388"/>
      <c r="T9" s="388"/>
      <c r="U9" s="388"/>
      <c r="V9" s="388"/>
      <c r="W9" s="388"/>
      <c r="X9" s="388"/>
      <c r="Y9" s="388"/>
      <c r="Z9" s="388"/>
      <c r="AA9" s="388"/>
    </row>
    <row r="10" spans="1:27" s="10" customFormat="1" ht="18.75" customHeight="1">
      <c r="A10" s="171"/>
      <c r="B10" s="171"/>
      <c r="C10" s="171"/>
      <c r="D10" s="171"/>
      <c r="E10" s="335" t="s">
        <v>10</v>
      </c>
      <c r="F10" s="335"/>
      <c r="G10" s="335"/>
      <c r="H10" s="335"/>
      <c r="I10" s="335"/>
      <c r="J10" s="335"/>
      <c r="K10" s="335"/>
      <c r="L10" s="335"/>
      <c r="M10" s="335"/>
      <c r="N10" s="335"/>
      <c r="O10" s="335"/>
      <c r="P10" s="335"/>
      <c r="Q10" s="335"/>
      <c r="R10" s="335"/>
      <c r="S10" s="335"/>
      <c r="T10" s="335"/>
      <c r="U10" s="335"/>
      <c r="V10" s="335"/>
      <c r="W10" s="335"/>
      <c r="X10" s="335"/>
      <c r="Y10" s="335"/>
      <c r="Z10" s="171"/>
      <c r="AA10" s="171"/>
    </row>
    <row r="11" spans="1:27" s="10" customFormat="1" ht="18.75">
      <c r="A11" s="171"/>
      <c r="B11" s="171"/>
      <c r="C11" s="171"/>
      <c r="D11" s="171"/>
      <c r="E11" s="175"/>
      <c r="F11" s="175"/>
      <c r="G11" s="175"/>
      <c r="H11" s="175"/>
      <c r="I11" s="175"/>
      <c r="J11" s="175"/>
      <c r="K11" s="175"/>
      <c r="L11" s="175"/>
      <c r="M11" s="175"/>
      <c r="N11" s="175"/>
      <c r="O11" s="175"/>
      <c r="P11" s="175"/>
      <c r="Q11" s="175"/>
      <c r="R11" s="175"/>
      <c r="S11" s="192"/>
      <c r="T11" s="192"/>
      <c r="U11" s="192"/>
      <c r="V11" s="192"/>
      <c r="W11" s="192"/>
      <c r="X11" s="171"/>
      <c r="Y11" s="171"/>
      <c r="Z11" s="171"/>
      <c r="AA11" s="171"/>
    </row>
    <row r="12" spans="1:27" s="10" customFormat="1" ht="18.75" customHeight="1">
      <c r="A12" s="389" t="str">
        <f>'1. паспорт местоположение'!A12:B12</f>
        <v>С_</v>
      </c>
      <c r="B12" s="390"/>
      <c r="C12" s="390"/>
      <c r="D12" s="390"/>
      <c r="E12" s="390"/>
      <c r="F12" s="390"/>
      <c r="G12" s="390"/>
      <c r="H12" s="390"/>
      <c r="I12" s="390"/>
      <c r="J12" s="390"/>
      <c r="K12" s="390"/>
      <c r="L12" s="390"/>
      <c r="M12" s="390"/>
      <c r="N12" s="390"/>
      <c r="O12" s="390"/>
      <c r="P12" s="390"/>
      <c r="Q12" s="390"/>
      <c r="R12" s="391" t="str">
        <f>'1. паспорт местоположение'!C12</f>
        <v>1.6.3</v>
      </c>
      <c r="S12" s="392"/>
      <c r="T12" s="392"/>
      <c r="U12" s="392"/>
      <c r="V12" s="392"/>
      <c r="W12" s="392"/>
      <c r="X12" s="392"/>
      <c r="Y12" s="392"/>
      <c r="Z12" s="392"/>
      <c r="AA12" s="392"/>
    </row>
    <row r="13" spans="1:27" s="10" customFormat="1" ht="18.75" customHeight="1">
      <c r="A13" s="171"/>
      <c r="B13" s="171"/>
      <c r="C13" s="171"/>
      <c r="D13" s="171"/>
      <c r="E13" s="335" t="s">
        <v>9</v>
      </c>
      <c r="F13" s="335"/>
      <c r="G13" s="335"/>
      <c r="H13" s="335"/>
      <c r="I13" s="335"/>
      <c r="J13" s="335"/>
      <c r="K13" s="335"/>
      <c r="L13" s="335"/>
      <c r="M13" s="335"/>
      <c r="N13" s="335"/>
      <c r="O13" s="335"/>
      <c r="P13" s="335"/>
      <c r="Q13" s="335"/>
      <c r="R13" s="335"/>
      <c r="S13" s="335"/>
      <c r="T13" s="335"/>
      <c r="U13" s="335"/>
      <c r="V13" s="335"/>
      <c r="W13" s="335"/>
      <c r="X13" s="335"/>
      <c r="Y13" s="335"/>
      <c r="Z13" s="171"/>
      <c r="AA13" s="171"/>
    </row>
    <row r="14" spans="1:27" s="7" customFormat="1" ht="15.75" customHeight="1">
      <c r="A14" s="193"/>
      <c r="B14" s="193"/>
      <c r="C14" s="193"/>
      <c r="D14" s="193"/>
      <c r="E14" s="176"/>
      <c r="F14" s="176"/>
      <c r="G14" s="176"/>
      <c r="H14" s="176"/>
      <c r="I14" s="176"/>
      <c r="J14" s="176"/>
      <c r="K14" s="176"/>
      <c r="L14" s="176"/>
      <c r="M14" s="176"/>
      <c r="N14" s="176"/>
      <c r="O14" s="176"/>
      <c r="P14" s="176"/>
      <c r="Q14" s="176"/>
      <c r="R14" s="176"/>
      <c r="S14" s="176"/>
      <c r="T14" s="176"/>
      <c r="U14" s="176"/>
      <c r="V14" s="176"/>
      <c r="W14" s="176"/>
      <c r="X14" s="193"/>
      <c r="Y14" s="193"/>
      <c r="Z14" s="193"/>
      <c r="AA14" s="193"/>
    </row>
    <row r="15" spans="1:27" s="2" customFormat="1">
      <c r="A15" s="393" t="str">
        <f>'1. паспорт местоположение'!A15:C15</f>
        <v>АГП ВС-22-06 ЭИ КАМАЗ 43502 4х4 - 2шт.</v>
      </c>
      <c r="B15" s="393"/>
      <c r="C15" s="393"/>
      <c r="D15" s="393"/>
      <c r="E15" s="393"/>
      <c r="F15" s="393"/>
      <c r="G15" s="393"/>
      <c r="H15" s="393"/>
      <c r="I15" s="393"/>
      <c r="J15" s="393"/>
      <c r="K15" s="393"/>
      <c r="L15" s="393"/>
      <c r="M15" s="393"/>
      <c r="N15" s="393"/>
      <c r="O15" s="393"/>
      <c r="P15" s="393"/>
      <c r="Q15" s="393"/>
      <c r="R15" s="393"/>
      <c r="S15" s="393"/>
      <c r="T15" s="393"/>
      <c r="U15" s="393"/>
      <c r="V15" s="393"/>
      <c r="W15" s="393"/>
      <c r="X15" s="393"/>
      <c r="Y15" s="393"/>
      <c r="Z15" s="393"/>
      <c r="AA15" s="393"/>
    </row>
    <row r="16" spans="1:27" s="2" customFormat="1" ht="15" customHeight="1">
      <c r="A16" s="196"/>
      <c r="B16" s="196"/>
      <c r="C16" s="196"/>
      <c r="D16" s="196"/>
      <c r="E16" s="335" t="s">
        <v>7</v>
      </c>
      <c r="F16" s="335"/>
      <c r="G16" s="335"/>
      <c r="H16" s="335"/>
      <c r="I16" s="335"/>
      <c r="J16" s="335"/>
      <c r="K16" s="335"/>
      <c r="L16" s="335"/>
      <c r="M16" s="335"/>
      <c r="N16" s="335"/>
      <c r="O16" s="335"/>
      <c r="P16" s="335"/>
      <c r="Q16" s="335"/>
      <c r="R16" s="335"/>
      <c r="S16" s="335"/>
      <c r="T16" s="335"/>
      <c r="U16" s="335"/>
      <c r="V16" s="335"/>
      <c r="W16" s="335"/>
      <c r="X16" s="335"/>
      <c r="Y16" s="335"/>
      <c r="Z16" s="196"/>
      <c r="AA16" s="196"/>
    </row>
    <row r="17" spans="1:27" s="2" customFormat="1" ht="15" customHeight="1">
      <c r="A17" s="196"/>
      <c r="B17" s="196"/>
      <c r="C17" s="196"/>
      <c r="D17" s="196"/>
      <c r="E17" s="177"/>
      <c r="F17" s="177"/>
      <c r="G17" s="177"/>
      <c r="H17" s="177"/>
      <c r="I17" s="177"/>
      <c r="J17" s="177"/>
      <c r="K17" s="177"/>
      <c r="L17" s="177"/>
      <c r="M17" s="177"/>
      <c r="N17" s="177"/>
      <c r="O17" s="177"/>
      <c r="P17" s="177"/>
      <c r="Q17" s="177"/>
      <c r="R17" s="177"/>
      <c r="S17" s="177"/>
      <c r="T17" s="177"/>
      <c r="U17" s="177"/>
      <c r="V17" s="177"/>
      <c r="W17" s="177"/>
      <c r="X17" s="196"/>
      <c r="Y17" s="196"/>
      <c r="Z17" s="196"/>
      <c r="AA17" s="196"/>
    </row>
    <row r="18" spans="1:27" s="2" customFormat="1" ht="15" customHeight="1">
      <c r="A18" s="190"/>
      <c r="B18" s="190"/>
      <c r="C18" s="190"/>
      <c r="D18" s="190"/>
      <c r="E18" s="380"/>
      <c r="F18" s="380"/>
      <c r="G18" s="380"/>
      <c r="H18" s="380"/>
      <c r="I18" s="380"/>
      <c r="J18" s="380"/>
      <c r="K18" s="380"/>
      <c r="L18" s="380"/>
      <c r="M18" s="380"/>
      <c r="N18" s="380"/>
      <c r="O18" s="380"/>
      <c r="P18" s="380"/>
      <c r="Q18" s="380"/>
      <c r="R18" s="380"/>
      <c r="S18" s="380"/>
      <c r="T18" s="380"/>
      <c r="U18" s="380"/>
      <c r="V18" s="380"/>
      <c r="W18" s="380"/>
      <c r="X18" s="380"/>
      <c r="Y18" s="380"/>
      <c r="Z18" s="190"/>
      <c r="AA18" s="190"/>
    </row>
    <row r="19" spans="1:27" ht="25.5" customHeight="1">
      <c r="A19" s="380" t="s">
        <v>505</v>
      </c>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row>
    <row r="20" spans="1:27" s="53" customFormat="1" ht="21" customHeight="1">
      <c r="A20" s="191"/>
      <c r="B20" s="191"/>
      <c r="C20" s="191"/>
      <c r="D20" s="191"/>
      <c r="E20" s="191"/>
      <c r="F20" s="191"/>
      <c r="G20" s="191"/>
      <c r="H20" s="191"/>
      <c r="I20" s="191"/>
      <c r="J20" s="191"/>
      <c r="K20" s="191"/>
      <c r="L20" s="191"/>
      <c r="M20" s="191"/>
      <c r="N20" s="191"/>
      <c r="O20" s="191"/>
      <c r="P20" s="191"/>
      <c r="Q20" s="191"/>
      <c r="R20" s="191"/>
      <c r="S20" s="191"/>
      <c r="T20" s="191"/>
      <c r="U20" s="191"/>
      <c r="V20" s="191"/>
      <c r="W20" s="191"/>
      <c r="X20" s="191"/>
      <c r="Y20" s="191"/>
      <c r="Z20" s="191"/>
      <c r="AA20" s="191"/>
    </row>
    <row r="21" spans="1:27" ht="15.75" customHeight="1">
      <c r="A21" s="381" t="s">
        <v>6</v>
      </c>
      <c r="B21" s="384" t="s">
        <v>512</v>
      </c>
      <c r="C21" s="385"/>
      <c r="D21" s="384" t="s">
        <v>514</v>
      </c>
      <c r="E21" s="385"/>
      <c r="F21" s="374" t="s">
        <v>98</v>
      </c>
      <c r="G21" s="376"/>
      <c r="H21" s="376"/>
      <c r="I21" s="375"/>
      <c r="J21" s="381" t="s">
        <v>515</v>
      </c>
      <c r="K21" s="384" t="s">
        <v>516</v>
      </c>
      <c r="L21" s="385"/>
      <c r="M21" s="384" t="s">
        <v>517</v>
      </c>
      <c r="N21" s="385"/>
      <c r="O21" s="384" t="s">
        <v>504</v>
      </c>
      <c r="P21" s="385"/>
      <c r="Q21" s="384" t="s">
        <v>131</v>
      </c>
      <c r="R21" s="385"/>
      <c r="S21" s="381" t="s">
        <v>130</v>
      </c>
      <c r="T21" s="381" t="s">
        <v>518</v>
      </c>
      <c r="U21" s="381" t="s">
        <v>513</v>
      </c>
      <c r="V21" s="384" t="s">
        <v>129</v>
      </c>
      <c r="W21" s="385"/>
      <c r="X21" s="374" t="s">
        <v>121</v>
      </c>
      <c r="Y21" s="376"/>
      <c r="Z21" s="374" t="s">
        <v>120</v>
      </c>
      <c r="AA21" s="376"/>
    </row>
    <row r="22" spans="1:27" ht="216" customHeight="1">
      <c r="A22" s="382"/>
      <c r="B22" s="386"/>
      <c r="C22" s="387"/>
      <c r="D22" s="386"/>
      <c r="E22" s="387"/>
      <c r="F22" s="374" t="s">
        <v>128</v>
      </c>
      <c r="G22" s="375"/>
      <c r="H22" s="374" t="s">
        <v>127</v>
      </c>
      <c r="I22" s="375"/>
      <c r="J22" s="383"/>
      <c r="K22" s="386"/>
      <c r="L22" s="387"/>
      <c r="M22" s="386"/>
      <c r="N22" s="387"/>
      <c r="O22" s="386"/>
      <c r="P22" s="387"/>
      <c r="Q22" s="386"/>
      <c r="R22" s="387"/>
      <c r="S22" s="383"/>
      <c r="T22" s="383"/>
      <c r="U22" s="383"/>
      <c r="V22" s="386"/>
      <c r="W22" s="387"/>
      <c r="X22" s="109" t="s">
        <v>119</v>
      </c>
      <c r="Y22" s="109" t="s">
        <v>502</v>
      </c>
      <c r="Z22" s="109" t="s">
        <v>118</v>
      </c>
      <c r="AA22" s="109" t="s">
        <v>117</v>
      </c>
    </row>
    <row r="23" spans="1:27" ht="60" customHeight="1">
      <c r="A23" s="383"/>
      <c r="B23" s="160" t="s">
        <v>115</v>
      </c>
      <c r="C23" s="160" t="s">
        <v>116</v>
      </c>
      <c r="D23" s="110" t="s">
        <v>115</v>
      </c>
      <c r="E23" s="110" t="s">
        <v>116</v>
      </c>
      <c r="F23" s="110" t="s">
        <v>115</v>
      </c>
      <c r="G23" s="110" t="s">
        <v>116</v>
      </c>
      <c r="H23" s="110" t="s">
        <v>115</v>
      </c>
      <c r="I23" s="110" t="s">
        <v>116</v>
      </c>
      <c r="J23" s="110" t="s">
        <v>115</v>
      </c>
      <c r="K23" s="110" t="s">
        <v>115</v>
      </c>
      <c r="L23" s="110" t="s">
        <v>116</v>
      </c>
      <c r="M23" s="110" t="s">
        <v>115</v>
      </c>
      <c r="N23" s="110" t="s">
        <v>116</v>
      </c>
      <c r="O23" s="110" t="s">
        <v>115</v>
      </c>
      <c r="P23" s="110" t="s">
        <v>116</v>
      </c>
      <c r="Q23" s="110" t="s">
        <v>115</v>
      </c>
      <c r="R23" s="110" t="s">
        <v>116</v>
      </c>
      <c r="S23" s="110" t="s">
        <v>115</v>
      </c>
      <c r="T23" s="110" t="s">
        <v>115</v>
      </c>
      <c r="U23" s="110" t="s">
        <v>115</v>
      </c>
      <c r="V23" s="110" t="s">
        <v>115</v>
      </c>
      <c r="W23" s="110" t="s">
        <v>116</v>
      </c>
      <c r="X23" s="110" t="s">
        <v>115</v>
      </c>
      <c r="Y23" s="110" t="s">
        <v>115</v>
      </c>
      <c r="Z23" s="109" t="s">
        <v>115</v>
      </c>
      <c r="AA23" s="109" t="s">
        <v>115</v>
      </c>
    </row>
    <row r="24" spans="1:27">
      <c r="A24" s="113">
        <v>1</v>
      </c>
      <c r="B24" s="113">
        <v>2</v>
      </c>
      <c r="C24" s="113">
        <v>3</v>
      </c>
      <c r="D24" s="113">
        <v>4</v>
      </c>
      <c r="E24" s="113">
        <v>5</v>
      </c>
      <c r="F24" s="113">
        <v>6</v>
      </c>
      <c r="G24" s="113">
        <v>7</v>
      </c>
      <c r="H24" s="113">
        <v>8</v>
      </c>
      <c r="I24" s="113">
        <v>9</v>
      </c>
      <c r="J24" s="113">
        <v>10</v>
      </c>
      <c r="K24" s="113">
        <v>11</v>
      </c>
      <c r="L24" s="113">
        <v>12</v>
      </c>
      <c r="M24" s="113">
        <v>13</v>
      </c>
      <c r="N24" s="113">
        <v>14</v>
      </c>
      <c r="O24" s="113">
        <v>15</v>
      </c>
      <c r="P24" s="113">
        <v>16</v>
      </c>
      <c r="Q24" s="113">
        <v>19</v>
      </c>
      <c r="R24" s="113">
        <v>20</v>
      </c>
      <c r="S24" s="113">
        <v>21</v>
      </c>
      <c r="T24" s="113">
        <v>22</v>
      </c>
      <c r="U24" s="113">
        <v>23</v>
      </c>
      <c r="V24" s="113">
        <v>24</v>
      </c>
      <c r="W24" s="113">
        <v>25</v>
      </c>
      <c r="X24" s="113">
        <v>26</v>
      </c>
      <c r="Y24" s="113">
        <v>27</v>
      </c>
      <c r="Z24" s="113">
        <v>28</v>
      </c>
      <c r="AA24" s="113">
        <v>29</v>
      </c>
    </row>
    <row r="25" spans="1:27" s="53" customFormat="1" ht="24" customHeight="1">
      <c r="A25" s="215">
        <v>1</v>
      </c>
      <c r="B25" s="215" t="e">
        <f>VLOOKUP($R$12,'[6]3.2 паспорт Техсостояние ЛЭП'!$A$21:$AD$608,5,FALSE)</f>
        <v>#REF!</v>
      </c>
      <c r="C25" s="215" t="e">
        <f>VLOOKUP($R$12,'[6]3.2 паспорт Техсостояние ЛЭП'!$A$21:$AD$608,6,FALSE)</f>
        <v>#REF!</v>
      </c>
      <c r="D25" s="215" t="e">
        <f>VLOOKUP($R$12,'[6]3.2 паспорт Техсостояние ЛЭП'!$A$21:$AD$608,7,FALSE)</f>
        <v>#REF!</v>
      </c>
      <c r="E25" s="215" t="e">
        <f>VLOOKUP($R$12,'[6]3.2 паспорт Техсостояние ЛЭП'!$A$21:$AD$608,8,FALSE)</f>
        <v>#REF!</v>
      </c>
      <c r="F25" s="215" t="e">
        <f>VLOOKUP($R$12,'[6]3.2 паспорт Техсостояние ЛЭП'!$A$21:$AD$608,9,FALSE)</f>
        <v>#REF!</v>
      </c>
      <c r="G25" s="215" t="e">
        <f>VLOOKUP($R$12,'[6]3.2 паспорт Техсостояние ЛЭП'!$A$21:$AD$608,10,FALSE)</f>
        <v>#REF!</v>
      </c>
      <c r="H25" s="215" t="e">
        <f>VLOOKUP($R$12,'[6]3.2 паспорт Техсостояние ЛЭП'!$A$21:$AD$608,11,FALSE)</f>
        <v>#REF!</v>
      </c>
      <c r="I25" s="215" t="e">
        <f>VLOOKUP($R$12,'[6]3.2 паспорт Техсостояние ЛЭП'!$A$21:$AD$608,12,FALSE)</f>
        <v>#REF!</v>
      </c>
      <c r="J25" s="215" t="e">
        <f>VLOOKUP($R$12,'[6]3.2 паспорт Техсостояние ЛЭП'!$A$21:$AD$608,13,FALSE)</f>
        <v>#REF!</v>
      </c>
      <c r="K25" s="215" t="e">
        <f>VLOOKUP($R$12,'[6]3.2 паспорт Техсостояние ЛЭП'!$A$21:$AD$608,14,FALSE)</f>
        <v>#REF!</v>
      </c>
      <c r="L25" s="215" t="e">
        <f>VLOOKUP($R$12,'[6]3.2 паспорт Техсостояние ЛЭП'!$A$21:$AD$608,15,FALSE)</f>
        <v>#REF!</v>
      </c>
      <c r="M25" s="215" t="e">
        <f>VLOOKUP($R$12,'[6]3.2 паспорт Техсостояние ЛЭП'!$A$21:$AD$608,16,FALSE)</f>
        <v>#REF!</v>
      </c>
      <c r="N25" s="215" t="e">
        <f>VLOOKUP($R$12,'[6]3.2 паспорт Техсостояние ЛЭП'!$A$21:$AD$608,17,FALSE)</f>
        <v>#REF!</v>
      </c>
      <c r="O25" s="215" t="e">
        <f>VLOOKUP($R$12,'[6]3.2 паспорт Техсостояние ЛЭП'!$A$21:$AD$608,18,FALSE)</f>
        <v>#REF!</v>
      </c>
      <c r="P25" s="215" t="e">
        <f>VLOOKUP($R$12,'[6]3.2 паспорт Техсостояние ЛЭП'!$A$21:$AD$608,19,FALSE)</f>
        <v>#REF!</v>
      </c>
      <c r="Q25" s="215" t="e">
        <f>VLOOKUP($R$12,'[6]3.2 паспорт Техсостояние ЛЭП'!$A$21:$AD$608,20,FALSE)</f>
        <v>#REF!</v>
      </c>
      <c r="R25" s="215" t="e">
        <f>VLOOKUP($R$12,'[6]3.2 паспорт Техсостояние ЛЭП'!$A$21:$AD$608,21,FALSE)</f>
        <v>#REF!</v>
      </c>
      <c r="S25" s="215" t="e">
        <f>VLOOKUP($R$12,'[6]3.2 паспорт Техсостояние ЛЭП'!$A$21:$AD$608,22,FALSE)</f>
        <v>#REF!</v>
      </c>
      <c r="T25" s="215" t="e">
        <f>VLOOKUP($R$12,'[6]3.2 паспорт Техсостояние ЛЭП'!$A$21:$AD$608,23,FALSE)</f>
        <v>#REF!</v>
      </c>
      <c r="U25" s="215" t="e">
        <f>VLOOKUP($R$12,'[6]3.2 паспорт Техсостояние ЛЭП'!$A$21:$AD$608,24,FALSE)</f>
        <v>#REF!</v>
      </c>
      <c r="V25" s="215" t="e">
        <f>VLOOKUP($R$12,'[6]3.2 паспорт Техсостояние ЛЭП'!$A$21:$AD$608,25,FALSE)</f>
        <v>#REF!</v>
      </c>
      <c r="W25" s="215" t="e">
        <f>VLOOKUP($R$12,'[6]3.2 паспорт Техсостояние ЛЭП'!$A$21:$AD$608,26,FALSE)</f>
        <v>#REF!</v>
      </c>
      <c r="X25" s="215" t="e">
        <f>VLOOKUP($R$12,'[6]3.2 паспорт Техсостояние ЛЭП'!$A$21:$AD$608,27,FALSE)</f>
        <v>#REF!</v>
      </c>
      <c r="Y25" s="215" t="e">
        <f>VLOOKUP($R$12,'[6]3.2 паспорт Техсостояние ЛЭП'!$A$21:$AD$608,28,FALSE)</f>
        <v>#REF!</v>
      </c>
      <c r="Z25" s="215" t="e">
        <f>VLOOKUP($R$12,'[6]3.2 паспорт Техсостояние ЛЭП'!$A$21:$AD$608,29,FALSE)</f>
        <v>#REF!</v>
      </c>
      <c r="AA25" s="215" t="e">
        <f>VLOOKUP($R$12,'[6]3.2 паспорт Техсостояние ЛЭП'!$A$21:$AD$608,30,FALSE)</f>
        <v>#REF!</v>
      </c>
    </row>
    <row r="26" spans="1:27" ht="3" customHeight="1">
      <c r="X26" s="111"/>
      <c r="Y26" s="112"/>
      <c r="Z26" s="46"/>
      <c r="AA26" s="46"/>
    </row>
    <row r="27" spans="1:27" s="51" customFormat="1" ht="12.75">
      <c r="A27" s="52"/>
      <c r="B27" s="52"/>
      <c r="C27" s="52"/>
      <c r="D27" s="52"/>
      <c r="E27" s="52"/>
      <c r="F27" s="52"/>
      <c r="G27" s="52"/>
      <c r="H27" s="52"/>
      <c r="I27" s="52"/>
      <c r="J27" s="52"/>
      <c r="K27" s="52"/>
      <c r="L27" s="52"/>
      <c r="M27" s="52"/>
      <c r="N27" s="52"/>
      <c r="O27" s="52"/>
      <c r="P27" s="52"/>
      <c r="Q27" s="52"/>
      <c r="R27" s="52"/>
      <c r="S27" s="52"/>
      <c r="T27" s="52"/>
      <c r="U27" s="52"/>
      <c r="V27" s="52"/>
      <c r="W27" s="52"/>
      <c r="X27" s="52"/>
      <c r="Y27" s="52"/>
      <c r="Z27" s="52"/>
      <c r="AA27" s="52"/>
    </row>
    <row r="28" spans="1:27" s="51" customFormat="1" ht="12.75">
      <c r="A28" s="52"/>
      <c r="B28" s="52"/>
      <c r="C28" s="52"/>
    </row>
  </sheetData>
  <mergeCells count="28">
    <mergeCell ref="A5:AA5"/>
    <mergeCell ref="E16:Y16"/>
    <mergeCell ref="E7:Y7"/>
    <mergeCell ref="E10:Y10"/>
    <mergeCell ref="E13:Y13"/>
    <mergeCell ref="A9:AA9"/>
    <mergeCell ref="A12:Q12"/>
    <mergeCell ref="R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5" sqref="A5:C5"/>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6" t="s">
        <v>70</v>
      </c>
      <c r="E1" s="14"/>
      <c r="F1" s="14"/>
    </row>
    <row r="2" spans="1:29" s="10" customFormat="1" ht="18.75" customHeight="1">
      <c r="A2" s="16"/>
      <c r="C2" s="13" t="s">
        <v>12</v>
      </c>
      <c r="E2" s="14"/>
      <c r="F2" s="14"/>
    </row>
    <row r="3" spans="1:29" s="10" customFormat="1" ht="18.75">
      <c r="A3" s="15"/>
      <c r="C3" s="13" t="s">
        <v>69</v>
      </c>
      <c r="E3" s="14"/>
      <c r="F3" s="14"/>
    </row>
    <row r="4" spans="1:29" s="10" customFormat="1" ht="18.75">
      <c r="A4" s="15"/>
      <c r="C4" s="13"/>
      <c r="E4" s="14"/>
      <c r="F4" s="14"/>
    </row>
    <row r="5" spans="1:29" s="10" customFormat="1" ht="15.75">
      <c r="A5" s="345" t="str">
        <f>'1. паспорт местоположение'!A5:C5</f>
        <v>Год раскрытия информации: 2021</v>
      </c>
      <c r="B5" s="346"/>
      <c r="C5" s="346"/>
      <c r="D5" s="164"/>
      <c r="E5" s="164"/>
      <c r="F5" s="164"/>
      <c r="G5" s="164"/>
      <c r="H5" s="164"/>
      <c r="I5" s="164"/>
      <c r="J5" s="164"/>
      <c r="K5" s="164"/>
      <c r="L5" s="164"/>
      <c r="M5" s="164"/>
      <c r="N5" s="164"/>
      <c r="O5" s="164"/>
      <c r="P5" s="164"/>
      <c r="Q5" s="164"/>
      <c r="R5" s="164"/>
      <c r="S5" s="164"/>
      <c r="T5" s="164"/>
      <c r="U5" s="164"/>
      <c r="V5" s="164"/>
      <c r="W5" s="164"/>
      <c r="X5" s="164"/>
      <c r="Y5" s="164"/>
      <c r="Z5" s="164"/>
      <c r="AA5" s="164"/>
      <c r="AB5" s="164"/>
      <c r="AC5" s="164"/>
    </row>
    <row r="6" spans="1:29" s="10" customFormat="1" ht="18.75">
      <c r="A6" s="15"/>
      <c r="E6" s="14"/>
      <c r="F6" s="14"/>
      <c r="G6" s="13"/>
    </row>
    <row r="7" spans="1:29" s="10" customFormat="1" ht="18.75">
      <c r="A7" s="347" t="s">
        <v>11</v>
      </c>
      <c r="B7" s="347"/>
      <c r="C7" s="347"/>
      <c r="D7" s="11"/>
      <c r="E7" s="11"/>
      <c r="F7" s="11"/>
      <c r="G7" s="11"/>
      <c r="H7" s="11"/>
      <c r="I7" s="11"/>
      <c r="J7" s="11"/>
      <c r="K7" s="11"/>
      <c r="L7" s="11"/>
      <c r="M7" s="11"/>
      <c r="N7" s="11"/>
      <c r="O7" s="11"/>
      <c r="P7" s="11"/>
      <c r="Q7" s="11"/>
      <c r="R7" s="11"/>
      <c r="S7" s="11"/>
      <c r="T7" s="11"/>
      <c r="U7" s="11"/>
    </row>
    <row r="8" spans="1:29" s="10" customFormat="1" ht="18.75">
      <c r="A8" s="347"/>
      <c r="B8" s="347"/>
      <c r="C8" s="347"/>
      <c r="D8" s="12"/>
      <c r="E8" s="12"/>
      <c r="F8" s="12"/>
      <c r="G8" s="12"/>
      <c r="H8" s="11"/>
      <c r="I8" s="11"/>
      <c r="J8" s="11"/>
      <c r="K8" s="11"/>
      <c r="L8" s="11"/>
      <c r="M8" s="11"/>
      <c r="N8" s="11"/>
      <c r="O8" s="11"/>
      <c r="P8" s="11"/>
      <c r="Q8" s="11"/>
      <c r="R8" s="11"/>
      <c r="S8" s="11"/>
      <c r="T8" s="11"/>
      <c r="U8" s="11"/>
    </row>
    <row r="9" spans="1:29" s="10" customFormat="1" ht="18.75">
      <c r="A9" s="394" t="str">
        <f>'1. паспорт местоположение'!A9:C9</f>
        <v>Общество с ограниченной ответственностью "Сургутские городские электрические сети"</v>
      </c>
      <c r="B9" s="394"/>
      <c r="C9" s="394"/>
      <c r="D9" s="6"/>
      <c r="E9" s="6"/>
      <c r="F9" s="6"/>
      <c r="G9" s="6"/>
      <c r="H9" s="11"/>
      <c r="I9" s="11"/>
      <c r="J9" s="11"/>
      <c r="K9" s="11"/>
      <c r="L9" s="11"/>
      <c r="M9" s="11"/>
      <c r="N9" s="11"/>
      <c r="O9" s="11"/>
      <c r="P9" s="11"/>
      <c r="Q9" s="11"/>
      <c r="R9" s="11"/>
      <c r="S9" s="11"/>
      <c r="T9" s="11"/>
      <c r="U9" s="11"/>
    </row>
    <row r="10" spans="1:29" s="10" customFormat="1" ht="18.75">
      <c r="A10" s="353" t="s">
        <v>10</v>
      </c>
      <c r="B10" s="353"/>
      <c r="C10" s="353"/>
      <c r="D10" s="4"/>
      <c r="E10" s="4"/>
      <c r="F10" s="4"/>
      <c r="G10" s="4"/>
      <c r="H10" s="11"/>
      <c r="I10" s="11"/>
      <c r="J10" s="11"/>
      <c r="K10" s="11"/>
      <c r="L10" s="11"/>
      <c r="M10" s="11"/>
      <c r="N10" s="11"/>
      <c r="O10" s="11"/>
      <c r="P10" s="11"/>
      <c r="Q10" s="11"/>
      <c r="R10" s="11"/>
      <c r="S10" s="11"/>
      <c r="T10" s="11"/>
      <c r="U10" s="11"/>
    </row>
    <row r="11" spans="1:29" s="10" customFormat="1" ht="18.75">
      <c r="A11" s="347"/>
      <c r="B11" s="347"/>
      <c r="C11" s="347"/>
      <c r="D11" s="12"/>
      <c r="E11" s="12"/>
      <c r="F11" s="12"/>
      <c r="G11" s="12"/>
      <c r="H11" s="11"/>
      <c r="I11" s="11"/>
      <c r="J11" s="11"/>
      <c r="K11" s="11"/>
      <c r="L11" s="11"/>
      <c r="M11" s="11"/>
      <c r="N11" s="11"/>
      <c r="O11" s="11"/>
      <c r="P11" s="11"/>
      <c r="Q11" s="11"/>
      <c r="R11" s="11"/>
      <c r="S11" s="11"/>
      <c r="T11" s="11"/>
      <c r="U11" s="11"/>
    </row>
    <row r="12" spans="1:29" s="10" customFormat="1" ht="18.75">
      <c r="A12" s="378" t="str">
        <f>'1. паспорт местоположение'!A12:B12</f>
        <v>С_</v>
      </c>
      <c r="B12" s="379"/>
      <c r="C12" s="209" t="str">
        <f>'1. паспорт местоположение'!C12</f>
        <v>1.6.3</v>
      </c>
      <c r="D12" s="6"/>
      <c r="E12" s="6"/>
      <c r="F12" s="6"/>
      <c r="G12" s="6"/>
      <c r="H12" s="11"/>
      <c r="I12" s="11"/>
      <c r="J12" s="11"/>
      <c r="K12" s="11"/>
      <c r="L12" s="11"/>
      <c r="M12" s="11"/>
      <c r="N12" s="11"/>
      <c r="O12" s="11"/>
      <c r="P12" s="11"/>
      <c r="Q12" s="11"/>
      <c r="R12" s="11"/>
      <c r="S12" s="11"/>
      <c r="T12" s="11"/>
      <c r="U12" s="11"/>
    </row>
    <row r="13" spans="1:29" s="10" customFormat="1" ht="18.75">
      <c r="A13" s="353" t="s">
        <v>9</v>
      </c>
      <c r="B13" s="353"/>
      <c r="C13" s="353"/>
      <c r="D13" s="4"/>
      <c r="E13" s="4"/>
      <c r="F13" s="4"/>
      <c r="G13" s="4"/>
      <c r="H13" s="11"/>
      <c r="I13" s="11"/>
      <c r="J13" s="11"/>
      <c r="K13" s="11"/>
      <c r="L13" s="11"/>
      <c r="M13" s="11"/>
      <c r="N13" s="11"/>
      <c r="O13" s="11"/>
      <c r="P13" s="11"/>
      <c r="Q13" s="11"/>
      <c r="R13" s="11"/>
      <c r="S13" s="11"/>
      <c r="T13" s="11"/>
      <c r="U13" s="11"/>
    </row>
    <row r="14" spans="1:29" s="7" customFormat="1" ht="15.75" customHeight="1">
      <c r="A14" s="354"/>
      <c r="B14" s="354"/>
      <c r="C14" s="354"/>
      <c r="D14" s="8"/>
      <c r="E14" s="8"/>
      <c r="F14" s="8"/>
      <c r="G14" s="8"/>
      <c r="H14" s="8"/>
      <c r="I14" s="8"/>
      <c r="J14" s="8"/>
      <c r="K14" s="8"/>
      <c r="L14" s="8"/>
      <c r="M14" s="8"/>
      <c r="N14" s="8"/>
      <c r="O14" s="8"/>
      <c r="P14" s="8"/>
      <c r="Q14" s="8"/>
      <c r="R14" s="8"/>
      <c r="S14" s="8"/>
      <c r="T14" s="8"/>
      <c r="U14" s="8"/>
    </row>
    <row r="15" spans="1:29" s="2" customFormat="1" ht="15.75">
      <c r="A15" s="357" t="str">
        <f>'1. паспорт местоположение'!A15:C15</f>
        <v>АГП ВС-22-06 ЭИ КАМАЗ 43502 4х4 - 2шт.</v>
      </c>
      <c r="B15" s="357"/>
      <c r="C15" s="357"/>
      <c r="D15" s="6"/>
      <c r="E15" s="6"/>
      <c r="F15" s="6"/>
      <c r="G15" s="6"/>
      <c r="H15" s="6"/>
      <c r="I15" s="6"/>
      <c r="J15" s="6"/>
      <c r="K15" s="6"/>
      <c r="L15" s="6"/>
      <c r="M15" s="6"/>
      <c r="N15" s="6"/>
      <c r="O15" s="6"/>
      <c r="P15" s="6"/>
      <c r="Q15" s="6"/>
      <c r="R15" s="6"/>
      <c r="S15" s="6"/>
      <c r="T15" s="6"/>
      <c r="U15" s="6"/>
    </row>
    <row r="16" spans="1:29" s="2" customFormat="1" ht="15" customHeight="1">
      <c r="A16" s="353" t="s">
        <v>7</v>
      </c>
      <c r="B16" s="353"/>
      <c r="C16" s="353"/>
      <c r="D16" s="4"/>
      <c r="E16" s="4"/>
      <c r="F16" s="4"/>
      <c r="G16" s="4"/>
      <c r="H16" s="4"/>
      <c r="I16" s="4"/>
      <c r="J16" s="4"/>
      <c r="K16" s="4"/>
      <c r="L16" s="4"/>
      <c r="M16" s="4"/>
      <c r="N16" s="4"/>
      <c r="O16" s="4"/>
      <c r="P16" s="4"/>
      <c r="Q16" s="4"/>
      <c r="R16" s="4"/>
      <c r="S16" s="4"/>
      <c r="T16" s="4"/>
      <c r="U16" s="4"/>
    </row>
    <row r="17" spans="1:21" s="2" customFormat="1" ht="15" customHeight="1">
      <c r="A17" s="358"/>
      <c r="B17" s="358"/>
      <c r="C17" s="358"/>
      <c r="D17" s="3"/>
      <c r="E17" s="3"/>
      <c r="F17" s="3"/>
      <c r="G17" s="3"/>
      <c r="H17" s="3"/>
      <c r="I17" s="3"/>
      <c r="J17" s="3"/>
      <c r="K17" s="3"/>
      <c r="L17" s="3"/>
      <c r="M17" s="3"/>
      <c r="N17" s="3"/>
      <c r="O17" s="3"/>
      <c r="P17" s="3"/>
      <c r="Q17" s="3"/>
      <c r="R17" s="3"/>
    </row>
    <row r="18" spans="1:21" s="2" customFormat="1" ht="27.75" customHeight="1">
      <c r="A18" s="359" t="s">
        <v>497</v>
      </c>
      <c r="B18" s="359"/>
      <c r="C18" s="359"/>
      <c r="D18" s="5"/>
      <c r="E18" s="5"/>
      <c r="F18" s="5"/>
      <c r="G18" s="5"/>
      <c r="H18" s="5"/>
      <c r="I18" s="5"/>
      <c r="J18" s="5"/>
      <c r="K18" s="5"/>
      <c r="L18" s="5"/>
      <c r="M18" s="5"/>
      <c r="N18" s="5"/>
      <c r="O18" s="5"/>
      <c r="P18" s="5"/>
      <c r="Q18" s="5"/>
      <c r="R18" s="5"/>
      <c r="S18" s="5"/>
      <c r="T18" s="5"/>
      <c r="U18" s="5"/>
    </row>
    <row r="19" spans="1:21" s="2" customFormat="1" ht="15" customHeight="1">
      <c r="A19" s="4"/>
      <c r="B19" s="4"/>
      <c r="C19" s="4"/>
      <c r="D19" s="4"/>
      <c r="E19" s="4"/>
      <c r="F19" s="4"/>
      <c r="G19" s="4"/>
      <c r="H19" s="3"/>
      <c r="I19" s="3"/>
      <c r="J19" s="3"/>
      <c r="K19" s="3"/>
      <c r="L19" s="3"/>
      <c r="M19" s="3"/>
      <c r="N19" s="3"/>
      <c r="O19" s="3"/>
      <c r="P19" s="3"/>
      <c r="Q19" s="3"/>
      <c r="R19" s="3"/>
    </row>
    <row r="20" spans="1:21" s="2" customFormat="1" ht="39.75" customHeight="1">
      <c r="A20" s="24" t="s">
        <v>6</v>
      </c>
      <c r="B20" s="35" t="s">
        <v>68</v>
      </c>
      <c r="C20" s="34" t="s">
        <v>67</v>
      </c>
      <c r="D20" s="28"/>
      <c r="E20" s="28"/>
      <c r="F20" s="28"/>
      <c r="G20" s="28"/>
      <c r="H20" s="27"/>
      <c r="I20" s="27"/>
      <c r="J20" s="27"/>
      <c r="K20" s="27"/>
      <c r="L20" s="27"/>
      <c r="M20" s="27"/>
      <c r="N20" s="27"/>
      <c r="O20" s="27"/>
      <c r="P20" s="27"/>
      <c r="Q20" s="27"/>
      <c r="R20" s="27"/>
      <c r="S20" s="26"/>
      <c r="T20" s="26"/>
      <c r="U20" s="26"/>
    </row>
    <row r="21" spans="1:21" s="2" customFormat="1" ht="16.5" customHeight="1">
      <c r="A21" s="34">
        <v>1</v>
      </c>
      <c r="B21" s="35">
        <v>2</v>
      </c>
      <c r="C21" s="34">
        <v>3</v>
      </c>
      <c r="D21" s="28"/>
      <c r="E21" s="28"/>
      <c r="F21" s="28"/>
      <c r="G21" s="28"/>
      <c r="H21" s="27"/>
      <c r="I21" s="27"/>
      <c r="J21" s="27"/>
      <c r="K21" s="27"/>
      <c r="L21" s="27"/>
      <c r="M21" s="27"/>
      <c r="N21" s="27"/>
      <c r="O21" s="27"/>
      <c r="P21" s="27"/>
      <c r="Q21" s="27"/>
      <c r="R21" s="27"/>
      <c r="S21" s="26"/>
      <c r="T21" s="26"/>
      <c r="U21" s="26"/>
    </row>
    <row r="22" spans="1:21" s="2" customFormat="1" ht="33.75" customHeight="1">
      <c r="A22" s="23" t="s">
        <v>66</v>
      </c>
      <c r="B22" s="29" t="s">
        <v>510</v>
      </c>
      <c r="C22" s="67" t="str">
        <f>'1. паспорт местоположение'!C23</f>
        <v>Взамен устаревших машин, требующих дорогого ремонта, и проведения ежегодной экспертизы. 
Взамен АГП ВС22.06. В551СТ86 2008, АГП ВС22.06. А741РВ 2006</v>
      </c>
      <c r="D22" s="28"/>
      <c r="E22" s="28"/>
      <c r="F22" s="27"/>
      <c r="G22" s="27"/>
      <c r="H22" s="27"/>
      <c r="I22" s="27"/>
      <c r="J22" s="27"/>
      <c r="K22" s="27"/>
      <c r="L22" s="27"/>
      <c r="M22" s="27"/>
      <c r="N22" s="27"/>
      <c r="O22" s="27"/>
      <c r="P22" s="27"/>
      <c r="Q22" s="26"/>
      <c r="R22" s="26"/>
      <c r="S22" s="26"/>
      <c r="T22" s="26"/>
      <c r="U22" s="26"/>
    </row>
    <row r="23" spans="1:21" ht="42.75" customHeight="1">
      <c r="A23" s="23" t="s">
        <v>64</v>
      </c>
      <c r="B23" s="25" t="s">
        <v>548</v>
      </c>
      <c r="C23" s="34" t="s">
        <v>584</v>
      </c>
      <c r="D23" s="22"/>
      <c r="E23" s="22"/>
      <c r="F23" s="22"/>
      <c r="G23" s="22"/>
      <c r="H23" s="22"/>
      <c r="I23" s="22"/>
      <c r="J23" s="22"/>
      <c r="K23" s="22"/>
      <c r="L23" s="22"/>
      <c r="M23" s="22"/>
      <c r="N23" s="22"/>
      <c r="O23" s="22"/>
      <c r="P23" s="22"/>
      <c r="Q23" s="22"/>
      <c r="R23" s="22"/>
      <c r="S23" s="22"/>
      <c r="T23" s="22"/>
      <c r="U23" s="22"/>
    </row>
    <row r="24" spans="1:21" ht="63" customHeight="1">
      <c r="A24" s="23" t="s">
        <v>63</v>
      </c>
      <c r="B24" s="25" t="s">
        <v>530</v>
      </c>
      <c r="C24" s="34" t="str">
        <f>A15</f>
        <v>АГП ВС-22-06 ЭИ КАМАЗ 43502 4х4 - 2шт.</v>
      </c>
      <c r="D24" s="22"/>
      <c r="E24" s="22"/>
      <c r="F24" s="22"/>
      <c r="G24" s="22"/>
      <c r="H24" s="22"/>
      <c r="I24" s="22"/>
      <c r="J24" s="22"/>
      <c r="K24" s="22"/>
      <c r="L24" s="22"/>
      <c r="M24" s="22"/>
      <c r="N24" s="22"/>
      <c r="O24" s="22"/>
      <c r="P24" s="22"/>
      <c r="Q24" s="22"/>
      <c r="R24" s="22"/>
      <c r="S24" s="22"/>
      <c r="T24" s="22"/>
      <c r="U24" s="22"/>
    </row>
    <row r="25" spans="1:21" ht="63" customHeight="1">
      <c r="A25" s="23" t="s">
        <v>62</v>
      </c>
      <c r="B25" s="318" t="s">
        <v>580</v>
      </c>
      <c r="C25" s="216">
        <f>'1. паспорт местоположение'!C48</f>
        <v>9.911999999999999</v>
      </c>
      <c r="D25" s="22"/>
      <c r="E25" s="22"/>
      <c r="F25" s="22"/>
      <c r="G25" s="22"/>
      <c r="H25" s="22"/>
      <c r="I25" s="22"/>
      <c r="J25" s="22"/>
      <c r="K25" s="22"/>
      <c r="L25" s="22"/>
      <c r="M25" s="22"/>
      <c r="N25" s="22"/>
      <c r="O25" s="22"/>
      <c r="P25" s="22"/>
      <c r="Q25" s="22"/>
      <c r="R25" s="22"/>
      <c r="S25" s="22"/>
      <c r="T25" s="22"/>
      <c r="U25" s="22"/>
    </row>
    <row r="26" spans="1:21" ht="42.75" customHeight="1">
      <c r="A26" s="23" t="s">
        <v>61</v>
      </c>
      <c r="B26" s="25" t="s">
        <v>240</v>
      </c>
      <c r="C26" s="34" t="s">
        <v>380</v>
      </c>
      <c r="D26" s="22"/>
      <c r="E26" s="22"/>
      <c r="F26" s="22"/>
      <c r="G26" s="22"/>
      <c r="H26" s="22"/>
      <c r="I26" s="22"/>
      <c r="J26" s="22"/>
      <c r="K26" s="22"/>
      <c r="L26" s="22"/>
      <c r="M26" s="22"/>
      <c r="N26" s="22"/>
      <c r="O26" s="22"/>
      <c r="P26" s="22"/>
      <c r="Q26" s="22"/>
      <c r="R26" s="22"/>
      <c r="S26" s="22"/>
      <c r="T26" s="22"/>
      <c r="U26" s="22"/>
    </row>
    <row r="27" spans="1:21" ht="96.75" customHeight="1">
      <c r="A27" s="23" t="s">
        <v>60</v>
      </c>
      <c r="B27" s="25" t="s">
        <v>511</v>
      </c>
      <c r="C27" s="217" t="str">
        <f>VLOOKUP(C12,'[6]3.1. паспорт Техсостояние ПС'!$A$21:$X$608,24,FALSE)</f>
        <v>В соответствии с Общероссийским классификатором основных фондов срок полезного использования ТС 5лет. В связи с большим износом парка автомобилей, большими затратами на ремонт и эксплуатацию. Возникла необходимость в приобретении техники взамен устаревшей</v>
      </c>
      <c r="D27" s="22"/>
      <c r="E27" s="22"/>
      <c r="F27" s="22"/>
      <c r="G27" s="22"/>
      <c r="H27" s="22"/>
      <c r="I27" s="22"/>
      <c r="J27" s="22"/>
      <c r="K27" s="22"/>
      <c r="L27" s="22"/>
      <c r="M27" s="22"/>
      <c r="N27" s="22"/>
      <c r="O27" s="22"/>
      <c r="P27" s="22"/>
      <c r="Q27" s="22"/>
      <c r="R27" s="22"/>
      <c r="S27" s="22"/>
      <c r="T27" s="22"/>
      <c r="U27" s="22"/>
    </row>
    <row r="28" spans="1:21" ht="42.75" customHeight="1">
      <c r="A28" s="23" t="s">
        <v>58</v>
      </c>
      <c r="B28" s="25" t="s">
        <v>59</v>
      </c>
      <c r="C28" s="34">
        <f>VLOOKUP(C12,'[6]2'!$A$15:$CR$615,6,FALSE)</f>
        <v>2018</v>
      </c>
      <c r="D28" s="22"/>
      <c r="E28" s="22"/>
      <c r="F28" s="22"/>
      <c r="G28" s="22"/>
      <c r="H28" s="22"/>
      <c r="I28" s="22"/>
      <c r="J28" s="22"/>
      <c r="K28" s="22"/>
      <c r="L28" s="22"/>
      <c r="M28" s="22"/>
      <c r="N28" s="22"/>
      <c r="O28" s="22"/>
      <c r="P28" s="22"/>
      <c r="Q28" s="22"/>
      <c r="R28" s="22"/>
      <c r="S28" s="22"/>
      <c r="T28" s="22"/>
      <c r="U28" s="22"/>
    </row>
    <row r="29" spans="1:21" ht="42.75" customHeight="1">
      <c r="A29" s="23" t="s">
        <v>56</v>
      </c>
      <c r="B29" s="24" t="s">
        <v>57</v>
      </c>
      <c r="C29" s="34">
        <f>VLOOKUP(C12,'[6]2'!$A$15:$CR$615,7,FALSE)</f>
        <v>2019</v>
      </c>
      <c r="D29" s="22"/>
      <c r="E29" s="22"/>
      <c r="F29" s="22"/>
      <c r="G29" s="22"/>
      <c r="H29" s="22"/>
      <c r="I29" s="22"/>
      <c r="J29" s="22"/>
      <c r="K29" s="22"/>
      <c r="L29" s="22"/>
      <c r="M29" s="22"/>
      <c r="N29" s="22"/>
      <c r="O29" s="22"/>
      <c r="P29" s="22"/>
      <c r="Q29" s="22"/>
      <c r="R29" s="22"/>
      <c r="S29" s="22"/>
      <c r="T29" s="22"/>
      <c r="U29" s="22"/>
    </row>
    <row r="30" spans="1:21" ht="42.75" customHeight="1">
      <c r="A30" s="23" t="s">
        <v>74</v>
      </c>
      <c r="B30" s="24" t="s">
        <v>55</v>
      </c>
      <c r="C30" s="34" t="str">
        <f>VLOOKUP(C12,'[6]2'!$A$15:$CR$615,5,FALSE)</f>
        <v>С</v>
      </c>
      <c r="D30" s="22"/>
      <c r="E30" s="22"/>
      <c r="F30" s="22"/>
      <c r="G30" s="22"/>
      <c r="H30" s="22"/>
      <c r="I30" s="22"/>
      <c r="J30" s="22"/>
      <c r="K30" s="22"/>
      <c r="L30" s="22"/>
      <c r="M30" s="22"/>
      <c r="N30" s="22"/>
      <c r="O30" s="22"/>
      <c r="P30" s="22"/>
      <c r="Q30" s="22"/>
      <c r="R30" s="22"/>
      <c r="S30" s="22"/>
      <c r="T30" s="22"/>
      <c r="U30" s="22"/>
    </row>
    <row r="31" spans="1:21">
      <c r="A31" s="22"/>
      <c r="B31" s="22"/>
      <c r="C31" s="22"/>
      <c r="D31" s="22"/>
      <c r="E31" s="22"/>
      <c r="F31" s="22"/>
      <c r="G31" s="22"/>
      <c r="H31" s="22"/>
      <c r="I31" s="22"/>
      <c r="J31" s="22"/>
      <c r="K31" s="22"/>
      <c r="L31" s="22"/>
      <c r="M31" s="22"/>
      <c r="N31" s="22"/>
      <c r="O31" s="22"/>
      <c r="P31" s="22"/>
      <c r="Q31" s="22"/>
      <c r="R31" s="22"/>
      <c r="S31" s="22"/>
      <c r="T31" s="22"/>
      <c r="U31" s="22"/>
    </row>
    <row r="32" spans="1:21">
      <c r="A32" s="22"/>
      <c r="B32" s="22"/>
      <c r="C32" s="22"/>
      <c r="D32" s="22"/>
      <c r="E32" s="22"/>
      <c r="F32" s="22"/>
      <c r="G32" s="22"/>
      <c r="H32" s="22"/>
      <c r="I32" s="22"/>
      <c r="J32" s="22"/>
      <c r="K32" s="22"/>
      <c r="L32" s="22"/>
      <c r="M32" s="22"/>
      <c r="N32" s="22"/>
      <c r="O32" s="22"/>
      <c r="P32" s="22"/>
      <c r="Q32" s="22"/>
      <c r="R32" s="22"/>
      <c r="S32" s="22"/>
      <c r="T32" s="22"/>
      <c r="U32" s="22"/>
    </row>
    <row r="33" spans="1:21">
      <c r="A33" s="22"/>
      <c r="B33" s="22"/>
      <c r="C33" s="22"/>
      <c r="D33" s="22"/>
      <c r="E33" s="22"/>
      <c r="F33" s="22"/>
      <c r="G33" s="22"/>
      <c r="H33" s="22"/>
      <c r="I33" s="22"/>
      <c r="J33" s="22"/>
      <c r="K33" s="22"/>
      <c r="L33" s="22"/>
      <c r="M33" s="22"/>
      <c r="N33" s="22"/>
      <c r="O33" s="22"/>
      <c r="P33" s="22"/>
      <c r="Q33" s="22"/>
      <c r="R33" s="22"/>
      <c r="S33" s="22"/>
      <c r="T33" s="22"/>
      <c r="U33" s="22"/>
    </row>
    <row r="34" spans="1:21">
      <c r="A34" s="22"/>
      <c r="B34" s="22"/>
      <c r="C34" s="22"/>
      <c r="D34" s="22"/>
      <c r="E34" s="22"/>
      <c r="F34" s="22"/>
      <c r="G34" s="22"/>
      <c r="H34" s="22"/>
      <c r="I34" s="22"/>
      <c r="J34" s="22"/>
      <c r="K34" s="22"/>
      <c r="L34" s="22"/>
      <c r="M34" s="22"/>
      <c r="N34" s="22"/>
      <c r="O34" s="22"/>
      <c r="P34" s="22"/>
      <c r="Q34" s="22"/>
      <c r="R34" s="22"/>
      <c r="S34" s="22"/>
      <c r="T34" s="22"/>
      <c r="U34" s="22"/>
    </row>
    <row r="35" spans="1:21">
      <c r="A35" s="22"/>
      <c r="B35" s="22"/>
      <c r="C35" s="22"/>
      <c r="D35" s="22"/>
      <c r="E35" s="22"/>
      <c r="F35" s="22"/>
      <c r="G35" s="22"/>
      <c r="H35" s="22"/>
      <c r="I35" s="22"/>
      <c r="J35" s="22"/>
      <c r="K35" s="22"/>
      <c r="L35" s="22"/>
      <c r="M35" s="22"/>
      <c r="N35" s="22"/>
      <c r="O35" s="22"/>
      <c r="P35" s="22"/>
      <c r="Q35" s="22"/>
      <c r="R35" s="22"/>
      <c r="S35" s="22"/>
      <c r="T35" s="22"/>
      <c r="U35" s="22"/>
    </row>
    <row r="36" spans="1:21">
      <c r="A36" s="22"/>
      <c r="B36" s="22"/>
      <c r="C36" s="22"/>
      <c r="D36" s="22"/>
      <c r="E36" s="22"/>
      <c r="F36" s="22"/>
      <c r="G36" s="22"/>
      <c r="H36" s="22"/>
      <c r="I36" s="22"/>
      <c r="J36" s="22"/>
      <c r="K36" s="22"/>
      <c r="L36" s="22"/>
      <c r="M36" s="22"/>
      <c r="N36" s="22"/>
      <c r="O36" s="22"/>
      <c r="P36" s="22"/>
      <c r="Q36" s="22"/>
      <c r="R36" s="22"/>
      <c r="S36" s="22"/>
      <c r="T36" s="22"/>
      <c r="U36" s="22"/>
    </row>
    <row r="37" spans="1:21">
      <c r="A37" s="22"/>
      <c r="B37" s="22"/>
      <c r="C37" s="22"/>
      <c r="D37" s="22"/>
      <c r="E37" s="22"/>
      <c r="F37" s="22"/>
      <c r="G37" s="22"/>
      <c r="H37" s="22"/>
      <c r="I37" s="22"/>
      <c r="J37" s="22"/>
      <c r="K37" s="22"/>
      <c r="L37" s="22"/>
      <c r="M37" s="22"/>
      <c r="N37" s="22"/>
      <c r="O37" s="22"/>
      <c r="P37" s="22"/>
      <c r="Q37" s="22"/>
      <c r="R37" s="22"/>
      <c r="S37" s="22"/>
      <c r="T37" s="22"/>
      <c r="U37" s="22"/>
    </row>
    <row r="38" spans="1:21">
      <c r="A38" s="22"/>
      <c r="B38" s="22"/>
      <c r="C38" s="22"/>
      <c r="D38" s="22"/>
      <c r="E38" s="22"/>
      <c r="F38" s="22"/>
      <c r="G38" s="22"/>
      <c r="H38" s="22"/>
      <c r="I38" s="22"/>
      <c r="J38" s="22"/>
      <c r="K38" s="22"/>
      <c r="L38" s="22"/>
      <c r="M38" s="22"/>
      <c r="N38" s="22"/>
      <c r="O38" s="22"/>
      <c r="P38" s="22"/>
      <c r="Q38" s="22"/>
      <c r="R38" s="22"/>
      <c r="S38" s="22"/>
      <c r="T38" s="22"/>
      <c r="U38" s="22"/>
    </row>
    <row r="39" spans="1:21">
      <c r="A39" s="22"/>
      <c r="B39" s="22"/>
      <c r="C39" s="22"/>
      <c r="D39" s="22"/>
      <c r="E39" s="22"/>
      <c r="F39" s="22"/>
      <c r="G39" s="22"/>
      <c r="H39" s="22"/>
      <c r="I39" s="22"/>
      <c r="J39" s="22"/>
      <c r="K39" s="22"/>
      <c r="L39" s="22"/>
      <c r="M39" s="22"/>
      <c r="N39" s="22"/>
      <c r="O39" s="22"/>
      <c r="P39" s="22"/>
      <c r="Q39" s="22"/>
      <c r="R39" s="22"/>
      <c r="S39" s="22"/>
      <c r="T39" s="22"/>
      <c r="U39" s="22"/>
    </row>
    <row r="40" spans="1:21">
      <c r="A40" s="22"/>
      <c r="B40" s="22"/>
      <c r="C40" s="22"/>
      <c r="D40" s="22"/>
      <c r="E40" s="22"/>
      <c r="F40" s="22"/>
      <c r="G40" s="22"/>
      <c r="H40" s="22"/>
      <c r="I40" s="22"/>
      <c r="J40" s="22"/>
      <c r="K40" s="22"/>
      <c r="L40" s="22"/>
      <c r="M40" s="22"/>
      <c r="N40" s="22"/>
      <c r="O40" s="22"/>
      <c r="P40" s="22"/>
      <c r="Q40" s="22"/>
      <c r="R40" s="22"/>
      <c r="S40" s="22"/>
      <c r="T40" s="22"/>
      <c r="U40" s="22"/>
    </row>
    <row r="41" spans="1:21">
      <c r="A41" s="22"/>
      <c r="B41" s="22"/>
      <c r="C41" s="22"/>
      <c r="D41" s="22"/>
      <c r="E41" s="22"/>
      <c r="F41" s="22"/>
      <c r="G41" s="22"/>
      <c r="H41" s="22"/>
      <c r="I41" s="22"/>
      <c r="J41" s="22"/>
      <c r="K41" s="22"/>
      <c r="L41" s="22"/>
      <c r="M41" s="22"/>
      <c r="N41" s="22"/>
      <c r="O41" s="22"/>
      <c r="P41" s="22"/>
      <c r="Q41" s="22"/>
      <c r="R41" s="22"/>
      <c r="S41" s="22"/>
      <c r="T41" s="22"/>
      <c r="U41" s="22"/>
    </row>
    <row r="42" spans="1:21">
      <c r="A42" s="22"/>
      <c r="B42" s="22"/>
      <c r="C42" s="22"/>
      <c r="D42" s="22"/>
      <c r="E42" s="22"/>
      <c r="F42" s="22"/>
      <c r="G42" s="22"/>
      <c r="H42" s="22"/>
      <c r="I42" s="22"/>
      <c r="J42" s="22"/>
      <c r="K42" s="22"/>
      <c r="L42" s="22"/>
      <c r="M42" s="22"/>
      <c r="N42" s="22"/>
      <c r="O42" s="22"/>
      <c r="P42" s="22"/>
      <c r="Q42" s="22"/>
      <c r="R42" s="22"/>
      <c r="S42" s="22"/>
      <c r="T42" s="22"/>
      <c r="U42" s="22"/>
    </row>
    <row r="43" spans="1:21">
      <c r="A43" s="22"/>
      <c r="B43" s="22"/>
      <c r="C43" s="22"/>
      <c r="D43" s="22"/>
      <c r="E43" s="22"/>
      <c r="F43" s="22"/>
      <c r="G43" s="22"/>
      <c r="H43" s="22"/>
      <c r="I43" s="22"/>
      <c r="J43" s="22"/>
      <c r="K43" s="22"/>
      <c r="L43" s="22"/>
      <c r="M43" s="22"/>
      <c r="N43" s="22"/>
      <c r="O43" s="22"/>
      <c r="P43" s="22"/>
      <c r="Q43" s="22"/>
      <c r="R43" s="22"/>
      <c r="S43" s="22"/>
      <c r="T43" s="22"/>
      <c r="U43" s="22"/>
    </row>
    <row r="44" spans="1:21">
      <c r="A44" s="22"/>
      <c r="B44" s="22"/>
      <c r="C44" s="22"/>
      <c r="D44" s="22"/>
      <c r="E44" s="22"/>
      <c r="F44" s="22"/>
      <c r="G44" s="22"/>
      <c r="H44" s="22"/>
      <c r="I44" s="22"/>
      <c r="J44" s="22"/>
      <c r="K44" s="22"/>
      <c r="L44" s="22"/>
      <c r="M44" s="22"/>
      <c r="N44" s="22"/>
      <c r="O44" s="22"/>
      <c r="P44" s="22"/>
      <c r="Q44" s="22"/>
      <c r="R44" s="22"/>
      <c r="S44" s="22"/>
      <c r="T44" s="22"/>
      <c r="U44" s="22"/>
    </row>
    <row r="45" spans="1:21">
      <c r="A45" s="22"/>
      <c r="B45" s="22"/>
      <c r="C45" s="22"/>
      <c r="D45" s="22"/>
      <c r="E45" s="22"/>
      <c r="F45" s="22"/>
      <c r="G45" s="22"/>
      <c r="H45" s="22"/>
      <c r="I45" s="22"/>
      <c r="J45" s="22"/>
      <c r="K45" s="22"/>
      <c r="L45" s="22"/>
      <c r="M45" s="22"/>
      <c r="N45" s="22"/>
      <c r="O45" s="22"/>
      <c r="P45" s="22"/>
      <c r="Q45" s="22"/>
      <c r="R45" s="22"/>
      <c r="S45" s="22"/>
      <c r="T45" s="22"/>
      <c r="U45" s="22"/>
    </row>
    <row r="46" spans="1:21">
      <c r="A46" s="22"/>
      <c r="B46" s="22"/>
      <c r="C46" s="22"/>
      <c r="D46" s="22"/>
      <c r="E46" s="22"/>
      <c r="F46" s="22"/>
      <c r="G46" s="22"/>
      <c r="H46" s="22"/>
      <c r="I46" s="22"/>
      <c r="J46" s="22"/>
      <c r="K46" s="22"/>
      <c r="L46" s="22"/>
      <c r="M46" s="22"/>
      <c r="N46" s="22"/>
      <c r="O46" s="22"/>
      <c r="P46" s="22"/>
      <c r="Q46" s="22"/>
      <c r="R46" s="22"/>
      <c r="S46" s="22"/>
      <c r="T46" s="22"/>
      <c r="U46" s="22"/>
    </row>
    <row r="47" spans="1:21">
      <c r="A47" s="22"/>
      <c r="B47" s="22"/>
      <c r="C47" s="22"/>
      <c r="D47" s="22"/>
      <c r="E47" s="22"/>
      <c r="F47" s="22"/>
      <c r="G47" s="22"/>
      <c r="H47" s="22"/>
      <c r="I47" s="22"/>
      <c r="J47" s="22"/>
      <c r="K47" s="22"/>
      <c r="L47" s="22"/>
      <c r="M47" s="22"/>
      <c r="N47" s="22"/>
      <c r="O47" s="22"/>
      <c r="P47" s="22"/>
      <c r="Q47" s="22"/>
      <c r="R47" s="22"/>
      <c r="S47" s="22"/>
      <c r="T47" s="22"/>
      <c r="U47" s="22"/>
    </row>
    <row r="48" spans="1:21">
      <c r="A48" s="22"/>
      <c r="B48" s="22"/>
      <c r="C48" s="22"/>
      <c r="D48" s="22"/>
      <c r="E48" s="22"/>
      <c r="F48" s="22"/>
      <c r="G48" s="22"/>
      <c r="H48" s="22"/>
      <c r="I48" s="22"/>
      <c r="J48" s="22"/>
      <c r="K48" s="22"/>
      <c r="L48" s="22"/>
      <c r="M48" s="22"/>
      <c r="N48" s="22"/>
      <c r="O48" s="22"/>
      <c r="P48" s="22"/>
      <c r="Q48" s="22"/>
      <c r="R48" s="22"/>
      <c r="S48" s="22"/>
      <c r="T48" s="22"/>
      <c r="U48" s="22"/>
    </row>
    <row r="49" spans="1:21">
      <c r="A49" s="22"/>
      <c r="B49" s="22"/>
      <c r="C49" s="22"/>
      <c r="D49" s="22"/>
      <c r="E49" s="22"/>
      <c r="F49" s="22"/>
      <c r="G49" s="22"/>
      <c r="H49" s="22"/>
      <c r="I49" s="22"/>
      <c r="J49" s="22"/>
      <c r="K49" s="22"/>
      <c r="L49" s="22"/>
      <c r="M49" s="22"/>
      <c r="N49" s="22"/>
      <c r="O49" s="22"/>
      <c r="P49" s="22"/>
      <c r="Q49" s="22"/>
      <c r="R49" s="22"/>
      <c r="S49" s="22"/>
      <c r="T49" s="22"/>
      <c r="U49" s="22"/>
    </row>
    <row r="50" spans="1:21">
      <c r="A50" s="22"/>
      <c r="B50" s="22"/>
      <c r="C50" s="22"/>
      <c r="D50" s="22"/>
      <c r="E50" s="22"/>
      <c r="F50" s="22"/>
      <c r="G50" s="22"/>
      <c r="H50" s="22"/>
      <c r="I50" s="22"/>
      <c r="J50" s="22"/>
      <c r="K50" s="22"/>
      <c r="L50" s="22"/>
      <c r="M50" s="22"/>
      <c r="N50" s="22"/>
      <c r="O50" s="22"/>
      <c r="P50" s="22"/>
      <c r="Q50" s="22"/>
      <c r="R50" s="22"/>
      <c r="S50" s="22"/>
      <c r="T50" s="22"/>
      <c r="U50" s="22"/>
    </row>
    <row r="51" spans="1:21">
      <c r="A51" s="22"/>
      <c r="B51" s="22"/>
      <c r="C51" s="22"/>
      <c r="D51" s="22"/>
      <c r="E51" s="22"/>
      <c r="F51" s="22"/>
      <c r="G51" s="22"/>
      <c r="H51" s="22"/>
      <c r="I51" s="22"/>
      <c r="J51" s="22"/>
      <c r="K51" s="22"/>
      <c r="L51" s="22"/>
      <c r="M51" s="22"/>
      <c r="N51" s="22"/>
      <c r="O51" s="22"/>
      <c r="P51" s="22"/>
      <c r="Q51" s="22"/>
      <c r="R51" s="22"/>
      <c r="S51" s="22"/>
      <c r="T51" s="22"/>
      <c r="U51" s="22"/>
    </row>
    <row r="52" spans="1:21">
      <c r="A52" s="22"/>
      <c r="B52" s="22"/>
      <c r="C52" s="22"/>
      <c r="D52" s="22"/>
      <c r="E52" s="22"/>
      <c r="F52" s="22"/>
      <c r="G52" s="22"/>
      <c r="H52" s="22"/>
      <c r="I52" s="22"/>
      <c r="J52" s="22"/>
      <c r="K52" s="22"/>
      <c r="L52" s="22"/>
      <c r="M52" s="22"/>
      <c r="N52" s="22"/>
      <c r="O52" s="22"/>
      <c r="P52" s="22"/>
      <c r="Q52" s="22"/>
      <c r="R52" s="22"/>
      <c r="S52" s="22"/>
      <c r="T52" s="22"/>
      <c r="U52" s="22"/>
    </row>
    <row r="53" spans="1:21">
      <c r="A53" s="22"/>
      <c r="B53" s="22"/>
      <c r="C53" s="22"/>
      <c r="D53" s="22"/>
      <c r="E53" s="22"/>
      <c r="F53" s="22"/>
      <c r="G53" s="22"/>
      <c r="H53" s="22"/>
      <c r="I53" s="22"/>
      <c r="J53" s="22"/>
      <c r="K53" s="22"/>
      <c r="L53" s="22"/>
      <c r="M53" s="22"/>
      <c r="N53" s="22"/>
      <c r="O53" s="22"/>
      <c r="P53" s="22"/>
      <c r="Q53" s="22"/>
      <c r="R53" s="22"/>
      <c r="S53" s="22"/>
      <c r="T53" s="22"/>
      <c r="U53" s="22"/>
    </row>
    <row r="54" spans="1:21">
      <c r="A54" s="22"/>
      <c r="B54" s="22"/>
      <c r="C54" s="22"/>
      <c r="D54" s="22"/>
      <c r="E54" s="22"/>
      <c r="F54" s="22"/>
      <c r="G54" s="22"/>
      <c r="H54" s="22"/>
      <c r="I54" s="22"/>
      <c r="J54" s="22"/>
      <c r="K54" s="22"/>
      <c r="L54" s="22"/>
      <c r="M54" s="22"/>
      <c r="N54" s="22"/>
      <c r="O54" s="22"/>
      <c r="P54" s="22"/>
      <c r="Q54" s="22"/>
      <c r="R54" s="22"/>
      <c r="S54" s="22"/>
      <c r="T54" s="22"/>
      <c r="U54" s="22"/>
    </row>
    <row r="55" spans="1:21">
      <c r="A55" s="22"/>
      <c r="B55" s="22"/>
      <c r="C55" s="22"/>
      <c r="D55" s="22"/>
      <c r="E55" s="22"/>
      <c r="F55" s="22"/>
      <c r="G55" s="22"/>
      <c r="H55" s="22"/>
      <c r="I55" s="22"/>
      <c r="J55" s="22"/>
      <c r="K55" s="22"/>
      <c r="L55" s="22"/>
      <c r="M55" s="22"/>
      <c r="N55" s="22"/>
      <c r="O55" s="22"/>
      <c r="P55" s="22"/>
      <c r="Q55" s="22"/>
      <c r="R55" s="22"/>
      <c r="S55" s="22"/>
      <c r="T55" s="22"/>
      <c r="U55" s="22"/>
    </row>
    <row r="56" spans="1:21">
      <c r="A56" s="22"/>
      <c r="B56" s="22"/>
      <c r="C56" s="22"/>
      <c r="D56" s="22"/>
      <c r="E56" s="22"/>
      <c r="F56" s="22"/>
      <c r="G56" s="22"/>
      <c r="H56" s="22"/>
      <c r="I56" s="22"/>
      <c r="J56" s="22"/>
      <c r="K56" s="22"/>
      <c r="L56" s="22"/>
      <c r="M56" s="22"/>
      <c r="N56" s="22"/>
      <c r="O56" s="22"/>
      <c r="P56" s="22"/>
      <c r="Q56" s="22"/>
      <c r="R56" s="22"/>
      <c r="S56" s="22"/>
      <c r="T56" s="22"/>
      <c r="U56" s="22"/>
    </row>
    <row r="57" spans="1:21">
      <c r="A57" s="22"/>
      <c r="B57" s="22"/>
      <c r="C57" s="22"/>
      <c r="D57" s="22"/>
      <c r="E57" s="22"/>
      <c r="F57" s="22"/>
      <c r="G57" s="22"/>
      <c r="H57" s="22"/>
      <c r="I57" s="22"/>
      <c r="J57" s="22"/>
      <c r="K57" s="22"/>
      <c r="L57" s="22"/>
      <c r="M57" s="22"/>
      <c r="N57" s="22"/>
      <c r="O57" s="22"/>
      <c r="P57" s="22"/>
      <c r="Q57" s="22"/>
      <c r="R57" s="22"/>
      <c r="S57" s="22"/>
      <c r="T57" s="22"/>
      <c r="U57" s="22"/>
    </row>
    <row r="58" spans="1:21">
      <c r="A58" s="22"/>
      <c r="B58" s="22"/>
      <c r="C58" s="22"/>
      <c r="D58" s="22"/>
      <c r="E58" s="22"/>
      <c r="F58" s="22"/>
      <c r="G58" s="22"/>
      <c r="H58" s="22"/>
      <c r="I58" s="22"/>
      <c r="J58" s="22"/>
      <c r="K58" s="22"/>
      <c r="L58" s="22"/>
      <c r="M58" s="22"/>
      <c r="N58" s="22"/>
      <c r="O58" s="22"/>
      <c r="P58" s="22"/>
      <c r="Q58" s="22"/>
      <c r="R58" s="22"/>
      <c r="S58" s="22"/>
      <c r="T58" s="22"/>
      <c r="U58" s="22"/>
    </row>
    <row r="59" spans="1:21">
      <c r="A59" s="22"/>
      <c r="B59" s="22"/>
      <c r="C59" s="22"/>
      <c r="D59" s="22"/>
      <c r="E59" s="22"/>
      <c r="F59" s="22"/>
      <c r="G59" s="22"/>
      <c r="H59" s="22"/>
      <c r="I59" s="22"/>
      <c r="J59" s="22"/>
      <c r="K59" s="22"/>
      <c r="L59" s="22"/>
      <c r="M59" s="22"/>
      <c r="N59" s="22"/>
      <c r="O59" s="22"/>
      <c r="P59" s="22"/>
      <c r="Q59" s="22"/>
      <c r="R59" s="22"/>
      <c r="S59" s="22"/>
      <c r="T59" s="22"/>
      <c r="U59" s="22"/>
    </row>
    <row r="60" spans="1:21">
      <c r="A60" s="22"/>
      <c r="B60" s="22"/>
      <c r="C60" s="22"/>
      <c r="D60" s="22"/>
      <c r="E60" s="22"/>
      <c r="F60" s="22"/>
      <c r="G60" s="22"/>
      <c r="H60" s="22"/>
      <c r="I60" s="22"/>
      <c r="J60" s="22"/>
      <c r="K60" s="22"/>
      <c r="L60" s="22"/>
      <c r="M60" s="22"/>
      <c r="N60" s="22"/>
      <c r="O60" s="22"/>
      <c r="P60" s="22"/>
      <c r="Q60" s="22"/>
      <c r="R60" s="22"/>
      <c r="S60" s="22"/>
      <c r="T60" s="22"/>
      <c r="U60" s="22"/>
    </row>
    <row r="61" spans="1:21">
      <c r="A61" s="22"/>
      <c r="B61" s="22"/>
      <c r="C61" s="22"/>
      <c r="D61" s="22"/>
      <c r="E61" s="22"/>
      <c r="F61" s="22"/>
      <c r="G61" s="22"/>
      <c r="H61" s="22"/>
      <c r="I61" s="22"/>
      <c r="J61" s="22"/>
      <c r="K61" s="22"/>
      <c r="L61" s="22"/>
      <c r="M61" s="22"/>
      <c r="N61" s="22"/>
      <c r="O61" s="22"/>
      <c r="P61" s="22"/>
      <c r="Q61" s="22"/>
      <c r="R61" s="22"/>
      <c r="S61" s="22"/>
      <c r="T61" s="22"/>
      <c r="U61" s="22"/>
    </row>
    <row r="62" spans="1:21">
      <c r="A62" s="22"/>
      <c r="B62" s="22"/>
      <c r="C62" s="22"/>
      <c r="D62" s="22"/>
      <c r="E62" s="22"/>
      <c r="F62" s="22"/>
      <c r="G62" s="22"/>
      <c r="H62" s="22"/>
      <c r="I62" s="22"/>
      <c r="J62" s="22"/>
      <c r="K62" s="22"/>
      <c r="L62" s="22"/>
      <c r="M62" s="22"/>
      <c r="N62" s="22"/>
      <c r="O62" s="22"/>
      <c r="P62" s="22"/>
      <c r="Q62" s="22"/>
      <c r="R62" s="22"/>
      <c r="S62" s="22"/>
      <c r="T62" s="22"/>
      <c r="U62" s="22"/>
    </row>
    <row r="63" spans="1:21">
      <c r="A63" s="22"/>
      <c r="B63" s="22"/>
      <c r="C63" s="22"/>
      <c r="D63" s="22"/>
      <c r="E63" s="22"/>
      <c r="F63" s="22"/>
      <c r="G63" s="22"/>
      <c r="H63" s="22"/>
      <c r="I63" s="22"/>
      <c r="J63" s="22"/>
      <c r="K63" s="22"/>
      <c r="L63" s="22"/>
      <c r="M63" s="22"/>
      <c r="N63" s="22"/>
      <c r="O63" s="22"/>
      <c r="P63" s="22"/>
      <c r="Q63" s="22"/>
      <c r="R63" s="22"/>
      <c r="S63" s="22"/>
      <c r="T63" s="22"/>
      <c r="U63" s="22"/>
    </row>
    <row r="64" spans="1:21">
      <c r="A64" s="22"/>
      <c r="B64" s="22"/>
      <c r="C64" s="22"/>
      <c r="D64" s="22"/>
      <c r="E64" s="22"/>
      <c r="F64" s="22"/>
      <c r="G64" s="22"/>
      <c r="H64" s="22"/>
      <c r="I64" s="22"/>
      <c r="J64" s="22"/>
      <c r="K64" s="22"/>
      <c r="L64" s="22"/>
      <c r="M64" s="22"/>
      <c r="N64" s="22"/>
      <c r="O64" s="22"/>
      <c r="P64" s="22"/>
      <c r="Q64" s="22"/>
      <c r="R64" s="22"/>
      <c r="S64" s="22"/>
      <c r="T64" s="22"/>
      <c r="U64" s="22"/>
    </row>
    <row r="65" spans="1:21">
      <c r="A65" s="22"/>
      <c r="B65" s="22"/>
      <c r="C65" s="22"/>
      <c r="D65" s="22"/>
      <c r="E65" s="22"/>
      <c r="F65" s="22"/>
      <c r="G65" s="22"/>
      <c r="H65" s="22"/>
      <c r="I65" s="22"/>
      <c r="J65" s="22"/>
      <c r="K65" s="22"/>
      <c r="L65" s="22"/>
      <c r="M65" s="22"/>
      <c r="N65" s="22"/>
      <c r="O65" s="22"/>
      <c r="P65" s="22"/>
      <c r="Q65" s="22"/>
      <c r="R65" s="22"/>
      <c r="S65" s="22"/>
      <c r="T65" s="22"/>
      <c r="U65" s="22"/>
    </row>
    <row r="66" spans="1:21">
      <c r="A66" s="22"/>
      <c r="B66" s="22"/>
      <c r="C66" s="22"/>
      <c r="D66" s="22"/>
      <c r="E66" s="22"/>
      <c r="F66" s="22"/>
      <c r="G66" s="22"/>
      <c r="H66" s="22"/>
      <c r="I66" s="22"/>
      <c r="J66" s="22"/>
      <c r="K66" s="22"/>
      <c r="L66" s="22"/>
      <c r="M66" s="22"/>
      <c r="N66" s="22"/>
      <c r="O66" s="22"/>
      <c r="P66" s="22"/>
      <c r="Q66" s="22"/>
      <c r="R66" s="22"/>
      <c r="S66" s="22"/>
      <c r="T66" s="22"/>
      <c r="U66" s="22"/>
    </row>
    <row r="67" spans="1:21">
      <c r="A67" s="22"/>
      <c r="B67" s="22"/>
      <c r="C67" s="22"/>
      <c r="D67" s="22"/>
      <c r="E67" s="22"/>
      <c r="F67" s="22"/>
      <c r="G67" s="22"/>
      <c r="H67" s="22"/>
      <c r="I67" s="22"/>
      <c r="J67" s="22"/>
      <c r="K67" s="22"/>
      <c r="L67" s="22"/>
      <c r="M67" s="22"/>
      <c r="N67" s="22"/>
      <c r="O67" s="22"/>
      <c r="P67" s="22"/>
      <c r="Q67" s="22"/>
      <c r="R67" s="22"/>
      <c r="S67" s="22"/>
      <c r="T67" s="22"/>
      <c r="U67" s="22"/>
    </row>
    <row r="68" spans="1:21">
      <c r="A68" s="22"/>
      <c r="B68" s="22"/>
      <c r="C68" s="22"/>
      <c r="D68" s="22"/>
      <c r="E68" s="22"/>
      <c r="F68" s="22"/>
      <c r="G68" s="22"/>
      <c r="H68" s="22"/>
      <c r="I68" s="22"/>
      <c r="J68" s="22"/>
      <c r="K68" s="22"/>
      <c r="L68" s="22"/>
      <c r="M68" s="22"/>
      <c r="N68" s="22"/>
      <c r="O68" s="22"/>
      <c r="P68" s="22"/>
      <c r="Q68" s="22"/>
      <c r="R68" s="22"/>
      <c r="S68" s="22"/>
      <c r="T68" s="22"/>
      <c r="U68" s="22"/>
    </row>
    <row r="69" spans="1:21">
      <c r="A69" s="22"/>
      <c r="B69" s="22"/>
      <c r="C69" s="22"/>
      <c r="D69" s="22"/>
      <c r="E69" s="22"/>
      <c r="F69" s="22"/>
      <c r="G69" s="22"/>
      <c r="H69" s="22"/>
      <c r="I69" s="22"/>
      <c r="J69" s="22"/>
      <c r="K69" s="22"/>
      <c r="L69" s="22"/>
      <c r="M69" s="22"/>
      <c r="N69" s="22"/>
      <c r="O69" s="22"/>
      <c r="P69" s="22"/>
      <c r="Q69" s="22"/>
      <c r="R69" s="22"/>
      <c r="S69" s="22"/>
      <c r="T69" s="22"/>
      <c r="U69" s="22"/>
    </row>
    <row r="70" spans="1:21">
      <c r="A70" s="22"/>
      <c r="B70" s="22"/>
      <c r="C70" s="22"/>
      <c r="D70" s="22"/>
      <c r="E70" s="22"/>
      <c r="F70" s="22"/>
      <c r="G70" s="22"/>
      <c r="H70" s="22"/>
      <c r="I70" s="22"/>
      <c r="J70" s="22"/>
      <c r="K70" s="22"/>
      <c r="L70" s="22"/>
      <c r="M70" s="22"/>
      <c r="N70" s="22"/>
      <c r="O70" s="22"/>
      <c r="P70" s="22"/>
      <c r="Q70" s="22"/>
      <c r="R70" s="22"/>
      <c r="S70" s="22"/>
      <c r="T70" s="22"/>
      <c r="U70" s="22"/>
    </row>
    <row r="71" spans="1:21">
      <c r="A71" s="22"/>
      <c r="B71" s="22"/>
      <c r="C71" s="22"/>
      <c r="D71" s="22"/>
      <c r="E71" s="22"/>
      <c r="F71" s="22"/>
      <c r="G71" s="22"/>
      <c r="H71" s="22"/>
      <c r="I71" s="22"/>
      <c r="J71" s="22"/>
      <c r="K71" s="22"/>
      <c r="L71" s="22"/>
      <c r="M71" s="22"/>
      <c r="N71" s="22"/>
      <c r="O71" s="22"/>
      <c r="P71" s="22"/>
      <c r="Q71" s="22"/>
      <c r="R71" s="22"/>
      <c r="S71" s="22"/>
      <c r="T71" s="22"/>
      <c r="U71" s="22"/>
    </row>
    <row r="72" spans="1:21">
      <c r="A72" s="22"/>
      <c r="B72" s="22"/>
      <c r="C72" s="22"/>
      <c r="D72" s="22"/>
      <c r="E72" s="22"/>
      <c r="F72" s="22"/>
      <c r="G72" s="22"/>
      <c r="H72" s="22"/>
      <c r="I72" s="22"/>
      <c r="J72" s="22"/>
      <c r="K72" s="22"/>
      <c r="L72" s="22"/>
      <c r="M72" s="22"/>
      <c r="N72" s="22"/>
      <c r="O72" s="22"/>
      <c r="P72" s="22"/>
      <c r="Q72" s="22"/>
      <c r="R72" s="22"/>
      <c r="S72" s="22"/>
      <c r="T72" s="22"/>
      <c r="U72" s="22"/>
    </row>
    <row r="73" spans="1:21">
      <c r="A73" s="22"/>
      <c r="B73" s="22"/>
      <c r="C73" s="22"/>
      <c r="D73" s="22"/>
      <c r="E73" s="22"/>
      <c r="F73" s="22"/>
      <c r="G73" s="22"/>
      <c r="H73" s="22"/>
      <c r="I73" s="22"/>
      <c r="J73" s="22"/>
      <c r="K73" s="22"/>
      <c r="L73" s="22"/>
      <c r="M73" s="22"/>
      <c r="N73" s="22"/>
      <c r="O73" s="22"/>
      <c r="P73" s="22"/>
      <c r="Q73" s="22"/>
      <c r="R73" s="22"/>
      <c r="S73" s="22"/>
      <c r="T73" s="22"/>
      <c r="U73" s="22"/>
    </row>
    <row r="74" spans="1:21">
      <c r="A74" s="22"/>
      <c r="B74" s="22"/>
      <c r="C74" s="22"/>
      <c r="D74" s="22"/>
      <c r="E74" s="22"/>
      <c r="F74" s="22"/>
      <c r="G74" s="22"/>
      <c r="H74" s="22"/>
      <c r="I74" s="22"/>
      <c r="J74" s="22"/>
      <c r="K74" s="22"/>
      <c r="L74" s="22"/>
      <c r="M74" s="22"/>
      <c r="N74" s="22"/>
      <c r="O74" s="22"/>
      <c r="P74" s="22"/>
      <c r="Q74" s="22"/>
      <c r="R74" s="22"/>
      <c r="S74" s="22"/>
      <c r="T74" s="22"/>
      <c r="U74" s="22"/>
    </row>
    <row r="75" spans="1:21">
      <c r="A75" s="22"/>
      <c r="B75" s="22"/>
      <c r="C75" s="22"/>
      <c r="D75" s="22"/>
      <c r="E75" s="22"/>
      <c r="F75" s="22"/>
      <c r="G75" s="22"/>
      <c r="H75" s="22"/>
      <c r="I75" s="22"/>
      <c r="J75" s="22"/>
      <c r="K75" s="22"/>
      <c r="L75" s="22"/>
      <c r="M75" s="22"/>
      <c r="N75" s="22"/>
      <c r="O75" s="22"/>
      <c r="P75" s="22"/>
      <c r="Q75" s="22"/>
      <c r="R75" s="22"/>
      <c r="S75" s="22"/>
      <c r="T75" s="22"/>
      <c r="U75" s="22"/>
    </row>
    <row r="76" spans="1:21">
      <c r="A76" s="22"/>
      <c r="B76" s="22"/>
      <c r="C76" s="22"/>
      <c r="D76" s="22"/>
      <c r="E76" s="22"/>
      <c r="F76" s="22"/>
      <c r="G76" s="22"/>
      <c r="H76" s="22"/>
      <c r="I76" s="22"/>
      <c r="J76" s="22"/>
      <c r="K76" s="22"/>
      <c r="L76" s="22"/>
      <c r="M76" s="22"/>
      <c r="N76" s="22"/>
      <c r="O76" s="22"/>
      <c r="P76" s="22"/>
      <c r="Q76" s="22"/>
      <c r="R76" s="22"/>
      <c r="S76" s="22"/>
      <c r="T76" s="22"/>
      <c r="U76" s="22"/>
    </row>
    <row r="77" spans="1:21">
      <c r="A77" s="22"/>
      <c r="B77" s="22"/>
      <c r="C77" s="22"/>
      <c r="D77" s="22"/>
      <c r="E77" s="22"/>
      <c r="F77" s="22"/>
      <c r="G77" s="22"/>
      <c r="H77" s="22"/>
      <c r="I77" s="22"/>
      <c r="J77" s="22"/>
      <c r="K77" s="22"/>
      <c r="L77" s="22"/>
      <c r="M77" s="22"/>
      <c r="N77" s="22"/>
      <c r="O77" s="22"/>
      <c r="P77" s="22"/>
      <c r="Q77" s="22"/>
      <c r="R77" s="22"/>
      <c r="S77" s="22"/>
      <c r="T77" s="22"/>
      <c r="U77" s="22"/>
    </row>
    <row r="78" spans="1:21">
      <c r="A78" s="22"/>
      <c r="B78" s="22"/>
      <c r="C78" s="22"/>
      <c r="D78" s="22"/>
      <c r="E78" s="22"/>
      <c r="F78" s="22"/>
      <c r="G78" s="22"/>
      <c r="H78" s="22"/>
      <c r="I78" s="22"/>
      <c r="J78" s="22"/>
      <c r="K78" s="22"/>
      <c r="L78" s="22"/>
      <c r="M78" s="22"/>
      <c r="N78" s="22"/>
      <c r="O78" s="22"/>
      <c r="P78" s="22"/>
      <c r="Q78" s="22"/>
      <c r="R78" s="22"/>
      <c r="S78" s="22"/>
      <c r="T78" s="22"/>
      <c r="U78" s="22"/>
    </row>
    <row r="79" spans="1:21">
      <c r="A79" s="22"/>
      <c r="B79" s="22"/>
      <c r="C79" s="22"/>
      <c r="D79" s="22"/>
      <c r="E79" s="22"/>
      <c r="F79" s="22"/>
      <c r="G79" s="22"/>
      <c r="H79" s="22"/>
      <c r="I79" s="22"/>
      <c r="J79" s="22"/>
      <c r="K79" s="22"/>
      <c r="L79" s="22"/>
      <c r="M79" s="22"/>
      <c r="N79" s="22"/>
      <c r="O79" s="22"/>
      <c r="P79" s="22"/>
      <c r="Q79" s="22"/>
      <c r="R79" s="22"/>
      <c r="S79" s="22"/>
      <c r="T79" s="22"/>
      <c r="U79" s="22"/>
    </row>
    <row r="80" spans="1:21">
      <c r="A80" s="22"/>
      <c r="B80" s="22"/>
      <c r="C80" s="22"/>
      <c r="D80" s="22"/>
      <c r="E80" s="22"/>
      <c r="F80" s="22"/>
      <c r="G80" s="22"/>
      <c r="H80" s="22"/>
      <c r="I80" s="22"/>
      <c r="J80" s="22"/>
      <c r="K80" s="22"/>
      <c r="L80" s="22"/>
      <c r="M80" s="22"/>
      <c r="N80" s="22"/>
      <c r="O80" s="22"/>
      <c r="P80" s="22"/>
      <c r="Q80" s="22"/>
      <c r="R80" s="22"/>
      <c r="S80" s="22"/>
      <c r="T80" s="22"/>
      <c r="U80" s="22"/>
    </row>
    <row r="81" spans="1:21">
      <c r="A81" s="22"/>
      <c r="B81" s="22"/>
      <c r="C81" s="22"/>
      <c r="D81" s="22"/>
      <c r="E81" s="22"/>
      <c r="F81" s="22"/>
      <c r="G81" s="22"/>
      <c r="H81" s="22"/>
      <c r="I81" s="22"/>
      <c r="J81" s="22"/>
      <c r="K81" s="22"/>
      <c r="L81" s="22"/>
      <c r="M81" s="22"/>
      <c r="N81" s="22"/>
      <c r="O81" s="22"/>
      <c r="P81" s="22"/>
      <c r="Q81" s="22"/>
      <c r="R81" s="22"/>
      <c r="S81" s="22"/>
      <c r="T81" s="22"/>
      <c r="U81" s="22"/>
    </row>
    <row r="82" spans="1:21">
      <c r="A82" s="22"/>
      <c r="B82" s="22"/>
      <c r="C82" s="22"/>
      <c r="D82" s="22"/>
      <c r="E82" s="22"/>
      <c r="F82" s="22"/>
      <c r="G82" s="22"/>
      <c r="H82" s="22"/>
      <c r="I82" s="22"/>
      <c r="J82" s="22"/>
      <c r="K82" s="22"/>
      <c r="L82" s="22"/>
      <c r="M82" s="22"/>
      <c r="N82" s="22"/>
      <c r="O82" s="22"/>
      <c r="P82" s="22"/>
      <c r="Q82" s="22"/>
      <c r="R82" s="22"/>
      <c r="S82" s="22"/>
      <c r="T82" s="22"/>
      <c r="U82" s="22"/>
    </row>
    <row r="83" spans="1:21">
      <c r="A83" s="22"/>
      <c r="B83" s="22"/>
      <c r="C83" s="22"/>
      <c r="D83" s="22"/>
      <c r="E83" s="22"/>
      <c r="F83" s="22"/>
      <c r="G83" s="22"/>
      <c r="H83" s="22"/>
      <c r="I83" s="22"/>
      <c r="J83" s="22"/>
      <c r="K83" s="22"/>
      <c r="L83" s="22"/>
      <c r="M83" s="22"/>
      <c r="N83" s="22"/>
      <c r="O83" s="22"/>
      <c r="P83" s="22"/>
      <c r="Q83" s="22"/>
      <c r="R83" s="22"/>
      <c r="S83" s="22"/>
      <c r="T83" s="22"/>
      <c r="U83" s="22"/>
    </row>
    <row r="84" spans="1:21">
      <c r="A84" s="22"/>
      <c r="B84" s="22"/>
      <c r="C84" s="22"/>
      <c r="D84" s="22"/>
      <c r="E84" s="22"/>
      <c r="F84" s="22"/>
      <c r="G84" s="22"/>
      <c r="H84" s="22"/>
      <c r="I84" s="22"/>
      <c r="J84" s="22"/>
      <c r="K84" s="22"/>
      <c r="L84" s="22"/>
      <c r="M84" s="22"/>
      <c r="N84" s="22"/>
      <c r="O84" s="22"/>
      <c r="P84" s="22"/>
      <c r="Q84" s="22"/>
      <c r="R84" s="22"/>
      <c r="S84" s="22"/>
      <c r="T84" s="22"/>
      <c r="U84" s="22"/>
    </row>
    <row r="85" spans="1:21">
      <c r="A85" s="22"/>
      <c r="B85" s="22"/>
      <c r="C85" s="22"/>
      <c r="D85" s="22"/>
      <c r="E85" s="22"/>
      <c r="F85" s="22"/>
      <c r="G85" s="22"/>
      <c r="H85" s="22"/>
      <c r="I85" s="22"/>
      <c r="J85" s="22"/>
      <c r="K85" s="22"/>
      <c r="L85" s="22"/>
      <c r="M85" s="22"/>
      <c r="N85" s="22"/>
      <c r="O85" s="22"/>
      <c r="P85" s="22"/>
      <c r="Q85" s="22"/>
      <c r="R85" s="22"/>
      <c r="S85" s="22"/>
      <c r="T85" s="22"/>
      <c r="U85" s="22"/>
    </row>
    <row r="86" spans="1:21">
      <c r="A86" s="22"/>
      <c r="B86" s="22"/>
      <c r="C86" s="22"/>
      <c r="D86" s="22"/>
      <c r="E86" s="22"/>
      <c r="F86" s="22"/>
      <c r="G86" s="22"/>
      <c r="H86" s="22"/>
      <c r="I86" s="22"/>
      <c r="J86" s="22"/>
      <c r="K86" s="22"/>
      <c r="L86" s="22"/>
      <c r="M86" s="22"/>
      <c r="N86" s="22"/>
      <c r="O86" s="22"/>
      <c r="P86" s="22"/>
      <c r="Q86" s="22"/>
      <c r="R86" s="22"/>
      <c r="S86" s="22"/>
      <c r="T86" s="22"/>
      <c r="U86" s="22"/>
    </row>
    <row r="87" spans="1:21">
      <c r="A87" s="22"/>
      <c r="B87" s="22"/>
      <c r="C87" s="22"/>
      <c r="D87" s="22"/>
      <c r="E87" s="22"/>
      <c r="F87" s="22"/>
      <c r="G87" s="22"/>
      <c r="H87" s="22"/>
      <c r="I87" s="22"/>
      <c r="J87" s="22"/>
      <c r="K87" s="22"/>
      <c r="L87" s="22"/>
      <c r="M87" s="22"/>
      <c r="N87" s="22"/>
      <c r="O87" s="22"/>
      <c r="P87" s="22"/>
      <c r="Q87" s="22"/>
      <c r="R87" s="22"/>
      <c r="S87" s="22"/>
      <c r="T87" s="22"/>
      <c r="U87" s="22"/>
    </row>
    <row r="88" spans="1:21">
      <c r="A88" s="22"/>
      <c r="B88" s="22"/>
      <c r="C88" s="22"/>
      <c r="D88" s="22"/>
      <c r="E88" s="22"/>
      <c r="F88" s="22"/>
      <c r="G88" s="22"/>
      <c r="H88" s="22"/>
      <c r="I88" s="22"/>
      <c r="J88" s="22"/>
      <c r="K88" s="22"/>
      <c r="L88" s="22"/>
      <c r="M88" s="22"/>
      <c r="N88" s="22"/>
      <c r="O88" s="22"/>
      <c r="P88" s="22"/>
      <c r="Q88" s="22"/>
      <c r="R88" s="22"/>
      <c r="S88" s="22"/>
      <c r="T88" s="22"/>
      <c r="U88" s="22"/>
    </row>
    <row r="89" spans="1:21">
      <c r="A89" s="22"/>
      <c r="B89" s="22"/>
      <c r="C89" s="22"/>
      <c r="D89" s="22"/>
      <c r="E89" s="22"/>
      <c r="F89" s="22"/>
      <c r="G89" s="22"/>
      <c r="H89" s="22"/>
      <c r="I89" s="22"/>
      <c r="J89" s="22"/>
      <c r="K89" s="22"/>
      <c r="L89" s="22"/>
      <c r="M89" s="22"/>
      <c r="N89" s="22"/>
      <c r="O89" s="22"/>
      <c r="P89" s="22"/>
      <c r="Q89" s="22"/>
      <c r="R89" s="22"/>
      <c r="S89" s="22"/>
      <c r="T89" s="22"/>
      <c r="U89" s="22"/>
    </row>
    <row r="90" spans="1:21">
      <c r="A90" s="22"/>
      <c r="B90" s="22"/>
      <c r="C90" s="22"/>
      <c r="D90" s="22"/>
      <c r="E90" s="22"/>
      <c r="F90" s="22"/>
      <c r="G90" s="22"/>
      <c r="H90" s="22"/>
      <c r="I90" s="22"/>
      <c r="J90" s="22"/>
      <c r="K90" s="22"/>
      <c r="L90" s="22"/>
      <c r="M90" s="22"/>
      <c r="N90" s="22"/>
      <c r="O90" s="22"/>
      <c r="P90" s="22"/>
      <c r="Q90" s="22"/>
      <c r="R90" s="22"/>
      <c r="S90" s="22"/>
      <c r="T90" s="22"/>
      <c r="U90" s="22"/>
    </row>
    <row r="91" spans="1:21">
      <c r="A91" s="22"/>
      <c r="B91" s="22"/>
      <c r="C91" s="22"/>
      <c r="D91" s="22"/>
      <c r="E91" s="22"/>
      <c r="F91" s="22"/>
      <c r="G91" s="22"/>
      <c r="H91" s="22"/>
      <c r="I91" s="22"/>
      <c r="J91" s="22"/>
      <c r="K91" s="22"/>
      <c r="L91" s="22"/>
      <c r="M91" s="22"/>
      <c r="N91" s="22"/>
      <c r="O91" s="22"/>
      <c r="P91" s="22"/>
      <c r="Q91" s="22"/>
      <c r="R91" s="22"/>
      <c r="S91" s="22"/>
      <c r="T91" s="22"/>
      <c r="U91" s="22"/>
    </row>
    <row r="92" spans="1:21">
      <c r="A92" s="22"/>
      <c r="B92" s="22"/>
      <c r="C92" s="22"/>
      <c r="D92" s="22"/>
      <c r="E92" s="22"/>
      <c r="F92" s="22"/>
      <c r="G92" s="22"/>
      <c r="H92" s="22"/>
      <c r="I92" s="22"/>
      <c r="J92" s="22"/>
      <c r="K92" s="22"/>
      <c r="L92" s="22"/>
      <c r="M92" s="22"/>
      <c r="N92" s="22"/>
      <c r="O92" s="22"/>
      <c r="P92" s="22"/>
      <c r="Q92" s="22"/>
      <c r="R92" s="22"/>
      <c r="S92" s="22"/>
      <c r="T92" s="22"/>
      <c r="U92" s="22"/>
    </row>
    <row r="93" spans="1:21">
      <c r="A93" s="22"/>
      <c r="B93" s="22"/>
      <c r="C93" s="22"/>
      <c r="D93" s="22"/>
      <c r="E93" s="22"/>
      <c r="F93" s="22"/>
      <c r="G93" s="22"/>
      <c r="H93" s="22"/>
      <c r="I93" s="22"/>
      <c r="J93" s="22"/>
      <c r="K93" s="22"/>
      <c r="L93" s="22"/>
      <c r="M93" s="22"/>
      <c r="N93" s="22"/>
      <c r="O93" s="22"/>
      <c r="P93" s="22"/>
      <c r="Q93" s="22"/>
      <c r="R93" s="22"/>
      <c r="S93" s="22"/>
      <c r="T93" s="22"/>
      <c r="U93" s="22"/>
    </row>
    <row r="94" spans="1:21">
      <c r="A94" s="22"/>
      <c r="B94" s="22"/>
      <c r="C94" s="22"/>
      <c r="D94" s="22"/>
      <c r="E94" s="22"/>
      <c r="F94" s="22"/>
      <c r="G94" s="22"/>
      <c r="H94" s="22"/>
      <c r="I94" s="22"/>
      <c r="J94" s="22"/>
      <c r="K94" s="22"/>
      <c r="L94" s="22"/>
      <c r="M94" s="22"/>
      <c r="N94" s="22"/>
      <c r="O94" s="22"/>
      <c r="P94" s="22"/>
      <c r="Q94" s="22"/>
      <c r="R94" s="22"/>
      <c r="S94" s="22"/>
      <c r="T94" s="22"/>
      <c r="U94" s="22"/>
    </row>
    <row r="95" spans="1:21">
      <c r="A95" s="22"/>
      <c r="B95" s="22"/>
      <c r="C95" s="22"/>
      <c r="D95" s="22"/>
      <c r="E95" s="22"/>
      <c r="F95" s="22"/>
      <c r="G95" s="22"/>
      <c r="H95" s="22"/>
      <c r="I95" s="22"/>
      <c r="J95" s="22"/>
      <c r="K95" s="22"/>
      <c r="L95" s="22"/>
      <c r="M95" s="22"/>
      <c r="N95" s="22"/>
      <c r="O95" s="22"/>
      <c r="P95" s="22"/>
      <c r="Q95" s="22"/>
      <c r="R95" s="22"/>
      <c r="S95" s="22"/>
      <c r="T95" s="22"/>
      <c r="U95" s="22"/>
    </row>
    <row r="96" spans="1:21">
      <c r="A96" s="22"/>
      <c r="B96" s="22"/>
      <c r="C96" s="22"/>
      <c r="D96" s="22"/>
      <c r="E96" s="22"/>
      <c r="F96" s="22"/>
      <c r="G96" s="22"/>
      <c r="H96" s="22"/>
      <c r="I96" s="22"/>
      <c r="J96" s="22"/>
      <c r="K96" s="22"/>
      <c r="L96" s="22"/>
      <c r="M96" s="22"/>
      <c r="N96" s="22"/>
      <c r="O96" s="22"/>
      <c r="P96" s="22"/>
      <c r="Q96" s="22"/>
      <c r="R96" s="22"/>
      <c r="S96" s="22"/>
      <c r="T96" s="22"/>
      <c r="U96" s="22"/>
    </row>
    <row r="97" spans="1:21">
      <c r="A97" s="22"/>
      <c r="B97" s="22"/>
      <c r="C97" s="22"/>
      <c r="D97" s="22"/>
      <c r="E97" s="22"/>
      <c r="F97" s="22"/>
      <c r="G97" s="22"/>
      <c r="H97" s="22"/>
      <c r="I97" s="22"/>
      <c r="J97" s="22"/>
      <c r="K97" s="22"/>
      <c r="L97" s="22"/>
      <c r="M97" s="22"/>
      <c r="N97" s="22"/>
      <c r="O97" s="22"/>
      <c r="P97" s="22"/>
      <c r="Q97" s="22"/>
      <c r="R97" s="22"/>
      <c r="S97" s="22"/>
      <c r="T97" s="22"/>
      <c r="U97" s="22"/>
    </row>
    <row r="98" spans="1:21">
      <c r="A98" s="22"/>
      <c r="B98" s="22"/>
      <c r="C98" s="22"/>
      <c r="D98" s="22"/>
      <c r="E98" s="22"/>
      <c r="F98" s="22"/>
      <c r="G98" s="22"/>
      <c r="H98" s="22"/>
      <c r="I98" s="22"/>
      <c r="J98" s="22"/>
      <c r="K98" s="22"/>
      <c r="L98" s="22"/>
      <c r="M98" s="22"/>
      <c r="N98" s="22"/>
      <c r="O98" s="22"/>
      <c r="P98" s="22"/>
      <c r="Q98" s="22"/>
      <c r="R98" s="22"/>
      <c r="S98" s="22"/>
      <c r="T98" s="22"/>
      <c r="U98" s="22"/>
    </row>
    <row r="99" spans="1:21">
      <c r="A99" s="22"/>
      <c r="B99" s="22"/>
      <c r="C99" s="22"/>
      <c r="D99" s="22"/>
      <c r="E99" s="22"/>
      <c r="F99" s="22"/>
      <c r="G99" s="22"/>
      <c r="H99" s="22"/>
      <c r="I99" s="22"/>
      <c r="J99" s="22"/>
      <c r="K99" s="22"/>
      <c r="L99" s="22"/>
      <c r="M99" s="22"/>
      <c r="N99" s="22"/>
      <c r="O99" s="22"/>
      <c r="P99" s="22"/>
      <c r="Q99" s="22"/>
      <c r="R99" s="22"/>
      <c r="S99" s="22"/>
      <c r="T99" s="22"/>
      <c r="U99" s="22"/>
    </row>
    <row r="100" spans="1:21">
      <c r="A100" s="22"/>
      <c r="B100" s="22"/>
      <c r="C100" s="22"/>
      <c r="D100" s="22"/>
      <c r="E100" s="22"/>
      <c r="F100" s="22"/>
      <c r="G100" s="22"/>
      <c r="H100" s="22"/>
      <c r="I100" s="22"/>
      <c r="J100" s="22"/>
      <c r="K100" s="22"/>
      <c r="L100" s="22"/>
      <c r="M100" s="22"/>
      <c r="N100" s="22"/>
      <c r="O100" s="22"/>
      <c r="P100" s="22"/>
      <c r="Q100" s="22"/>
      <c r="R100" s="22"/>
      <c r="S100" s="22"/>
      <c r="T100" s="22"/>
      <c r="U100" s="22"/>
    </row>
    <row r="101" spans="1:21">
      <c r="A101" s="22"/>
      <c r="B101" s="22"/>
      <c r="C101" s="22"/>
      <c r="D101" s="22"/>
      <c r="E101" s="22"/>
      <c r="F101" s="22"/>
      <c r="G101" s="22"/>
      <c r="H101" s="22"/>
      <c r="I101" s="22"/>
      <c r="J101" s="22"/>
      <c r="K101" s="22"/>
      <c r="L101" s="22"/>
      <c r="M101" s="22"/>
      <c r="N101" s="22"/>
      <c r="O101" s="22"/>
      <c r="P101" s="22"/>
      <c r="Q101" s="22"/>
      <c r="R101" s="22"/>
      <c r="S101" s="22"/>
      <c r="T101" s="22"/>
      <c r="U101" s="22"/>
    </row>
    <row r="102" spans="1:21">
      <c r="A102" s="22"/>
      <c r="B102" s="22"/>
      <c r="C102" s="22"/>
      <c r="D102" s="22"/>
      <c r="E102" s="22"/>
      <c r="F102" s="22"/>
      <c r="G102" s="22"/>
      <c r="H102" s="22"/>
      <c r="I102" s="22"/>
      <c r="J102" s="22"/>
      <c r="K102" s="22"/>
      <c r="L102" s="22"/>
      <c r="M102" s="22"/>
      <c r="N102" s="22"/>
      <c r="O102" s="22"/>
      <c r="P102" s="22"/>
      <c r="Q102" s="22"/>
      <c r="R102" s="22"/>
      <c r="S102" s="22"/>
      <c r="T102" s="22"/>
      <c r="U102" s="22"/>
    </row>
    <row r="103" spans="1:21">
      <c r="A103" s="22"/>
      <c r="B103" s="22"/>
      <c r="C103" s="22"/>
      <c r="D103" s="22"/>
      <c r="E103" s="22"/>
      <c r="F103" s="22"/>
      <c r="G103" s="22"/>
      <c r="H103" s="22"/>
      <c r="I103" s="22"/>
      <c r="J103" s="22"/>
      <c r="K103" s="22"/>
      <c r="L103" s="22"/>
      <c r="M103" s="22"/>
      <c r="N103" s="22"/>
      <c r="O103" s="22"/>
      <c r="P103" s="22"/>
      <c r="Q103" s="22"/>
      <c r="R103" s="22"/>
      <c r="S103" s="22"/>
      <c r="T103" s="22"/>
      <c r="U103" s="22"/>
    </row>
    <row r="104" spans="1:21">
      <c r="A104" s="22"/>
      <c r="B104" s="22"/>
      <c r="C104" s="22"/>
      <c r="D104" s="22"/>
      <c r="E104" s="22"/>
      <c r="F104" s="22"/>
      <c r="G104" s="22"/>
      <c r="H104" s="22"/>
      <c r="I104" s="22"/>
      <c r="J104" s="22"/>
      <c r="K104" s="22"/>
      <c r="L104" s="22"/>
      <c r="M104" s="22"/>
      <c r="N104" s="22"/>
      <c r="O104" s="22"/>
      <c r="P104" s="22"/>
      <c r="Q104" s="22"/>
      <c r="R104" s="22"/>
      <c r="S104" s="22"/>
      <c r="T104" s="22"/>
      <c r="U104" s="22"/>
    </row>
    <row r="105" spans="1:21">
      <c r="A105" s="22"/>
      <c r="B105" s="22"/>
      <c r="C105" s="22"/>
      <c r="D105" s="22"/>
      <c r="E105" s="22"/>
      <c r="F105" s="22"/>
      <c r="G105" s="22"/>
      <c r="H105" s="22"/>
      <c r="I105" s="22"/>
      <c r="J105" s="22"/>
      <c r="K105" s="22"/>
      <c r="L105" s="22"/>
      <c r="M105" s="22"/>
      <c r="N105" s="22"/>
      <c r="O105" s="22"/>
      <c r="P105" s="22"/>
      <c r="Q105" s="22"/>
      <c r="R105" s="22"/>
      <c r="S105" s="22"/>
      <c r="T105" s="22"/>
      <c r="U105" s="22"/>
    </row>
    <row r="106" spans="1:21">
      <c r="A106" s="22"/>
      <c r="B106" s="22"/>
      <c r="C106" s="22"/>
      <c r="D106" s="22"/>
      <c r="E106" s="22"/>
      <c r="F106" s="22"/>
      <c r="G106" s="22"/>
      <c r="H106" s="22"/>
      <c r="I106" s="22"/>
      <c r="J106" s="22"/>
      <c r="K106" s="22"/>
      <c r="L106" s="22"/>
      <c r="M106" s="22"/>
      <c r="N106" s="22"/>
      <c r="O106" s="22"/>
      <c r="P106" s="22"/>
      <c r="Q106" s="22"/>
      <c r="R106" s="22"/>
      <c r="S106" s="22"/>
      <c r="T106" s="22"/>
      <c r="U106" s="22"/>
    </row>
    <row r="107" spans="1:21">
      <c r="A107" s="22"/>
      <c r="B107" s="22"/>
      <c r="C107" s="22"/>
      <c r="D107" s="22"/>
      <c r="E107" s="22"/>
      <c r="F107" s="22"/>
      <c r="G107" s="22"/>
      <c r="H107" s="22"/>
      <c r="I107" s="22"/>
      <c r="J107" s="22"/>
      <c r="K107" s="22"/>
      <c r="L107" s="22"/>
      <c r="M107" s="22"/>
      <c r="N107" s="22"/>
      <c r="O107" s="22"/>
      <c r="P107" s="22"/>
      <c r="Q107" s="22"/>
      <c r="R107" s="22"/>
      <c r="S107" s="22"/>
      <c r="T107" s="22"/>
      <c r="U107" s="22"/>
    </row>
    <row r="108" spans="1:21">
      <c r="A108" s="22"/>
      <c r="B108" s="22"/>
      <c r="C108" s="22"/>
      <c r="D108" s="22"/>
      <c r="E108" s="22"/>
      <c r="F108" s="22"/>
      <c r="G108" s="22"/>
      <c r="H108" s="22"/>
      <c r="I108" s="22"/>
      <c r="J108" s="22"/>
      <c r="K108" s="22"/>
      <c r="L108" s="22"/>
      <c r="M108" s="22"/>
      <c r="N108" s="22"/>
      <c r="O108" s="22"/>
      <c r="P108" s="22"/>
      <c r="Q108" s="22"/>
      <c r="R108" s="22"/>
      <c r="S108" s="22"/>
      <c r="T108" s="22"/>
      <c r="U108" s="22"/>
    </row>
    <row r="109" spans="1:21">
      <c r="A109" s="22"/>
      <c r="B109" s="22"/>
      <c r="C109" s="22"/>
      <c r="D109" s="22"/>
      <c r="E109" s="22"/>
      <c r="F109" s="22"/>
      <c r="G109" s="22"/>
      <c r="H109" s="22"/>
      <c r="I109" s="22"/>
      <c r="J109" s="22"/>
      <c r="K109" s="22"/>
      <c r="L109" s="22"/>
      <c r="M109" s="22"/>
      <c r="N109" s="22"/>
      <c r="O109" s="22"/>
      <c r="P109" s="22"/>
      <c r="Q109" s="22"/>
      <c r="R109" s="22"/>
      <c r="S109" s="22"/>
      <c r="T109" s="22"/>
      <c r="U109" s="22"/>
    </row>
    <row r="110" spans="1:21">
      <c r="A110" s="22"/>
      <c r="B110" s="22"/>
      <c r="C110" s="22"/>
      <c r="D110" s="22"/>
      <c r="E110" s="22"/>
      <c r="F110" s="22"/>
      <c r="G110" s="22"/>
      <c r="H110" s="22"/>
      <c r="I110" s="22"/>
      <c r="J110" s="22"/>
      <c r="K110" s="22"/>
      <c r="L110" s="22"/>
      <c r="M110" s="22"/>
      <c r="N110" s="22"/>
      <c r="O110" s="22"/>
      <c r="P110" s="22"/>
      <c r="Q110" s="22"/>
      <c r="R110" s="22"/>
      <c r="S110" s="22"/>
      <c r="T110" s="22"/>
      <c r="U110" s="22"/>
    </row>
    <row r="111" spans="1:21">
      <c r="A111" s="22"/>
      <c r="B111" s="22"/>
      <c r="C111" s="22"/>
      <c r="D111" s="22"/>
      <c r="E111" s="22"/>
      <c r="F111" s="22"/>
      <c r="G111" s="22"/>
      <c r="H111" s="22"/>
      <c r="I111" s="22"/>
      <c r="J111" s="22"/>
      <c r="K111" s="22"/>
      <c r="L111" s="22"/>
      <c r="M111" s="22"/>
      <c r="N111" s="22"/>
      <c r="O111" s="22"/>
      <c r="P111" s="22"/>
      <c r="Q111" s="22"/>
      <c r="R111" s="22"/>
      <c r="S111" s="22"/>
      <c r="T111" s="22"/>
      <c r="U111" s="22"/>
    </row>
    <row r="112" spans="1:21">
      <c r="A112" s="22"/>
      <c r="B112" s="22"/>
      <c r="C112" s="22"/>
      <c r="D112" s="22"/>
      <c r="E112" s="22"/>
      <c r="F112" s="22"/>
      <c r="G112" s="22"/>
      <c r="H112" s="22"/>
      <c r="I112" s="22"/>
      <c r="J112" s="22"/>
      <c r="K112" s="22"/>
      <c r="L112" s="22"/>
      <c r="M112" s="22"/>
      <c r="N112" s="22"/>
      <c r="O112" s="22"/>
      <c r="P112" s="22"/>
      <c r="Q112" s="22"/>
      <c r="R112" s="22"/>
      <c r="S112" s="22"/>
      <c r="T112" s="22"/>
      <c r="U112" s="22"/>
    </row>
    <row r="113" spans="1:21">
      <c r="A113" s="22"/>
      <c r="B113" s="22"/>
      <c r="C113" s="22"/>
      <c r="D113" s="22"/>
      <c r="E113" s="22"/>
      <c r="F113" s="22"/>
      <c r="G113" s="22"/>
      <c r="H113" s="22"/>
      <c r="I113" s="22"/>
      <c r="J113" s="22"/>
      <c r="K113" s="22"/>
      <c r="L113" s="22"/>
      <c r="M113" s="22"/>
      <c r="N113" s="22"/>
      <c r="O113" s="22"/>
      <c r="P113" s="22"/>
      <c r="Q113" s="22"/>
      <c r="R113" s="22"/>
      <c r="S113" s="22"/>
      <c r="T113" s="22"/>
      <c r="U113" s="22"/>
    </row>
    <row r="114" spans="1:21">
      <c r="A114" s="22"/>
      <c r="B114" s="22"/>
      <c r="C114" s="22"/>
      <c r="D114" s="22"/>
      <c r="E114" s="22"/>
      <c r="F114" s="22"/>
      <c r="G114" s="22"/>
      <c r="H114" s="22"/>
      <c r="I114" s="22"/>
      <c r="J114" s="22"/>
      <c r="K114" s="22"/>
      <c r="L114" s="22"/>
      <c r="M114" s="22"/>
      <c r="N114" s="22"/>
      <c r="O114" s="22"/>
      <c r="P114" s="22"/>
      <c r="Q114" s="22"/>
      <c r="R114" s="22"/>
      <c r="S114" s="22"/>
      <c r="T114" s="22"/>
      <c r="U114" s="22"/>
    </row>
    <row r="115" spans="1:21">
      <c r="A115" s="22"/>
      <c r="B115" s="22"/>
      <c r="C115" s="22"/>
      <c r="D115" s="22"/>
      <c r="E115" s="22"/>
      <c r="F115" s="22"/>
      <c r="G115" s="22"/>
      <c r="H115" s="22"/>
      <c r="I115" s="22"/>
      <c r="J115" s="22"/>
      <c r="K115" s="22"/>
      <c r="L115" s="22"/>
      <c r="M115" s="22"/>
      <c r="N115" s="22"/>
      <c r="O115" s="22"/>
      <c r="P115" s="22"/>
      <c r="Q115" s="22"/>
      <c r="R115" s="22"/>
      <c r="S115" s="22"/>
      <c r="T115" s="22"/>
      <c r="U115" s="22"/>
    </row>
    <row r="116" spans="1:21">
      <c r="A116" s="22"/>
      <c r="B116" s="22"/>
      <c r="C116" s="22"/>
      <c r="D116" s="22"/>
      <c r="E116" s="22"/>
      <c r="F116" s="22"/>
      <c r="G116" s="22"/>
      <c r="H116" s="22"/>
      <c r="I116" s="22"/>
      <c r="J116" s="22"/>
      <c r="K116" s="22"/>
      <c r="L116" s="22"/>
      <c r="M116" s="22"/>
      <c r="N116" s="22"/>
      <c r="O116" s="22"/>
      <c r="P116" s="22"/>
      <c r="Q116" s="22"/>
      <c r="R116" s="22"/>
      <c r="S116" s="22"/>
      <c r="T116" s="22"/>
      <c r="U116" s="22"/>
    </row>
    <row r="117" spans="1:21">
      <c r="A117" s="22"/>
      <c r="B117" s="22"/>
      <c r="C117" s="22"/>
      <c r="D117" s="22"/>
      <c r="E117" s="22"/>
      <c r="F117" s="22"/>
      <c r="G117" s="22"/>
      <c r="H117" s="22"/>
      <c r="I117" s="22"/>
      <c r="J117" s="22"/>
      <c r="K117" s="22"/>
      <c r="L117" s="22"/>
      <c r="M117" s="22"/>
      <c r="N117" s="22"/>
      <c r="O117" s="22"/>
      <c r="P117" s="22"/>
      <c r="Q117" s="22"/>
      <c r="R117" s="22"/>
      <c r="S117" s="22"/>
      <c r="T117" s="22"/>
      <c r="U117" s="22"/>
    </row>
    <row r="118" spans="1:21">
      <c r="A118" s="22"/>
      <c r="B118" s="22"/>
      <c r="C118" s="22"/>
      <c r="D118" s="22"/>
      <c r="E118" s="22"/>
      <c r="F118" s="22"/>
      <c r="G118" s="22"/>
      <c r="H118" s="22"/>
      <c r="I118" s="22"/>
      <c r="J118" s="22"/>
      <c r="K118" s="22"/>
      <c r="L118" s="22"/>
      <c r="M118" s="22"/>
      <c r="N118" s="22"/>
      <c r="O118" s="22"/>
      <c r="P118" s="22"/>
      <c r="Q118" s="22"/>
      <c r="R118" s="22"/>
      <c r="S118" s="22"/>
      <c r="T118" s="22"/>
      <c r="U118" s="22"/>
    </row>
    <row r="119" spans="1:21">
      <c r="A119" s="22"/>
      <c r="B119" s="22"/>
      <c r="C119" s="22"/>
      <c r="D119" s="22"/>
      <c r="E119" s="22"/>
      <c r="F119" s="22"/>
      <c r="G119" s="22"/>
      <c r="H119" s="22"/>
      <c r="I119" s="22"/>
      <c r="J119" s="22"/>
      <c r="K119" s="22"/>
      <c r="L119" s="22"/>
      <c r="M119" s="22"/>
      <c r="N119" s="22"/>
      <c r="O119" s="22"/>
      <c r="P119" s="22"/>
      <c r="Q119" s="22"/>
      <c r="R119" s="22"/>
      <c r="S119" s="22"/>
      <c r="T119" s="22"/>
      <c r="U119" s="22"/>
    </row>
    <row r="120" spans="1:21">
      <c r="A120" s="22"/>
      <c r="B120" s="22"/>
      <c r="C120" s="22"/>
      <c r="D120" s="22"/>
      <c r="E120" s="22"/>
      <c r="F120" s="22"/>
      <c r="G120" s="22"/>
      <c r="H120" s="22"/>
      <c r="I120" s="22"/>
      <c r="J120" s="22"/>
      <c r="K120" s="22"/>
      <c r="L120" s="22"/>
      <c r="M120" s="22"/>
      <c r="N120" s="22"/>
      <c r="O120" s="22"/>
      <c r="P120" s="22"/>
      <c r="Q120" s="22"/>
      <c r="R120" s="22"/>
      <c r="S120" s="22"/>
      <c r="T120" s="22"/>
      <c r="U120" s="22"/>
    </row>
    <row r="121" spans="1:21">
      <c r="A121" s="22"/>
      <c r="B121" s="22"/>
      <c r="C121" s="22"/>
      <c r="D121" s="22"/>
      <c r="E121" s="22"/>
      <c r="F121" s="22"/>
      <c r="G121" s="22"/>
      <c r="H121" s="22"/>
      <c r="I121" s="22"/>
      <c r="J121" s="22"/>
      <c r="K121" s="22"/>
      <c r="L121" s="22"/>
      <c r="M121" s="22"/>
      <c r="N121" s="22"/>
      <c r="O121" s="22"/>
      <c r="P121" s="22"/>
      <c r="Q121" s="22"/>
      <c r="R121" s="22"/>
      <c r="S121" s="22"/>
      <c r="T121" s="22"/>
      <c r="U121" s="22"/>
    </row>
    <row r="122" spans="1:21">
      <c r="A122" s="22"/>
      <c r="B122" s="22"/>
      <c r="C122" s="22"/>
      <c r="D122" s="22"/>
      <c r="E122" s="22"/>
      <c r="F122" s="22"/>
      <c r="G122" s="22"/>
      <c r="H122" s="22"/>
      <c r="I122" s="22"/>
      <c r="J122" s="22"/>
      <c r="K122" s="22"/>
      <c r="L122" s="22"/>
      <c r="M122" s="22"/>
      <c r="N122" s="22"/>
      <c r="O122" s="22"/>
      <c r="P122" s="22"/>
      <c r="Q122" s="22"/>
      <c r="R122" s="22"/>
      <c r="S122" s="22"/>
      <c r="T122" s="22"/>
      <c r="U122" s="22"/>
    </row>
    <row r="123" spans="1:21">
      <c r="A123" s="22"/>
      <c r="B123" s="22"/>
      <c r="C123" s="22"/>
      <c r="D123" s="22"/>
      <c r="E123" s="22"/>
      <c r="F123" s="22"/>
      <c r="G123" s="22"/>
      <c r="H123" s="22"/>
      <c r="I123" s="22"/>
      <c r="J123" s="22"/>
      <c r="K123" s="22"/>
      <c r="L123" s="22"/>
      <c r="M123" s="22"/>
      <c r="N123" s="22"/>
      <c r="O123" s="22"/>
      <c r="P123" s="22"/>
      <c r="Q123" s="22"/>
      <c r="R123" s="22"/>
      <c r="S123" s="22"/>
      <c r="T123" s="22"/>
      <c r="U123" s="22"/>
    </row>
    <row r="124" spans="1:21">
      <c r="A124" s="22"/>
      <c r="B124" s="22"/>
      <c r="C124" s="22"/>
      <c r="D124" s="22"/>
      <c r="E124" s="22"/>
      <c r="F124" s="22"/>
      <c r="G124" s="22"/>
      <c r="H124" s="22"/>
      <c r="I124" s="22"/>
      <c r="J124" s="22"/>
      <c r="K124" s="22"/>
      <c r="L124" s="22"/>
      <c r="M124" s="22"/>
      <c r="N124" s="22"/>
      <c r="O124" s="22"/>
      <c r="P124" s="22"/>
      <c r="Q124" s="22"/>
      <c r="R124" s="22"/>
      <c r="S124" s="22"/>
      <c r="T124" s="22"/>
      <c r="U124" s="22"/>
    </row>
    <row r="125" spans="1:21">
      <c r="A125" s="22"/>
      <c r="B125" s="22"/>
      <c r="C125" s="22"/>
      <c r="D125" s="22"/>
      <c r="E125" s="22"/>
      <c r="F125" s="22"/>
      <c r="G125" s="22"/>
      <c r="H125" s="22"/>
      <c r="I125" s="22"/>
      <c r="J125" s="22"/>
      <c r="K125" s="22"/>
      <c r="L125" s="22"/>
      <c r="M125" s="22"/>
      <c r="N125" s="22"/>
      <c r="O125" s="22"/>
      <c r="P125" s="22"/>
      <c r="Q125" s="22"/>
      <c r="R125" s="22"/>
      <c r="S125" s="22"/>
      <c r="T125" s="22"/>
      <c r="U125" s="22"/>
    </row>
    <row r="126" spans="1:21">
      <c r="A126" s="22"/>
      <c r="B126" s="22"/>
      <c r="C126" s="22"/>
      <c r="D126" s="22"/>
      <c r="E126" s="22"/>
      <c r="F126" s="22"/>
      <c r="G126" s="22"/>
      <c r="H126" s="22"/>
      <c r="I126" s="22"/>
      <c r="J126" s="22"/>
      <c r="K126" s="22"/>
      <c r="L126" s="22"/>
      <c r="M126" s="22"/>
      <c r="N126" s="22"/>
      <c r="O126" s="22"/>
      <c r="P126" s="22"/>
      <c r="Q126" s="22"/>
      <c r="R126" s="22"/>
      <c r="S126" s="22"/>
      <c r="T126" s="22"/>
      <c r="U126" s="22"/>
    </row>
    <row r="127" spans="1:21">
      <c r="A127" s="22"/>
      <c r="B127" s="22"/>
      <c r="C127" s="22"/>
      <c r="D127" s="22"/>
      <c r="E127" s="22"/>
      <c r="F127" s="22"/>
      <c r="G127" s="22"/>
      <c r="H127" s="22"/>
      <c r="I127" s="22"/>
      <c r="J127" s="22"/>
      <c r="K127" s="22"/>
      <c r="L127" s="22"/>
      <c r="M127" s="22"/>
      <c r="N127" s="22"/>
      <c r="O127" s="22"/>
      <c r="P127" s="22"/>
      <c r="Q127" s="22"/>
      <c r="R127" s="22"/>
      <c r="S127" s="22"/>
      <c r="T127" s="22"/>
      <c r="U127" s="22"/>
    </row>
    <row r="128" spans="1:21">
      <c r="A128" s="22"/>
      <c r="B128" s="22"/>
      <c r="C128" s="22"/>
      <c r="D128" s="22"/>
      <c r="E128" s="22"/>
      <c r="F128" s="22"/>
      <c r="G128" s="22"/>
      <c r="H128" s="22"/>
      <c r="I128" s="22"/>
      <c r="J128" s="22"/>
      <c r="K128" s="22"/>
      <c r="L128" s="22"/>
      <c r="M128" s="22"/>
      <c r="N128" s="22"/>
      <c r="O128" s="22"/>
      <c r="P128" s="22"/>
      <c r="Q128" s="22"/>
      <c r="R128" s="22"/>
      <c r="S128" s="22"/>
      <c r="T128" s="22"/>
      <c r="U128" s="22"/>
    </row>
    <row r="129" spans="1:21">
      <c r="A129" s="22"/>
      <c r="B129" s="22"/>
      <c r="C129" s="22"/>
      <c r="D129" s="22"/>
      <c r="E129" s="22"/>
      <c r="F129" s="22"/>
      <c r="G129" s="22"/>
      <c r="H129" s="22"/>
      <c r="I129" s="22"/>
      <c r="J129" s="22"/>
      <c r="K129" s="22"/>
      <c r="L129" s="22"/>
      <c r="M129" s="22"/>
      <c r="N129" s="22"/>
      <c r="O129" s="22"/>
      <c r="P129" s="22"/>
      <c r="Q129" s="22"/>
      <c r="R129" s="22"/>
      <c r="S129" s="22"/>
      <c r="T129" s="22"/>
      <c r="U129" s="22"/>
    </row>
    <row r="130" spans="1:21">
      <c r="A130" s="22"/>
      <c r="B130" s="22"/>
      <c r="C130" s="22"/>
      <c r="D130" s="22"/>
      <c r="E130" s="22"/>
      <c r="F130" s="22"/>
      <c r="G130" s="22"/>
      <c r="H130" s="22"/>
      <c r="I130" s="22"/>
      <c r="J130" s="22"/>
      <c r="K130" s="22"/>
      <c r="L130" s="22"/>
      <c r="M130" s="22"/>
      <c r="N130" s="22"/>
      <c r="O130" s="22"/>
      <c r="P130" s="22"/>
      <c r="Q130" s="22"/>
      <c r="R130" s="22"/>
      <c r="S130" s="22"/>
      <c r="T130" s="22"/>
      <c r="U130" s="22"/>
    </row>
    <row r="131" spans="1:21">
      <c r="A131" s="22"/>
      <c r="B131" s="22"/>
      <c r="C131" s="22"/>
      <c r="D131" s="22"/>
      <c r="E131" s="22"/>
      <c r="F131" s="22"/>
      <c r="G131" s="22"/>
      <c r="H131" s="22"/>
      <c r="I131" s="22"/>
      <c r="J131" s="22"/>
      <c r="K131" s="22"/>
      <c r="L131" s="22"/>
      <c r="M131" s="22"/>
      <c r="N131" s="22"/>
      <c r="O131" s="22"/>
      <c r="P131" s="22"/>
      <c r="Q131" s="22"/>
      <c r="R131" s="22"/>
      <c r="S131" s="22"/>
      <c r="T131" s="22"/>
      <c r="U131" s="22"/>
    </row>
    <row r="132" spans="1:21">
      <c r="A132" s="22"/>
      <c r="B132" s="22"/>
      <c r="C132" s="22"/>
      <c r="D132" s="22"/>
      <c r="E132" s="22"/>
      <c r="F132" s="22"/>
      <c r="G132" s="22"/>
      <c r="H132" s="22"/>
      <c r="I132" s="22"/>
      <c r="J132" s="22"/>
      <c r="K132" s="22"/>
      <c r="L132" s="22"/>
      <c r="M132" s="22"/>
      <c r="N132" s="22"/>
      <c r="O132" s="22"/>
      <c r="P132" s="22"/>
      <c r="Q132" s="22"/>
      <c r="R132" s="22"/>
      <c r="S132" s="22"/>
      <c r="T132" s="22"/>
      <c r="U132" s="22"/>
    </row>
    <row r="133" spans="1:21">
      <c r="A133" s="22"/>
      <c r="B133" s="22"/>
      <c r="C133" s="22"/>
      <c r="D133" s="22"/>
      <c r="E133" s="22"/>
      <c r="F133" s="22"/>
      <c r="G133" s="22"/>
      <c r="H133" s="22"/>
      <c r="I133" s="22"/>
      <c r="J133" s="22"/>
      <c r="K133" s="22"/>
      <c r="L133" s="22"/>
      <c r="M133" s="22"/>
      <c r="N133" s="22"/>
      <c r="O133" s="22"/>
      <c r="P133" s="22"/>
      <c r="Q133" s="22"/>
      <c r="R133" s="22"/>
      <c r="S133" s="22"/>
      <c r="T133" s="22"/>
      <c r="U133" s="22"/>
    </row>
    <row r="134" spans="1:21">
      <c r="A134" s="22"/>
      <c r="B134" s="22"/>
      <c r="C134" s="22"/>
      <c r="D134" s="22"/>
      <c r="E134" s="22"/>
      <c r="F134" s="22"/>
      <c r="G134" s="22"/>
      <c r="H134" s="22"/>
      <c r="I134" s="22"/>
      <c r="J134" s="22"/>
      <c r="K134" s="22"/>
      <c r="L134" s="22"/>
      <c r="M134" s="22"/>
      <c r="N134" s="22"/>
      <c r="O134" s="22"/>
      <c r="P134" s="22"/>
      <c r="Q134" s="22"/>
      <c r="R134" s="22"/>
      <c r="S134" s="22"/>
      <c r="T134" s="22"/>
      <c r="U134" s="22"/>
    </row>
    <row r="135" spans="1:21">
      <c r="A135" s="22"/>
      <c r="B135" s="22"/>
      <c r="C135" s="22"/>
      <c r="D135" s="22"/>
      <c r="E135" s="22"/>
      <c r="F135" s="22"/>
      <c r="G135" s="22"/>
      <c r="H135" s="22"/>
      <c r="I135" s="22"/>
      <c r="J135" s="22"/>
      <c r="K135" s="22"/>
      <c r="L135" s="22"/>
      <c r="M135" s="22"/>
      <c r="N135" s="22"/>
      <c r="O135" s="22"/>
      <c r="P135" s="22"/>
      <c r="Q135" s="22"/>
      <c r="R135" s="22"/>
      <c r="S135" s="22"/>
      <c r="T135" s="22"/>
      <c r="U135" s="22"/>
    </row>
    <row r="136" spans="1:21">
      <c r="A136" s="22"/>
      <c r="B136" s="22"/>
      <c r="C136" s="22"/>
      <c r="D136" s="22"/>
      <c r="E136" s="22"/>
      <c r="F136" s="22"/>
      <c r="G136" s="22"/>
      <c r="H136" s="22"/>
      <c r="I136" s="22"/>
      <c r="J136" s="22"/>
      <c r="K136" s="22"/>
      <c r="L136" s="22"/>
      <c r="M136" s="22"/>
      <c r="N136" s="22"/>
      <c r="O136" s="22"/>
      <c r="P136" s="22"/>
      <c r="Q136" s="22"/>
      <c r="R136" s="22"/>
      <c r="S136" s="22"/>
      <c r="T136" s="22"/>
      <c r="U136" s="22"/>
    </row>
    <row r="137" spans="1:21">
      <c r="A137" s="22"/>
      <c r="B137" s="22"/>
      <c r="C137" s="22"/>
      <c r="D137" s="22"/>
      <c r="E137" s="22"/>
      <c r="F137" s="22"/>
      <c r="G137" s="22"/>
      <c r="H137" s="22"/>
      <c r="I137" s="22"/>
      <c r="J137" s="22"/>
      <c r="K137" s="22"/>
      <c r="L137" s="22"/>
      <c r="M137" s="22"/>
      <c r="N137" s="22"/>
      <c r="O137" s="22"/>
      <c r="P137" s="22"/>
      <c r="Q137" s="22"/>
      <c r="R137" s="22"/>
      <c r="S137" s="22"/>
      <c r="T137" s="22"/>
      <c r="U137" s="22"/>
    </row>
    <row r="138" spans="1:21">
      <c r="A138" s="22"/>
      <c r="B138" s="22"/>
      <c r="C138" s="22"/>
      <c r="D138" s="22"/>
      <c r="E138" s="22"/>
      <c r="F138" s="22"/>
      <c r="G138" s="22"/>
      <c r="H138" s="22"/>
      <c r="I138" s="22"/>
      <c r="J138" s="22"/>
      <c r="K138" s="22"/>
      <c r="L138" s="22"/>
      <c r="M138" s="22"/>
      <c r="N138" s="22"/>
      <c r="O138" s="22"/>
      <c r="P138" s="22"/>
      <c r="Q138" s="22"/>
      <c r="R138" s="22"/>
      <c r="S138" s="22"/>
      <c r="T138" s="22"/>
      <c r="U138" s="22"/>
    </row>
    <row r="139" spans="1:21">
      <c r="A139" s="22"/>
      <c r="B139" s="22"/>
      <c r="C139" s="22"/>
      <c r="D139" s="22"/>
      <c r="E139" s="22"/>
      <c r="F139" s="22"/>
      <c r="G139" s="22"/>
      <c r="H139" s="22"/>
      <c r="I139" s="22"/>
      <c r="J139" s="22"/>
      <c r="K139" s="22"/>
      <c r="L139" s="22"/>
      <c r="M139" s="22"/>
      <c r="N139" s="22"/>
      <c r="O139" s="22"/>
      <c r="P139" s="22"/>
      <c r="Q139" s="22"/>
      <c r="R139" s="22"/>
      <c r="S139" s="22"/>
      <c r="T139" s="22"/>
      <c r="U139" s="22"/>
    </row>
    <row r="140" spans="1:21">
      <c r="A140" s="22"/>
      <c r="B140" s="22"/>
      <c r="C140" s="22"/>
      <c r="D140" s="22"/>
      <c r="E140" s="22"/>
      <c r="F140" s="22"/>
      <c r="G140" s="22"/>
      <c r="H140" s="22"/>
      <c r="I140" s="22"/>
      <c r="J140" s="22"/>
      <c r="K140" s="22"/>
      <c r="L140" s="22"/>
      <c r="M140" s="22"/>
      <c r="N140" s="22"/>
      <c r="O140" s="22"/>
      <c r="P140" s="22"/>
      <c r="Q140" s="22"/>
      <c r="R140" s="22"/>
      <c r="S140" s="22"/>
      <c r="T140" s="22"/>
      <c r="U140" s="22"/>
    </row>
    <row r="141" spans="1:21">
      <c r="A141" s="22"/>
      <c r="B141" s="22"/>
      <c r="C141" s="22"/>
      <c r="D141" s="22"/>
      <c r="E141" s="22"/>
      <c r="F141" s="22"/>
      <c r="G141" s="22"/>
      <c r="H141" s="22"/>
      <c r="I141" s="22"/>
      <c r="J141" s="22"/>
      <c r="K141" s="22"/>
      <c r="L141" s="22"/>
      <c r="M141" s="22"/>
      <c r="N141" s="22"/>
      <c r="O141" s="22"/>
      <c r="P141" s="22"/>
      <c r="Q141" s="22"/>
      <c r="R141" s="22"/>
      <c r="S141" s="22"/>
      <c r="T141" s="22"/>
      <c r="U141" s="22"/>
    </row>
    <row r="142" spans="1:21">
      <c r="A142" s="22"/>
      <c r="B142" s="22"/>
      <c r="C142" s="22"/>
      <c r="D142" s="22"/>
      <c r="E142" s="22"/>
      <c r="F142" s="22"/>
      <c r="G142" s="22"/>
      <c r="H142" s="22"/>
      <c r="I142" s="22"/>
      <c r="J142" s="22"/>
      <c r="K142" s="22"/>
      <c r="L142" s="22"/>
      <c r="M142" s="22"/>
      <c r="N142" s="22"/>
      <c r="O142" s="22"/>
      <c r="P142" s="22"/>
      <c r="Q142" s="22"/>
      <c r="R142" s="22"/>
      <c r="S142" s="22"/>
      <c r="T142" s="22"/>
      <c r="U142" s="22"/>
    </row>
    <row r="143" spans="1:21">
      <c r="A143" s="22"/>
      <c r="B143" s="22"/>
      <c r="C143" s="22"/>
      <c r="D143" s="22"/>
      <c r="E143" s="22"/>
      <c r="F143" s="22"/>
      <c r="G143" s="22"/>
      <c r="H143" s="22"/>
      <c r="I143" s="22"/>
      <c r="J143" s="22"/>
      <c r="K143" s="22"/>
      <c r="L143" s="22"/>
      <c r="M143" s="22"/>
      <c r="N143" s="22"/>
      <c r="O143" s="22"/>
      <c r="P143" s="22"/>
      <c r="Q143" s="22"/>
      <c r="R143" s="22"/>
      <c r="S143" s="22"/>
      <c r="T143" s="22"/>
      <c r="U143" s="22"/>
    </row>
    <row r="144" spans="1:21">
      <c r="A144" s="22"/>
      <c r="B144" s="22"/>
      <c r="C144" s="22"/>
      <c r="D144" s="22"/>
      <c r="E144" s="22"/>
      <c r="F144" s="22"/>
      <c r="G144" s="22"/>
      <c r="H144" s="22"/>
      <c r="I144" s="22"/>
      <c r="J144" s="22"/>
      <c r="K144" s="22"/>
      <c r="L144" s="22"/>
      <c r="M144" s="22"/>
      <c r="N144" s="22"/>
      <c r="O144" s="22"/>
      <c r="P144" s="22"/>
      <c r="Q144" s="22"/>
      <c r="R144" s="22"/>
      <c r="S144" s="22"/>
      <c r="T144" s="22"/>
      <c r="U144" s="22"/>
    </row>
    <row r="145" spans="1:21">
      <c r="A145" s="22"/>
      <c r="B145" s="22"/>
      <c r="C145" s="22"/>
      <c r="D145" s="22"/>
      <c r="E145" s="22"/>
      <c r="F145" s="22"/>
      <c r="G145" s="22"/>
      <c r="H145" s="22"/>
      <c r="I145" s="22"/>
      <c r="J145" s="22"/>
      <c r="K145" s="22"/>
      <c r="L145" s="22"/>
      <c r="M145" s="22"/>
      <c r="N145" s="22"/>
      <c r="O145" s="22"/>
      <c r="P145" s="22"/>
      <c r="Q145" s="22"/>
      <c r="R145" s="22"/>
      <c r="S145" s="22"/>
      <c r="T145" s="22"/>
      <c r="U145" s="22"/>
    </row>
    <row r="146" spans="1:21">
      <c r="A146" s="22"/>
      <c r="B146" s="22"/>
      <c r="C146" s="22"/>
      <c r="D146" s="22"/>
      <c r="E146" s="22"/>
      <c r="F146" s="22"/>
      <c r="G146" s="22"/>
      <c r="H146" s="22"/>
      <c r="I146" s="22"/>
      <c r="J146" s="22"/>
      <c r="K146" s="22"/>
      <c r="L146" s="22"/>
      <c r="M146" s="22"/>
      <c r="N146" s="22"/>
      <c r="O146" s="22"/>
      <c r="P146" s="22"/>
      <c r="Q146" s="22"/>
      <c r="R146" s="22"/>
      <c r="S146" s="22"/>
      <c r="T146" s="22"/>
      <c r="U146" s="22"/>
    </row>
    <row r="147" spans="1:21">
      <c r="A147" s="22"/>
      <c r="B147" s="22"/>
      <c r="C147" s="22"/>
      <c r="D147" s="22"/>
      <c r="E147" s="22"/>
      <c r="F147" s="22"/>
      <c r="G147" s="22"/>
      <c r="H147" s="22"/>
      <c r="I147" s="22"/>
      <c r="J147" s="22"/>
      <c r="K147" s="22"/>
      <c r="L147" s="22"/>
      <c r="M147" s="22"/>
      <c r="N147" s="22"/>
      <c r="O147" s="22"/>
      <c r="P147" s="22"/>
      <c r="Q147" s="22"/>
      <c r="R147" s="22"/>
      <c r="S147" s="22"/>
      <c r="T147" s="22"/>
      <c r="U147" s="22"/>
    </row>
    <row r="148" spans="1:21">
      <c r="A148" s="22"/>
      <c r="B148" s="22"/>
      <c r="C148" s="22"/>
      <c r="D148" s="22"/>
      <c r="E148" s="22"/>
      <c r="F148" s="22"/>
      <c r="G148" s="22"/>
      <c r="H148" s="22"/>
      <c r="I148" s="22"/>
      <c r="J148" s="22"/>
      <c r="K148" s="22"/>
      <c r="L148" s="22"/>
      <c r="M148" s="22"/>
      <c r="N148" s="22"/>
      <c r="O148" s="22"/>
      <c r="P148" s="22"/>
      <c r="Q148" s="22"/>
      <c r="R148" s="22"/>
      <c r="S148" s="22"/>
      <c r="T148" s="22"/>
      <c r="U148" s="22"/>
    </row>
    <row r="149" spans="1:21">
      <c r="A149" s="22"/>
      <c r="B149" s="22"/>
      <c r="C149" s="22"/>
      <c r="D149" s="22"/>
      <c r="E149" s="22"/>
      <c r="F149" s="22"/>
      <c r="G149" s="22"/>
      <c r="H149" s="22"/>
      <c r="I149" s="22"/>
      <c r="J149" s="22"/>
      <c r="K149" s="22"/>
      <c r="L149" s="22"/>
      <c r="M149" s="22"/>
      <c r="N149" s="22"/>
      <c r="O149" s="22"/>
      <c r="P149" s="22"/>
      <c r="Q149" s="22"/>
      <c r="R149" s="22"/>
      <c r="S149" s="22"/>
      <c r="T149" s="22"/>
      <c r="U149" s="22"/>
    </row>
    <row r="150" spans="1:21">
      <c r="A150" s="22"/>
      <c r="B150" s="22"/>
      <c r="C150" s="22"/>
      <c r="D150" s="22"/>
      <c r="E150" s="22"/>
      <c r="F150" s="22"/>
      <c r="G150" s="22"/>
      <c r="H150" s="22"/>
      <c r="I150" s="22"/>
      <c r="J150" s="22"/>
      <c r="K150" s="22"/>
      <c r="L150" s="22"/>
      <c r="M150" s="22"/>
      <c r="N150" s="22"/>
      <c r="O150" s="22"/>
      <c r="P150" s="22"/>
      <c r="Q150" s="22"/>
      <c r="R150" s="22"/>
      <c r="S150" s="22"/>
      <c r="T150" s="22"/>
      <c r="U150" s="22"/>
    </row>
    <row r="151" spans="1:21">
      <c r="A151" s="22"/>
      <c r="B151" s="22"/>
      <c r="C151" s="22"/>
      <c r="D151" s="22"/>
      <c r="E151" s="22"/>
      <c r="F151" s="22"/>
      <c r="G151" s="22"/>
      <c r="H151" s="22"/>
      <c r="I151" s="22"/>
      <c r="J151" s="22"/>
      <c r="K151" s="22"/>
      <c r="L151" s="22"/>
      <c r="M151" s="22"/>
      <c r="N151" s="22"/>
      <c r="O151" s="22"/>
      <c r="P151" s="22"/>
      <c r="Q151" s="22"/>
      <c r="R151" s="22"/>
      <c r="S151" s="22"/>
      <c r="T151" s="22"/>
      <c r="U151" s="22"/>
    </row>
    <row r="152" spans="1:21">
      <c r="A152" s="22"/>
      <c r="B152" s="22"/>
      <c r="C152" s="22"/>
      <c r="D152" s="22"/>
      <c r="E152" s="22"/>
      <c r="F152" s="22"/>
      <c r="G152" s="22"/>
      <c r="H152" s="22"/>
      <c r="I152" s="22"/>
      <c r="J152" s="22"/>
      <c r="K152" s="22"/>
      <c r="L152" s="22"/>
      <c r="M152" s="22"/>
      <c r="N152" s="22"/>
      <c r="O152" s="22"/>
      <c r="P152" s="22"/>
      <c r="Q152" s="22"/>
      <c r="R152" s="22"/>
      <c r="S152" s="22"/>
      <c r="T152" s="22"/>
      <c r="U152" s="22"/>
    </row>
    <row r="153" spans="1:21">
      <c r="A153" s="22"/>
      <c r="B153" s="22"/>
      <c r="C153" s="22"/>
      <c r="D153" s="22"/>
      <c r="E153" s="22"/>
      <c r="F153" s="22"/>
      <c r="G153" s="22"/>
      <c r="H153" s="22"/>
      <c r="I153" s="22"/>
      <c r="J153" s="22"/>
      <c r="K153" s="22"/>
      <c r="L153" s="22"/>
      <c r="M153" s="22"/>
      <c r="N153" s="22"/>
      <c r="O153" s="22"/>
      <c r="P153" s="22"/>
      <c r="Q153" s="22"/>
      <c r="R153" s="22"/>
      <c r="S153" s="22"/>
      <c r="T153" s="22"/>
      <c r="U153" s="22"/>
    </row>
    <row r="154" spans="1:21">
      <c r="A154" s="22"/>
      <c r="B154" s="22"/>
      <c r="C154" s="22"/>
      <c r="D154" s="22"/>
      <c r="E154" s="22"/>
      <c r="F154" s="22"/>
      <c r="G154" s="22"/>
      <c r="H154" s="22"/>
      <c r="I154" s="22"/>
      <c r="J154" s="22"/>
      <c r="K154" s="22"/>
      <c r="L154" s="22"/>
      <c r="M154" s="22"/>
      <c r="N154" s="22"/>
      <c r="O154" s="22"/>
      <c r="P154" s="22"/>
      <c r="Q154" s="22"/>
      <c r="R154" s="22"/>
      <c r="S154" s="22"/>
      <c r="T154" s="22"/>
      <c r="U154" s="22"/>
    </row>
    <row r="155" spans="1:21">
      <c r="A155" s="22"/>
      <c r="B155" s="22"/>
      <c r="C155" s="22"/>
      <c r="D155" s="22"/>
      <c r="E155" s="22"/>
      <c r="F155" s="22"/>
      <c r="G155" s="22"/>
      <c r="H155" s="22"/>
      <c r="I155" s="22"/>
      <c r="J155" s="22"/>
      <c r="K155" s="22"/>
      <c r="L155" s="22"/>
      <c r="M155" s="22"/>
      <c r="N155" s="22"/>
      <c r="O155" s="22"/>
      <c r="P155" s="22"/>
      <c r="Q155" s="22"/>
      <c r="R155" s="22"/>
      <c r="S155" s="22"/>
      <c r="T155" s="22"/>
      <c r="U155" s="22"/>
    </row>
    <row r="156" spans="1:21">
      <c r="A156" s="22"/>
      <c r="B156" s="22"/>
      <c r="C156" s="22"/>
      <c r="D156" s="22"/>
      <c r="E156" s="22"/>
      <c r="F156" s="22"/>
      <c r="G156" s="22"/>
      <c r="H156" s="22"/>
      <c r="I156" s="22"/>
      <c r="J156" s="22"/>
      <c r="K156" s="22"/>
      <c r="L156" s="22"/>
      <c r="M156" s="22"/>
      <c r="N156" s="22"/>
      <c r="O156" s="22"/>
      <c r="P156" s="22"/>
      <c r="Q156" s="22"/>
      <c r="R156" s="22"/>
      <c r="S156" s="22"/>
      <c r="T156" s="22"/>
      <c r="U156" s="22"/>
    </row>
    <row r="157" spans="1:21">
      <c r="A157" s="22"/>
      <c r="B157" s="22"/>
      <c r="C157" s="22"/>
      <c r="D157" s="22"/>
      <c r="E157" s="22"/>
      <c r="F157" s="22"/>
      <c r="G157" s="22"/>
      <c r="H157" s="22"/>
      <c r="I157" s="22"/>
      <c r="J157" s="22"/>
      <c r="K157" s="22"/>
      <c r="L157" s="22"/>
      <c r="M157" s="22"/>
      <c r="N157" s="22"/>
      <c r="O157" s="22"/>
      <c r="P157" s="22"/>
      <c r="Q157" s="22"/>
      <c r="R157" s="22"/>
      <c r="S157" s="22"/>
      <c r="T157" s="22"/>
      <c r="U157" s="22"/>
    </row>
    <row r="158" spans="1:21">
      <c r="A158" s="22"/>
      <c r="B158" s="22"/>
      <c r="C158" s="22"/>
      <c r="D158" s="22"/>
      <c r="E158" s="22"/>
      <c r="F158" s="22"/>
      <c r="G158" s="22"/>
      <c r="H158" s="22"/>
      <c r="I158" s="22"/>
      <c r="J158" s="22"/>
      <c r="K158" s="22"/>
      <c r="L158" s="22"/>
      <c r="M158" s="22"/>
      <c r="N158" s="22"/>
      <c r="O158" s="22"/>
      <c r="P158" s="22"/>
      <c r="Q158" s="22"/>
      <c r="R158" s="22"/>
      <c r="S158" s="22"/>
      <c r="T158" s="22"/>
      <c r="U158" s="22"/>
    </row>
    <row r="159" spans="1:21">
      <c r="A159" s="22"/>
      <c r="B159" s="22"/>
      <c r="C159" s="22"/>
      <c r="D159" s="22"/>
      <c r="E159" s="22"/>
      <c r="F159" s="22"/>
      <c r="G159" s="22"/>
      <c r="H159" s="22"/>
      <c r="I159" s="22"/>
      <c r="J159" s="22"/>
      <c r="K159" s="22"/>
      <c r="L159" s="22"/>
      <c r="M159" s="22"/>
      <c r="N159" s="22"/>
      <c r="O159" s="22"/>
      <c r="P159" s="22"/>
      <c r="Q159" s="22"/>
      <c r="R159" s="22"/>
      <c r="S159" s="22"/>
      <c r="T159" s="22"/>
      <c r="U159" s="22"/>
    </row>
    <row r="160" spans="1:21">
      <c r="A160" s="22"/>
      <c r="B160" s="22"/>
      <c r="C160" s="22"/>
      <c r="D160" s="22"/>
      <c r="E160" s="22"/>
      <c r="F160" s="22"/>
      <c r="G160" s="22"/>
      <c r="H160" s="22"/>
      <c r="I160" s="22"/>
      <c r="J160" s="22"/>
      <c r="K160" s="22"/>
      <c r="L160" s="22"/>
      <c r="M160" s="22"/>
      <c r="N160" s="22"/>
      <c r="O160" s="22"/>
      <c r="P160" s="22"/>
      <c r="Q160" s="22"/>
      <c r="R160" s="22"/>
      <c r="S160" s="22"/>
      <c r="T160" s="22"/>
      <c r="U160" s="22"/>
    </row>
    <row r="161" spans="1:21">
      <c r="A161" s="22"/>
      <c r="B161" s="22"/>
      <c r="C161" s="22"/>
      <c r="D161" s="22"/>
      <c r="E161" s="22"/>
      <c r="F161" s="22"/>
      <c r="G161" s="22"/>
      <c r="H161" s="22"/>
      <c r="I161" s="22"/>
      <c r="J161" s="22"/>
      <c r="K161" s="22"/>
      <c r="L161" s="22"/>
      <c r="M161" s="22"/>
      <c r="N161" s="22"/>
      <c r="O161" s="22"/>
      <c r="P161" s="22"/>
      <c r="Q161" s="22"/>
      <c r="R161" s="22"/>
      <c r="S161" s="22"/>
      <c r="T161" s="22"/>
      <c r="U161" s="22"/>
    </row>
    <row r="162" spans="1:21">
      <c r="A162" s="22"/>
      <c r="B162" s="22"/>
      <c r="C162" s="22"/>
      <c r="D162" s="22"/>
      <c r="E162" s="22"/>
      <c r="F162" s="22"/>
      <c r="G162" s="22"/>
      <c r="H162" s="22"/>
      <c r="I162" s="22"/>
      <c r="J162" s="22"/>
      <c r="K162" s="22"/>
      <c r="L162" s="22"/>
      <c r="M162" s="22"/>
      <c r="N162" s="22"/>
      <c r="O162" s="22"/>
      <c r="P162" s="22"/>
      <c r="Q162" s="22"/>
      <c r="R162" s="22"/>
      <c r="S162" s="22"/>
      <c r="T162" s="22"/>
      <c r="U162" s="22"/>
    </row>
    <row r="163" spans="1:21">
      <c r="A163" s="22"/>
      <c r="B163" s="22"/>
      <c r="C163" s="22"/>
      <c r="D163" s="22"/>
      <c r="E163" s="22"/>
      <c r="F163" s="22"/>
      <c r="G163" s="22"/>
      <c r="H163" s="22"/>
      <c r="I163" s="22"/>
      <c r="J163" s="22"/>
      <c r="K163" s="22"/>
      <c r="L163" s="22"/>
      <c r="M163" s="22"/>
      <c r="N163" s="22"/>
      <c r="O163" s="22"/>
      <c r="P163" s="22"/>
      <c r="Q163" s="22"/>
      <c r="R163" s="22"/>
      <c r="S163" s="22"/>
      <c r="T163" s="22"/>
      <c r="U163" s="22"/>
    </row>
    <row r="164" spans="1:21">
      <c r="A164" s="22"/>
      <c r="B164" s="22"/>
      <c r="C164" s="22"/>
      <c r="D164" s="22"/>
      <c r="E164" s="22"/>
      <c r="F164" s="22"/>
      <c r="G164" s="22"/>
      <c r="H164" s="22"/>
      <c r="I164" s="22"/>
      <c r="J164" s="22"/>
      <c r="K164" s="22"/>
      <c r="L164" s="22"/>
      <c r="M164" s="22"/>
      <c r="N164" s="22"/>
      <c r="O164" s="22"/>
      <c r="P164" s="22"/>
      <c r="Q164" s="22"/>
      <c r="R164" s="22"/>
      <c r="S164" s="22"/>
      <c r="T164" s="22"/>
      <c r="U164" s="22"/>
    </row>
    <row r="165" spans="1:21">
      <c r="A165" s="22"/>
      <c r="B165" s="22"/>
      <c r="C165" s="22"/>
      <c r="D165" s="22"/>
      <c r="E165" s="22"/>
      <c r="F165" s="22"/>
      <c r="G165" s="22"/>
      <c r="H165" s="22"/>
      <c r="I165" s="22"/>
      <c r="J165" s="22"/>
      <c r="K165" s="22"/>
      <c r="L165" s="22"/>
      <c r="M165" s="22"/>
      <c r="N165" s="22"/>
      <c r="O165" s="22"/>
      <c r="P165" s="22"/>
      <c r="Q165" s="22"/>
      <c r="R165" s="22"/>
      <c r="S165" s="22"/>
      <c r="T165" s="22"/>
      <c r="U165" s="22"/>
    </row>
    <row r="166" spans="1:21">
      <c r="A166" s="22"/>
      <c r="B166" s="22"/>
      <c r="C166" s="22"/>
      <c r="D166" s="22"/>
      <c r="E166" s="22"/>
      <c r="F166" s="22"/>
      <c r="G166" s="22"/>
      <c r="H166" s="22"/>
      <c r="I166" s="22"/>
      <c r="J166" s="22"/>
      <c r="K166" s="22"/>
      <c r="L166" s="22"/>
      <c r="M166" s="22"/>
      <c r="N166" s="22"/>
      <c r="O166" s="22"/>
      <c r="P166" s="22"/>
      <c r="Q166" s="22"/>
      <c r="R166" s="22"/>
      <c r="S166" s="22"/>
      <c r="T166" s="22"/>
      <c r="U166" s="22"/>
    </row>
    <row r="167" spans="1:21">
      <c r="A167" s="22"/>
      <c r="B167" s="22"/>
      <c r="C167" s="22"/>
      <c r="D167" s="22"/>
      <c r="E167" s="22"/>
      <c r="F167" s="22"/>
      <c r="G167" s="22"/>
      <c r="H167" s="22"/>
      <c r="I167" s="22"/>
      <c r="J167" s="22"/>
      <c r="K167" s="22"/>
      <c r="L167" s="22"/>
      <c r="M167" s="22"/>
      <c r="N167" s="22"/>
      <c r="O167" s="22"/>
      <c r="P167" s="22"/>
      <c r="Q167" s="22"/>
      <c r="R167" s="22"/>
      <c r="S167" s="22"/>
      <c r="T167" s="22"/>
      <c r="U167" s="22"/>
    </row>
    <row r="168" spans="1:21">
      <c r="A168" s="22"/>
      <c r="B168" s="22"/>
      <c r="C168" s="22"/>
      <c r="D168" s="22"/>
      <c r="E168" s="22"/>
      <c r="F168" s="22"/>
      <c r="G168" s="22"/>
      <c r="H168" s="22"/>
      <c r="I168" s="22"/>
      <c r="J168" s="22"/>
      <c r="K168" s="22"/>
      <c r="L168" s="22"/>
      <c r="M168" s="22"/>
      <c r="N168" s="22"/>
      <c r="O168" s="22"/>
      <c r="P168" s="22"/>
      <c r="Q168" s="22"/>
      <c r="R168" s="22"/>
      <c r="S168" s="22"/>
      <c r="T168" s="22"/>
      <c r="U168" s="22"/>
    </row>
    <row r="169" spans="1:21">
      <c r="A169" s="22"/>
      <c r="B169" s="22"/>
      <c r="C169" s="22"/>
      <c r="D169" s="22"/>
      <c r="E169" s="22"/>
      <c r="F169" s="22"/>
      <c r="G169" s="22"/>
      <c r="H169" s="22"/>
      <c r="I169" s="22"/>
      <c r="J169" s="22"/>
      <c r="K169" s="22"/>
      <c r="L169" s="22"/>
      <c r="M169" s="22"/>
      <c r="N169" s="22"/>
      <c r="O169" s="22"/>
      <c r="P169" s="22"/>
      <c r="Q169" s="22"/>
      <c r="R169" s="22"/>
      <c r="S169" s="22"/>
      <c r="T169" s="22"/>
      <c r="U169" s="22"/>
    </row>
    <row r="170" spans="1:21">
      <c r="A170" s="22"/>
      <c r="B170" s="22"/>
      <c r="C170" s="22"/>
      <c r="D170" s="22"/>
      <c r="E170" s="22"/>
      <c r="F170" s="22"/>
      <c r="G170" s="22"/>
      <c r="H170" s="22"/>
      <c r="I170" s="22"/>
      <c r="J170" s="22"/>
      <c r="K170" s="22"/>
      <c r="L170" s="22"/>
      <c r="M170" s="22"/>
      <c r="N170" s="22"/>
      <c r="O170" s="22"/>
      <c r="P170" s="22"/>
      <c r="Q170" s="22"/>
      <c r="R170" s="22"/>
      <c r="S170" s="22"/>
      <c r="T170" s="22"/>
      <c r="U170" s="22"/>
    </row>
    <row r="171" spans="1:21">
      <c r="A171" s="22"/>
      <c r="B171" s="22"/>
      <c r="C171" s="22"/>
      <c r="D171" s="22"/>
      <c r="E171" s="22"/>
      <c r="F171" s="22"/>
      <c r="G171" s="22"/>
      <c r="H171" s="22"/>
      <c r="I171" s="22"/>
      <c r="J171" s="22"/>
      <c r="K171" s="22"/>
      <c r="L171" s="22"/>
      <c r="M171" s="22"/>
      <c r="N171" s="22"/>
      <c r="O171" s="22"/>
      <c r="P171" s="22"/>
      <c r="Q171" s="22"/>
      <c r="R171" s="22"/>
      <c r="S171" s="22"/>
      <c r="T171" s="22"/>
      <c r="U171" s="22"/>
    </row>
    <row r="172" spans="1:21">
      <c r="A172" s="22"/>
      <c r="B172" s="22"/>
      <c r="C172" s="22"/>
      <c r="D172" s="22"/>
      <c r="E172" s="22"/>
      <c r="F172" s="22"/>
      <c r="G172" s="22"/>
      <c r="H172" s="22"/>
      <c r="I172" s="22"/>
      <c r="J172" s="22"/>
      <c r="K172" s="22"/>
      <c r="L172" s="22"/>
      <c r="M172" s="22"/>
      <c r="N172" s="22"/>
      <c r="O172" s="22"/>
      <c r="P172" s="22"/>
      <c r="Q172" s="22"/>
      <c r="R172" s="22"/>
      <c r="S172" s="22"/>
      <c r="T172" s="22"/>
      <c r="U172" s="22"/>
    </row>
    <row r="173" spans="1:21">
      <c r="A173" s="22"/>
      <c r="B173" s="22"/>
      <c r="C173" s="22"/>
      <c r="D173" s="22"/>
      <c r="E173" s="22"/>
      <c r="F173" s="22"/>
      <c r="G173" s="22"/>
      <c r="H173" s="22"/>
      <c r="I173" s="22"/>
      <c r="J173" s="22"/>
      <c r="K173" s="22"/>
      <c r="L173" s="22"/>
      <c r="M173" s="22"/>
      <c r="N173" s="22"/>
      <c r="O173" s="22"/>
      <c r="P173" s="22"/>
      <c r="Q173" s="22"/>
      <c r="R173" s="22"/>
      <c r="S173" s="22"/>
      <c r="T173" s="22"/>
      <c r="U173" s="22"/>
    </row>
    <row r="174" spans="1:21">
      <c r="A174" s="22"/>
      <c r="B174" s="22"/>
      <c r="C174" s="22"/>
      <c r="D174" s="22"/>
      <c r="E174" s="22"/>
      <c r="F174" s="22"/>
      <c r="G174" s="22"/>
      <c r="H174" s="22"/>
      <c r="I174" s="22"/>
      <c r="J174" s="22"/>
      <c r="K174" s="22"/>
      <c r="L174" s="22"/>
      <c r="M174" s="22"/>
      <c r="N174" s="22"/>
      <c r="O174" s="22"/>
      <c r="P174" s="22"/>
      <c r="Q174" s="22"/>
      <c r="R174" s="22"/>
      <c r="S174" s="22"/>
      <c r="T174" s="22"/>
      <c r="U174" s="22"/>
    </row>
    <row r="175" spans="1:21">
      <c r="A175" s="22"/>
      <c r="B175" s="22"/>
      <c r="C175" s="22"/>
      <c r="D175" s="22"/>
      <c r="E175" s="22"/>
      <c r="F175" s="22"/>
      <c r="G175" s="22"/>
      <c r="H175" s="22"/>
      <c r="I175" s="22"/>
      <c r="J175" s="22"/>
      <c r="K175" s="22"/>
      <c r="L175" s="22"/>
      <c r="M175" s="22"/>
      <c r="N175" s="22"/>
      <c r="O175" s="22"/>
      <c r="P175" s="22"/>
      <c r="Q175" s="22"/>
      <c r="R175" s="22"/>
      <c r="S175" s="22"/>
      <c r="T175" s="22"/>
      <c r="U175" s="22"/>
    </row>
    <row r="176" spans="1:21">
      <c r="A176" s="22"/>
      <c r="B176" s="22"/>
      <c r="C176" s="22"/>
      <c r="D176" s="22"/>
      <c r="E176" s="22"/>
      <c r="F176" s="22"/>
      <c r="G176" s="22"/>
      <c r="H176" s="22"/>
      <c r="I176" s="22"/>
      <c r="J176" s="22"/>
      <c r="K176" s="22"/>
      <c r="L176" s="22"/>
      <c r="M176" s="22"/>
      <c r="N176" s="22"/>
      <c r="O176" s="22"/>
      <c r="P176" s="22"/>
      <c r="Q176" s="22"/>
      <c r="R176" s="22"/>
      <c r="S176" s="22"/>
      <c r="T176" s="22"/>
      <c r="U176" s="22"/>
    </row>
    <row r="177" spans="1:21">
      <c r="A177" s="22"/>
      <c r="B177" s="22"/>
      <c r="C177" s="22"/>
      <c r="D177" s="22"/>
      <c r="E177" s="22"/>
      <c r="F177" s="22"/>
      <c r="G177" s="22"/>
      <c r="H177" s="22"/>
      <c r="I177" s="22"/>
      <c r="J177" s="22"/>
      <c r="K177" s="22"/>
      <c r="L177" s="22"/>
      <c r="M177" s="22"/>
      <c r="N177" s="22"/>
      <c r="O177" s="22"/>
      <c r="P177" s="22"/>
      <c r="Q177" s="22"/>
      <c r="R177" s="22"/>
      <c r="S177" s="22"/>
      <c r="T177" s="22"/>
      <c r="U177" s="22"/>
    </row>
    <row r="178" spans="1:21">
      <c r="A178" s="22"/>
      <c r="B178" s="22"/>
      <c r="C178" s="22"/>
      <c r="D178" s="22"/>
      <c r="E178" s="22"/>
      <c r="F178" s="22"/>
      <c r="G178" s="22"/>
      <c r="H178" s="22"/>
      <c r="I178" s="22"/>
      <c r="J178" s="22"/>
      <c r="K178" s="22"/>
      <c r="L178" s="22"/>
      <c r="M178" s="22"/>
      <c r="N178" s="22"/>
      <c r="O178" s="22"/>
      <c r="P178" s="22"/>
      <c r="Q178" s="22"/>
      <c r="R178" s="22"/>
      <c r="S178" s="22"/>
      <c r="T178" s="22"/>
      <c r="U178" s="22"/>
    </row>
    <row r="179" spans="1:21">
      <c r="A179" s="22"/>
      <c r="B179" s="22"/>
      <c r="C179" s="22"/>
      <c r="D179" s="22"/>
      <c r="E179" s="22"/>
      <c r="F179" s="22"/>
      <c r="G179" s="22"/>
      <c r="H179" s="22"/>
      <c r="I179" s="22"/>
      <c r="J179" s="22"/>
      <c r="K179" s="22"/>
      <c r="L179" s="22"/>
      <c r="M179" s="22"/>
      <c r="N179" s="22"/>
      <c r="O179" s="22"/>
      <c r="P179" s="22"/>
      <c r="Q179" s="22"/>
      <c r="R179" s="22"/>
      <c r="S179" s="22"/>
      <c r="T179" s="22"/>
      <c r="U179" s="22"/>
    </row>
    <row r="180" spans="1:21">
      <c r="A180" s="22"/>
      <c r="B180" s="22"/>
      <c r="C180" s="22"/>
      <c r="D180" s="22"/>
      <c r="E180" s="22"/>
      <c r="F180" s="22"/>
      <c r="G180" s="22"/>
      <c r="H180" s="22"/>
      <c r="I180" s="22"/>
      <c r="J180" s="22"/>
      <c r="K180" s="22"/>
      <c r="L180" s="22"/>
      <c r="M180" s="22"/>
      <c r="N180" s="22"/>
      <c r="O180" s="22"/>
      <c r="P180" s="22"/>
      <c r="Q180" s="22"/>
      <c r="R180" s="22"/>
      <c r="S180" s="22"/>
      <c r="T180" s="22"/>
      <c r="U180" s="22"/>
    </row>
    <row r="181" spans="1:21">
      <c r="A181" s="22"/>
      <c r="B181" s="22"/>
      <c r="C181" s="22"/>
      <c r="D181" s="22"/>
      <c r="E181" s="22"/>
      <c r="F181" s="22"/>
      <c r="G181" s="22"/>
      <c r="H181" s="22"/>
      <c r="I181" s="22"/>
      <c r="J181" s="22"/>
      <c r="K181" s="22"/>
      <c r="L181" s="22"/>
      <c r="M181" s="22"/>
      <c r="N181" s="22"/>
      <c r="O181" s="22"/>
      <c r="P181" s="22"/>
      <c r="Q181" s="22"/>
      <c r="R181" s="22"/>
      <c r="S181" s="22"/>
      <c r="T181" s="22"/>
      <c r="U181" s="22"/>
    </row>
    <row r="182" spans="1:21">
      <c r="A182" s="22"/>
      <c r="B182" s="22"/>
      <c r="C182" s="22"/>
      <c r="D182" s="22"/>
      <c r="E182" s="22"/>
      <c r="F182" s="22"/>
      <c r="G182" s="22"/>
      <c r="H182" s="22"/>
      <c r="I182" s="22"/>
      <c r="J182" s="22"/>
      <c r="K182" s="22"/>
      <c r="L182" s="22"/>
      <c r="M182" s="22"/>
      <c r="N182" s="22"/>
      <c r="O182" s="22"/>
      <c r="P182" s="22"/>
      <c r="Q182" s="22"/>
      <c r="R182" s="22"/>
      <c r="S182" s="22"/>
      <c r="T182" s="22"/>
      <c r="U182" s="22"/>
    </row>
    <row r="183" spans="1:21">
      <c r="A183" s="22"/>
      <c r="B183" s="22"/>
      <c r="C183" s="22"/>
      <c r="D183" s="22"/>
      <c r="E183" s="22"/>
      <c r="F183" s="22"/>
      <c r="G183" s="22"/>
      <c r="H183" s="22"/>
      <c r="I183" s="22"/>
      <c r="J183" s="22"/>
      <c r="K183" s="22"/>
      <c r="L183" s="22"/>
      <c r="M183" s="22"/>
      <c r="N183" s="22"/>
      <c r="O183" s="22"/>
      <c r="P183" s="22"/>
      <c r="Q183" s="22"/>
      <c r="R183" s="22"/>
      <c r="S183" s="22"/>
      <c r="T183" s="22"/>
      <c r="U183" s="22"/>
    </row>
    <row r="184" spans="1:21">
      <c r="A184" s="22"/>
      <c r="B184" s="22"/>
      <c r="C184" s="22"/>
      <c r="D184" s="22"/>
      <c r="E184" s="22"/>
      <c r="F184" s="22"/>
      <c r="G184" s="22"/>
      <c r="H184" s="22"/>
      <c r="I184" s="22"/>
      <c r="J184" s="22"/>
      <c r="K184" s="22"/>
      <c r="L184" s="22"/>
      <c r="M184" s="22"/>
      <c r="N184" s="22"/>
      <c r="O184" s="22"/>
      <c r="P184" s="22"/>
      <c r="Q184" s="22"/>
      <c r="R184" s="22"/>
      <c r="S184" s="22"/>
      <c r="T184" s="22"/>
      <c r="U184" s="22"/>
    </row>
    <row r="185" spans="1:21">
      <c r="A185" s="22"/>
      <c r="B185" s="22"/>
      <c r="C185" s="22"/>
      <c r="D185" s="22"/>
      <c r="E185" s="22"/>
      <c r="F185" s="22"/>
      <c r="G185" s="22"/>
      <c r="H185" s="22"/>
      <c r="I185" s="22"/>
      <c r="J185" s="22"/>
      <c r="K185" s="22"/>
      <c r="L185" s="22"/>
      <c r="M185" s="22"/>
      <c r="N185" s="22"/>
      <c r="O185" s="22"/>
      <c r="P185" s="22"/>
      <c r="Q185" s="22"/>
      <c r="R185" s="22"/>
      <c r="S185" s="22"/>
      <c r="T185" s="22"/>
      <c r="U185" s="22"/>
    </row>
    <row r="186" spans="1:21">
      <c r="A186" s="22"/>
      <c r="B186" s="22"/>
      <c r="C186" s="22"/>
      <c r="D186" s="22"/>
      <c r="E186" s="22"/>
      <c r="F186" s="22"/>
      <c r="G186" s="22"/>
      <c r="H186" s="22"/>
      <c r="I186" s="22"/>
      <c r="J186" s="22"/>
      <c r="K186" s="22"/>
      <c r="L186" s="22"/>
      <c r="M186" s="22"/>
      <c r="N186" s="22"/>
      <c r="O186" s="22"/>
      <c r="P186" s="22"/>
      <c r="Q186" s="22"/>
      <c r="R186" s="22"/>
      <c r="S186" s="22"/>
      <c r="T186" s="22"/>
      <c r="U186" s="22"/>
    </row>
    <row r="187" spans="1:21">
      <c r="A187" s="22"/>
      <c r="B187" s="22"/>
      <c r="C187" s="22"/>
      <c r="D187" s="22"/>
      <c r="E187" s="22"/>
      <c r="F187" s="22"/>
      <c r="G187" s="22"/>
      <c r="H187" s="22"/>
      <c r="I187" s="22"/>
      <c r="J187" s="22"/>
      <c r="K187" s="22"/>
      <c r="L187" s="22"/>
      <c r="M187" s="22"/>
      <c r="N187" s="22"/>
      <c r="O187" s="22"/>
      <c r="P187" s="22"/>
      <c r="Q187" s="22"/>
      <c r="R187" s="22"/>
      <c r="S187" s="22"/>
      <c r="T187" s="22"/>
      <c r="U187" s="22"/>
    </row>
    <row r="188" spans="1:21">
      <c r="A188" s="22"/>
      <c r="B188" s="22"/>
      <c r="C188" s="22"/>
      <c r="D188" s="22"/>
      <c r="E188" s="22"/>
      <c r="F188" s="22"/>
      <c r="G188" s="22"/>
      <c r="H188" s="22"/>
      <c r="I188" s="22"/>
      <c r="J188" s="22"/>
      <c r="K188" s="22"/>
      <c r="L188" s="22"/>
      <c r="M188" s="22"/>
      <c r="N188" s="22"/>
      <c r="O188" s="22"/>
      <c r="P188" s="22"/>
      <c r="Q188" s="22"/>
      <c r="R188" s="22"/>
      <c r="S188" s="22"/>
      <c r="T188" s="22"/>
      <c r="U188" s="22"/>
    </row>
    <row r="189" spans="1:21">
      <c r="A189" s="22"/>
      <c r="B189" s="22"/>
      <c r="C189" s="22"/>
      <c r="D189" s="22"/>
      <c r="E189" s="22"/>
      <c r="F189" s="22"/>
      <c r="G189" s="22"/>
      <c r="H189" s="22"/>
      <c r="I189" s="22"/>
      <c r="J189" s="22"/>
      <c r="K189" s="22"/>
      <c r="L189" s="22"/>
      <c r="M189" s="22"/>
      <c r="N189" s="22"/>
      <c r="O189" s="22"/>
      <c r="P189" s="22"/>
      <c r="Q189" s="22"/>
      <c r="R189" s="22"/>
      <c r="S189" s="22"/>
      <c r="T189" s="22"/>
      <c r="U189" s="22"/>
    </row>
    <row r="190" spans="1:21">
      <c r="A190" s="22"/>
      <c r="B190" s="22"/>
      <c r="C190" s="22"/>
      <c r="D190" s="22"/>
      <c r="E190" s="22"/>
      <c r="F190" s="22"/>
      <c r="G190" s="22"/>
      <c r="H190" s="22"/>
      <c r="I190" s="22"/>
      <c r="J190" s="22"/>
      <c r="K190" s="22"/>
      <c r="L190" s="22"/>
      <c r="M190" s="22"/>
      <c r="N190" s="22"/>
      <c r="O190" s="22"/>
      <c r="P190" s="22"/>
      <c r="Q190" s="22"/>
      <c r="R190" s="22"/>
      <c r="S190" s="22"/>
      <c r="T190" s="22"/>
      <c r="U190" s="22"/>
    </row>
    <row r="191" spans="1:21">
      <c r="A191" s="22"/>
      <c r="B191" s="22"/>
      <c r="C191" s="22"/>
      <c r="D191" s="22"/>
      <c r="E191" s="22"/>
      <c r="F191" s="22"/>
      <c r="G191" s="22"/>
      <c r="H191" s="22"/>
      <c r="I191" s="22"/>
      <c r="J191" s="22"/>
      <c r="K191" s="22"/>
      <c r="L191" s="22"/>
      <c r="M191" s="22"/>
      <c r="N191" s="22"/>
      <c r="O191" s="22"/>
      <c r="P191" s="22"/>
      <c r="Q191" s="22"/>
      <c r="R191" s="22"/>
      <c r="S191" s="22"/>
      <c r="T191" s="22"/>
      <c r="U191" s="22"/>
    </row>
    <row r="192" spans="1:21">
      <c r="A192" s="22"/>
      <c r="B192" s="22"/>
      <c r="C192" s="22"/>
      <c r="D192" s="22"/>
      <c r="E192" s="22"/>
      <c r="F192" s="22"/>
      <c r="G192" s="22"/>
      <c r="H192" s="22"/>
      <c r="I192" s="22"/>
      <c r="J192" s="22"/>
      <c r="K192" s="22"/>
      <c r="L192" s="22"/>
      <c r="M192" s="22"/>
      <c r="N192" s="22"/>
      <c r="O192" s="22"/>
      <c r="P192" s="22"/>
      <c r="Q192" s="22"/>
      <c r="R192" s="22"/>
      <c r="S192" s="22"/>
      <c r="T192" s="22"/>
      <c r="U192" s="22"/>
    </row>
    <row r="193" spans="1:21">
      <c r="A193" s="22"/>
      <c r="B193" s="22"/>
      <c r="C193" s="22"/>
      <c r="D193" s="22"/>
      <c r="E193" s="22"/>
      <c r="F193" s="22"/>
      <c r="G193" s="22"/>
      <c r="H193" s="22"/>
      <c r="I193" s="22"/>
      <c r="J193" s="22"/>
      <c r="K193" s="22"/>
      <c r="L193" s="22"/>
      <c r="M193" s="22"/>
      <c r="N193" s="22"/>
      <c r="O193" s="22"/>
      <c r="P193" s="22"/>
      <c r="Q193" s="22"/>
      <c r="R193" s="22"/>
      <c r="S193" s="22"/>
      <c r="T193" s="22"/>
      <c r="U193" s="22"/>
    </row>
    <row r="194" spans="1:21">
      <c r="A194" s="22"/>
      <c r="B194" s="22"/>
      <c r="C194" s="22"/>
      <c r="D194" s="22"/>
      <c r="E194" s="22"/>
      <c r="F194" s="22"/>
      <c r="G194" s="22"/>
      <c r="H194" s="22"/>
      <c r="I194" s="22"/>
      <c r="J194" s="22"/>
      <c r="K194" s="22"/>
      <c r="L194" s="22"/>
      <c r="M194" s="22"/>
      <c r="N194" s="22"/>
      <c r="O194" s="22"/>
      <c r="P194" s="22"/>
      <c r="Q194" s="22"/>
      <c r="R194" s="22"/>
      <c r="S194" s="22"/>
      <c r="T194" s="22"/>
      <c r="U194" s="22"/>
    </row>
    <row r="195" spans="1:21">
      <c r="A195" s="22"/>
      <c r="B195" s="22"/>
      <c r="C195" s="22"/>
      <c r="D195" s="22"/>
      <c r="E195" s="22"/>
      <c r="F195" s="22"/>
      <c r="G195" s="22"/>
      <c r="H195" s="22"/>
      <c r="I195" s="22"/>
      <c r="J195" s="22"/>
      <c r="K195" s="22"/>
      <c r="L195" s="22"/>
      <c r="M195" s="22"/>
      <c r="N195" s="22"/>
      <c r="O195" s="22"/>
      <c r="P195" s="22"/>
      <c r="Q195" s="22"/>
      <c r="R195" s="22"/>
      <c r="S195" s="22"/>
      <c r="T195" s="22"/>
      <c r="U195" s="22"/>
    </row>
    <row r="196" spans="1:21">
      <c r="A196" s="22"/>
      <c r="B196" s="22"/>
      <c r="C196" s="22"/>
      <c r="D196" s="22"/>
      <c r="E196" s="22"/>
      <c r="F196" s="22"/>
      <c r="G196" s="22"/>
      <c r="H196" s="22"/>
      <c r="I196" s="22"/>
      <c r="J196" s="22"/>
      <c r="K196" s="22"/>
      <c r="L196" s="22"/>
      <c r="M196" s="22"/>
      <c r="N196" s="22"/>
      <c r="O196" s="22"/>
      <c r="P196" s="22"/>
      <c r="Q196" s="22"/>
      <c r="R196" s="22"/>
      <c r="S196" s="22"/>
      <c r="T196" s="22"/>
      <c r="U196" s="22"/>
    </row>
    <row r="197" spans="1:21">
      <c r="A197" s="22"/>
      <c r="B197" s="22"/>
      <c r="C197" s="22"/>
      <c r="D197" s="22"/>
      <c r="E197" s="22"/>
      <c r="F197" s="22"/>
      <c r="G197" s="22"/>
      <c r="H197" s="22"/>
      <c r="I197" s="22"/>
      <c r="J197" s="22"/>
      <c r="K197" s="22"/>
      <c r="L197" s="22"/>
      <c r="M197" s="22"/>
      <c r="N197" s="22"/>
      <c r="O197" s="22"/>
      <c r="P197" s="22"/>
      <c r="Q197" s="22"/>
      <c r="R197" s="22"/>
      <c r="S197" s="22"/>
      <c r="T197" s="22"/>
      <c r="U197" s="22"/>
    </row>
    <row r="198" spans="1:21">
      <c r="A198" s="22"/>
      <c r="B198" s="22"/>
      <c r="C198" s="22"/>
      <c r="D198" s="22"/>
      <c r="E198" s="22"/>
      <c r="F198" s="22"/>
      <c r="G198" s="22"/>
      <c r="H198" s="22"/>
      <c r="I198" s="22"/>
      <c r="J198" s="22"/>
      <c r="K198" s="22"/>
      <c r="L198" s="22"/>
      <c r="M198" s="22"/>
      <c r="N198" s="22"/>
      <c r="O198" s="22"/>
      <c r="P198" s="22"/>
      <c r="Q198" s="22"/>
      <c r="R198" s="22"/>
      <c r="S198" s="22"/>
      <c r="T198" s="22"/>
      <c r="U198" s="22"/>
    </row>
    <row r="199" spans="1:21">
      <c r="A199" s="22"/>
      <c r="B199" s="22"/>
      <c r="C199" s="22"/>
      <c r="D199" s="22"/>
      <c r="E199" s="22"/>
      <c r="F199" s="22"/>
      <c r="G199" s="22"/>
      <c r="H199" s="22"/>
      <c r="I199" s="22"/>
      <c r="J199" s="22"/>
      <c r="K199" s="22"/>
      <c r="L199" s="22"/>
      <c r="M199" s="22"/>
      <c r="N199" s="22"/>
      <c r="O199" s="22"/>
      <c r="P199" s="22"/>
      <c r="Q199" s="22"/>
      <c r="R199" s="22"/>
      <c r="S199" s="22"/>
      <c r="T199" s="22"/>
      <c r="U199" s="22"/>
    </row>
    <row r="200" spans="1:21">
      <c r="A200" s="22"/>
      <c r="B200" s="22"/>
      <c r="C200" s="22"/>
      <c r="D200" s="22"/>
      <c r="E200" s="22"/>
      <c r="F200" s="22"/>
      <c r="G200" s="22"/>
      <c r="H200" s="22"/>
      <c r="I200" s="22"/>
      <c r="J200" s="22"/>
      <c r="K200" s="22"/>
      <c r="L200" s="22"/>
      <c r="M200" s="22"/>
      <c r="N200" s="22"/>
      <c r="O200" s="22"/>
      <c r="P200" s="22"/>
      <c r="Q200" s="22"/>
      <c r="R200" s="22"/>
      <c r="S200" s="22"/>
      <c r="T200" s="22"/>
      <c r="U200" s="22"/>
    </row>
    <row r="201" spans="1:21">
      <c r="A201" s="22"/>
      <c r="B201" s="22"/>
      <c r="C201" s="22"/>
      <c r="D201" s="22"/>
      <c r="E201" s="22"/>
      <c r="F201" s="22"/>
      <c r="G201" s="22"/>
      <c r="H201" s="22"/>
      <c r="I201" s="22"/>
      <c r="J201" s="22"/>
      <c r="K201" s="22"/>
      <c r="L201" s="22"/>
      <c r="M201" s="22"/>
      <c r="N201" s="22"/>
      <c r="O201" s="22"/>
      <c r="P201" s="22"/>
      <c r="Q201" s="22"/>
      <c r="R201" s="22"/>
      <c r="S201" s="22"/>
      <c r="T201" s="22"/>
      <c r="U201" s="22"/>
    </row>
    <row r="202" spans="1:21">
      <c r="A202" s="22"/>
      <c r="B202" s="22"/>
      <c r="C202" s="22"/>
      <c r="D202" s="22"/>
      <c r="E202" s="22"/>
      <c r="F202" s="22"/>
      <c r="G202" s="22"/>
      <c r="H202" s="22"/>
      <c r="I202" s="22"/>
      <c r="J202" s="22"/>
      <c r="K202" s="22"/>
      <c r="L202" s="22"/>
      <c r="M202" s="22"/>
      <c r="N202" s="22"/>
      <c r="O202" s="22"/>
      <c r="P202" s="22"/>
      <c r="Q202" s="22"/>
      <c r="R202" s="22"/>
      <c r="S202" s="22"/>
      <c r="T202" s="22"/>
      <c r="U202" s="22"/>
    </row>
    <row r="203" spans="1:21">
      <c r="A203" s="22"/>
      <c r="B203" s="22"/>
      <c r="C203" s="22"/>
      <c r="D203" s="22"/>
      <c r="E203" s="22"/>
      <c r="F203" s="22"/>
      <c r="G203" s="22"/>
      <c r="H203" s="22"/>
      <c r="I203" s="22"/>
      <c r="J203" s="22"/>
      <c r="K203" s="22"/>
      <c r="L203" s="22"/>
      <c r="M203" s="22"/>
      <c r="N203" s="22"/>
      <c r="O203" s="22"/>
      <c r="P203" s="22"/>
      <c r="Q203" s="22"/>
      <c r="R203" s="22"/>
      <c r="S203" s="22"/>
      <c r="T203" s="22"/>
      <c r="U203" s="22"/>
    </row>
    <row r="204" spans="1:21">
      <c r="A204" s="22"/>
      <c r="B204" s="22"/>
      <c r="C204" s="22"/>
      <c r="D204" s="22"/>
      <c r="E204" s="22"/>
      <c r="F204" s="22"/>
      <c r="G204" s="22"/>
      <c r="H204" s="22"/>
      <c r="I204" s="22"/>
      <c r="J204" s="22"/>
      <c r="K204" s="22"/>
      <c r="L204" s="22"/>
      <c r="M204" s="22"/>
      <c r="N204" s="22"/>
      <c r="O204" s="22"/>
      <c r="P204" s="22"/>
      <c r="Q204" s="22"/>
      <c r="R204" s="22"/>
      <c r="S204" s="22"/>
      <c r="T204" s="22"/>
      <c r="U204" s="22"/>
    </row>
    <row r="205" spans="1:21">
      <c r="A205" s="22"/>
      <c r="B205" s="22"/>
      <c r="C205" s="22"/>
      <c r="D205" s="22"/>
      <c r="E205" s="22"/>
      <c r="F205" s="22"/>
      <c r="G205" s="22"/>
      <c r="H205" s="22"/>
      <c r="I205" s="22"/>
      <c r="J205" s="22"/>
      <c r="K205" s="22"/>
      <c r="L205" s="22"/>
      <c r="M205" s="22"/>
      <c r="N205" s="22"/>
      <c r="O205" s="22"/>
      <c r="P205" s="22"/>
      <c r="Q205" s="22"/>
      <c r="R205" s="22"/>
      <c r="S205" s="22"/>
      <c r="T205" s="22"/>
      <c r="U205" s="22"/>
    </row>
    <row r="206" spans="1:21">
      <c r="A206" s="22"/>
      <c r="B206" s="22"/>
      <c r="C206" s="22"/>
      <c r="D206" s="22"/>
      <c r="E206" s="22"/>
      <c r="F206" s="22"/>
      <c r="G206" s="22"/>
      <c r="H206" s="22"/>
      <c r="I206" s="22"/>
      <c r="J206" s="22"/>
      <c r="K206" s="22"/>
      <c r="L206" s="22"/>
      <c r="M206" s="22"/>
      <c r="N206" s="22"/>
      <c r="O206" s="22"/>
      <c r="P206" s="22"/>
      <c r="Q206" s="22"/>
      <c r="R206" s="22"/>
      <c r="S206" s="22"/>
      <c r="T206" s="22"/>
      <c r="U206" s="22"/>
    </row>
    <row r="207" spans="1:21">
      <c r="A207" s="22"/>
      <c r="B207" s="22"/>
      <c r="C207" s="22"/>
      <c r="D207" s="22"/>
      <c r="E207" s="22"/>
      <c r="F207" s="22"/>
      <c r="G207" s="22"/>
      <c r="H207" s="22"/>
      <c r="I207" s="22"/>
      <c r="J207" s="22"/>
      <c r="K207" s="22"/>
      <c r="L207" s="22"/>
      <c r="M207" s="22"/>
      <c r="N207" s="22"/>
      <c r="O207" s="22"/>
      <c r="P207" s="22"/>
      <c r="Q207" s="22"/>
      <c r="R207" s="22"/>
      <c r="S207" s="22"/>
      <c r="T207" s="22"/>
      <c r="U207" s="22"/>
    </row>
    <row r="208" spans="1:21">
      <c r="A208" s="22"/>
      <c r="B208" s="22"/>
      <c r="C208" s="22"/>
      <c r="D208" s="22"/>
      <c r="E208" s="22"/>
      <c r="F208" s="22"/>
      <c r="G208" s="22"/>
      <c r="H208" s="22"/>
      <c r="I208" s="22"/>
      <c r="J208" s="22"/>
      <c r="K208" s="22"/>
      <c r="L208" s="22"/>
      <c r="M208" s="22"/>
      <c r="N208" s="22"/>
      <c r="O208" s="22"/>
      <c r="P208" s="22"/>
      <c r="Q208" s="22"/>
      <c r="R208" s="22"/>
      <c r="S208" s="22"/>
      <c r="T208" s="22"/>
      <c r="U208" s="22"/>
    </row>
    <row r="209" spans="1:21">
      <c r="A209" s="22"/>
      <c r="B209" s="22"/>
      <c r="C209" s="22"/>
      <c r="D209" s="22"/>
      <c r="E209" s="22"/>
      <c r="F209" s="22"/>
      <c r="G209" s="22"/>
      <c r="H209" s="22"/>
      <c r="I209" s="22"/>
      <c r="J209" s="22"/>
      <c r="K209" s="22"/>
      <c r="L209" s="22"/>
      <c r="M209" s="22"/>
      <c r="N209" s="22"/>
      <c r="O209" s="22"/>
      <c r="P209" s="22"/>
      <c r="Q209" s="22"/>
      <c r="R209" s="22"/>
      <c r="S209" s="22"/>
      <c r="T209" s="22"/>
      <c r="U209" s="22"/>
    </row>
    <row r="210" spans="1:21">
      <c r="A210" s="22"/>
      <c r="B210" s="22"/>
      <c r="C210" s="22"/>
      <c r="D210" s="22"/>
      <c r="E210" s="22"/>
      <c r="F210" s="22"/>
      <c r="G210" s="22"/>
      <c r="H210" s="22"/>
      <c r="I210" s="22"/>
      <c r="J210" s="22"/>
      <c r="K210" s="22"/>
      <c r="L210" s="22"/>
      <c r="M210" s="22"/>
      <c r="N210" s="22"/>
      <c r="O210" s="22"/>
      <c r="P210" s="22"/>
      <c r="Q210" s="22"/>
      <c r="R210" s="22"/>
      <c r="S210" s="22"/>
      <c r="T210" s="22"/>
      <c r="U210" s="22"/>
    </row>
    <row r="211" spans="1:21">
      <c r="A211" s="22"/>
      <c r="B211" s="22"/>
      <c r="C211" s="22"/>
      <c r="D211" s="22"/>
      <c r="E211" s="22"/>
      <c r="F211" s="22"/>
      <c r="G211" s="22"/>
      <c r="H211" s="22"/>
      <c r="I211" s="22"/>
      <c r="J211" s="22"/>
      <c r="K211" s="22"/>
      <c r="L211" s="22"/>
      <c r="M211" s="22"/>
      <c r="N211" s="22"/>
      <c r="O211" s="22"/>
      <c r="P211" s="22"/>
      <c r="Q211" s="22"/>
      <c r="R211" s="22"/>
      <c r="S211" s="22"/>
      <c r="T211" s="22"/>
      <c r="U211" s="22"/>
    </row>
    <row r="212" spans="1:21">
      <c r="A212" s="22"/>
      <c r="B212" s="22"/>
      <c r="C212" s="22"/>
      <c r="D212" s="22"/>
      <c r="E212" s="22"/>
      <c r="F212" s="22"/>
      <c r="G212" s="22"/>
      <c r="H212" s="22"/>
      <c r="I212" s="22"/>
      <c r="J212" s="22"/>
      <c r="K212" s="22"/>
      <c r="L212" s="22"/>
      <c r="M212" s="22"/>
      <c r="N212" s="22"/>
      <c r="O212" s="22"/>
      <c r="P212" s="22"/>
      <c r="Q212" s="22"/>
      <c r="R212" s="22"/>
      <c r="S212" s="22"/>
      <c r="T212" s="22"/>
      <c r="U212" s="22"/>
    </row>
    <row r="213" spans="1:21">
      <c r="A213" s="22"/>
      <c r="B213" s="22"/>
      <c r="C213" s="22"/>
      <c r="D213" s="22"/>
      <c r="E213" s="22"/>
      <c r="F213" s="22"/>
      <c r="G213" s="22"/>
      <c r="H213" s="22"/>
      <c r="I213" s="22"/>
      <c r="J213" s="22"/>
      <c r="K213" s="22"/>
      <c r="L213" s="22"/>
      <c r="M213" s="22"/>
      <c r="N213" s="22"/>
      <c r="O213" s="22"/>
      <c r="P213" s="22"/>
      <c r="Q213" s="22"/>
      <c r="R213" s="22"/>
      <c r="S213" s="22"/>
      <c r="T213" s="22"/>
      <c r="U213" s="22"/>
    </row>
    <row r="214" spans="1:21">
      <c r="A214" s="22"/>
      <c r="B214" s="22"/>
      <c r="C214" s="22"/>
      <c r="D214" s="22"/>
      <c r="E214" s="22"/>
      <c r="F214" s="22"/>
      <c r="G214" s="22"/>
      <c r="H214" s="22"/>
      <c r="I214" s="22"/>
      <c r="J214" s="22"/>
      <c r="K214" s="22"/>
      <c r="L214" s="22"/>
      <c r="M214" s="22"/>
      <c r="N214" s="22"/>
      <c r="O214" s="22"/>
      <c r="P214" s="22"/>
      <c r="Q214" s="22"/>
      <c r="R214" s="22"/>
      <c r="S214" s="22"/>
      <c r="T214" s="22"/>
      <c r="U214" s="22"/>
    </row>
    <row r="215" spans="1:21">
      <c r="A215" s="22"/>
      <c r="B215" s="22"/>
      <c r="C215" s="22"/>
      <c r="D215" s="22"/>
      <c r="E215" s="22"/>
      <c r="F215" s="22"/>
      <c r="G215" s="22"/>
      <c r="H215" s="22"/>
      <c r="I215" s="22"/>
      <c r="J215" s="22"/>
      <c r="K215" s="22"/>
      <c r="L215" s="22"/>
      <c r="M215" s="22"/>
      <c r="N215" s="22"/>
      <c r="O215" s="22"/>
      <c r="P215" s="22"/>
      <c r="Q215" s="22"/>
      <c r="R215" s="22"/>
      <c r="S215" s="22"/>
      <c r="T215" s="22"/>
      <c r="U215" s="22"/>
    </row>
    <row r="216" spans="1:21">
      <c r="A216" s="22"/>
      <c r="B216" s="22"/>
      <c r="C216" s="22"/>
      <c r="D216" s="22"/>
      <c r="E216" s="22"/>
      <c r="F216" s="22"/>
      <c r="G216" s="22"/>
      <c r="H216" s="22"/>
      <c r="I216" s="22"/>
      <c r="J216" s="22"/>
      <c r="K216" s="22"/>
      <c r="L216" s="22"/>
      <c r="M216" s="22"/>
      <c r="N216" s="22"/>
      <c r="O216" s="22"/>
      <c r="P216" s="22"/>
      <c r="Q216" s="22"/>
      <c r="R216" s="22"/>
      <c r="S216" s="22"/>
      <c r="T216" s="22"/>
      <c r="U216" s="22"/>
    </row>
    <row r="217" spans="1:21">
      <c r="A217" s="22"/>
      <c r="B217" s="22"/>
      <c r="C217" s="22"/>
      <c r="D217" s="22"/>
      <c r="E217" s="22"/>
      <c r="F217" s="22"/>
      <c r="G217" s="22"/>
      <c r="H217" s="22"/>
      <c r="I217" s="22"/>
      <c r="J217" s="22"/>
      <c r="K217" s="22"/>
      <c r="L217" s="22"/>
      <c r="M217" s="22"/>
      <c r="N217" s="22"/>
      <c r="O217" s="22"/>
      <c r="P217" s="22"/>
      <c r="Q217" s="22"/>
      <c r="R217" s="22"/>
      <c r="S217" s="22"/>
      <c r="T217" s="22"/>
      <c r="U217" s="22"/>
    </row>
    <row r="218" spans="1:21">
      <c r="A218" s="22"/>
      <c r="B218" s="22"/>
      <c r="C218" s="22"/>
      <c r="D218" s="22"/>
      <c r="E218" s="22"/>
      <c r="F218" s="22"/>
      <c r="G218" s="22"/>
      <c r="H218" s="22"/>
      <c r="I218" s="22"/>
      <c r="J218" s="22"/>
      <c r="K218" s="22"/>
      <c r="L218" s="22"/>
      <c r="M218" s="22"/>
      <c r="N218" s="22"/>
      <c r="O218" s="22"/>
      <c r="P218" s="22"/>
      <c r="Q218" s="22"/>
      <c r="R218" s="22"/>
      <c r="S218" s="22"/>
      <c r="T218" s="22"/>
      <c r="U218" s="22"/>
    </row>
    <row r="219" spans="1:21">
      <c r="A219" s="22"/>
      <c r="B219" s="22"/>
      <c r="C219" s="22"/>
      <c r="D219" s="22"/>
      <c r="E219" s="22"/>
      <c r="F219" s="22"/>
      <c r="G219" s="22"/>
      <c r="H219" s="22"/>
      <c r="I219" s="22"/>
      <c r="J219" s="22"/>
      <c r="K219" s="22"/>
      <c r="L219" s="22"/>
      <c r="M219" s="22"/>
      <c r="N219" s="22"/>
      <c r="O219" s="22"/>
      <c r="P219" s="22"/>
      <c r="Q219" s="22"/>
      <c r="R219" s="22"/>
      <c r="S219" s="22"/>
      <c r="T219" s="22"/>
      <c r="U219" s="22"/>
    </row>
    <row r="220" spans="1:21">
      <c r="A220" s="22"/>
      <c r="B220" s="22"/>
      <c r="C220" s="22"/>
      <c r="D220" s="22"/>
      <c r="E220" s="22"/>
      <c r="F220" s="22"/>
      <c r="G220" s="22"/>
      <c r="H220" s="22"/>
      <c r="I220" s="22"/>
      <c r="J220" s="22"/>
      <c r="K220" s="22"/>
      <c r="L220" s="22"/>
      <c r="M220" s="22"/>
      <c r="N220" s="22"/>
      <c r="O220" s="22"/>
      <c r="P220" s="22"/>
      <c r="Q220" s="22"/>
      <c r="R220" s="22"/>
      <c r="S220" s="22"/>
      <c r="T220" s="22"/>
      <c r="U220" s="22"/>
    </row>
    <row r="221" spans="1:21">
      <c r="A221" s="22"/>
      <c r="B221" s="22"/>
      <c r="C221" s="22"/>
      <c r="D221" s="22"/>
      <c r="E221" s="22"/>
      <c r="F221" s="22"/>
      <c r="G221" s="22"/>
      <c r="H221" s="22"/>
      <c r="I221" s="22"/>
      <c r="J221" s="22"/>
      <c r="K221" s="22"/>
      <c r="L221" s="22"/>
      <c r="M221" s="22"/>
      <c r="N221" s="22"/>
      <c r="O221" s="22"/>
      <c r="P221" s="22"/>
      <c r="Q221" s="22"/>
      <c r="R221" s="22"/>
      <c r="S221" s="22"/>
      <c r="T221" s="22"/>
      <c r="U221" s="22"/>
    </row>
    <row r="222" spans="1:21">
      <c r="A222" s="22"/>
      <c r="B222" s="22"/>
      <c r="C222" s="22"/>
      <c r="D222" s="22"/>
      <c r="E222" s="22"/>
      <c r="F222" s="22"/>
      <c r="G222" s="22"/>
      <c r="H222" s="22"/>
      <c r="I222" s="22"/>
      <c r="J222" s="22"/>
      <c r="K222" s="22"/>
      <c r="L222" s="22"/>
      <c r="M222" s="22"/>
      <c r="N222" s="22"/>
      <c r="O222" s="22"/>
      <c r="P222" s="22"/>
      <c r="Q222" s="22"/>
      <c r="R222" s="22"/>
      <c r="S222" s="22"/>
      <c r="T222" s="22"/>
      <c r="U222" s="22"/>
    </row>
    <row r="223" spans="1:21">
      <c r="A223" s="22"/>
      <c r="B223" s="22"/>
      <c r="C223" s="22"/>
      <c r="D223" s="22"/>
      <c r="E223" s="22"/>
      <c r="F223" s="22"/>
      <c r="G223" s="22"/>
      <c r="H223" s="22"/>
      <c r="I223" s="22"/>
      <c r="J223" s="22"/>
      <c r="K223" s="22"/>
      <c r="L223" s="22"/>
      <c r="M223" s="22"/>
      <c r="N223" s="22"/>
      <c r="O223" s="22"/>
      <c r="P223" s="22"/>
      <c r="Q223" s="22"/>
      <c r="R223" s="22"/>
      <c r="S223" s="22"/>
      <c r="T223" s="22"/>
      <c r="U223" s="22"/>
    </row>
    <row r="224" spans="1:21">
      <c r="A224" s="22"/>
      <c r="B224" s="22"/>
      <c r="C224" s="22"/>
      <c r="D224" s="22"/>
      <c r="E224" s="22"/>
      <c r="F224" s="22"/>
      <c r="G224" s="22"/>
      <c r="H224" s="22"/>
      <c r="I224" s="22"/>
      <c r="J224" s="22"/>
      <c r="K224" s="22"/>
      <c r="L224" s="22"/>
      <c r="M224" s="22"/>
      <c r="N224" s="22"/>
      <c r="O224" s="22"/>
      <c r="P224" s="22"/>
      <c r="Q224" s="22"/>
      <c r="R224" s="22"/>
      <c r="S224" s="22"/>
      <c r="T224" s="22"/>
      <c r="U224" s="22"/>
    </row>
    <row r="225" spans="1:21">
      <c r="A225" s="22"/>
      <c r="B225" s="22"/>
      <c r="C225" s="22"/>
      <c r="D225" s="22"/>
      <c r="E225" s="22"/>
      <c r="F225" s="22"/>
      <c r="G225" s="22"/>
      <c r="H225" s="22"/>
      <c r="I225" s="22"/>
      <c r="J225" s="22"/>
      <c r="K225" s="22"/>
      <c r="L225" s="22"/>
      <c r="M225" s="22"/>
      <c r="N225" s="22"/>
      <c r="O225" s="22"/>
      <c r="P225" s="22"/>
      <c r="Q225" s="22"/>
      <c r="R225" s="22"/>
      <c r="S225" s="22"/>
      <c r="T225" s="22"/>
      <c r="U225" s="22"/>
    </row>
    <row r="226" spans="1:21">
      <c r="A226" s="22"/>
      <c r="B226" s="22"/>
      <c r="C226" s="22"/>
      <c r="D226" s="22"/>
      <c r="E226" s="22"/>
      <c r="F226" s="22"/>
      <c r="G226" s="22"/>
      <c r="H226" s="22"/>
      <c r="I226" s="22"/>
      <c r="J226" s="22"/>
      <c r="K226" s="22"/>
      <c r="L226" s="22"/>
      <c r="M226" s="22"/>
      <c r="N226" s="22"/>
      <c r="O226" s="22"/>
      <c r="P226" s="22"/>
      <c r="Q226" s="22"/>
      <c r="R226" s="22"/>
      <c r="S226" s="22"/>
      <c r="T226" s="22"/>
      <c r="U226" s="22"/>
    </row>
    <row r="227" spans="1:21">
      <c r="A227" s="22"/>
      <c r="B227" s="22"/>
      <c r="C227" s="22"/>
      <c r="D227" s="22"/>
      <c r="E227" s="22"/>
      <c r="F227" s="22"/>
      <c r="G227" s="22"/>
      <c r="H227" s="22"/>
      <c r="I227" s="22"/>
      <c r="J227" s="22"/>
      <c r="K227" s="22"/>
      <c r="L227" s="22"/>
      <c r="M227" s="22"/>
      <c r="N227" s="22"/>
      <c r="O227" s="22"/>
      <c r="P227" s="22"/>
      <c r="Q227" s="22"/>
      <c r="R227" s="22"/>
      <c r="S227" s="22"/>
      <c r="T227" s="22"/>
      <c r="U227" s="22"/>
    </row>
    <row r="228" spans="1:21">
      <c r="A228" s="22"/>
      <c r="B228" s="22"/>
      <c r="C228" s="22"/>
      <c r="D228" s="22"/>
      <c r="E228" s="22"/>
      <c r="F228" s="22"/>
      <c r="G228" s="22"/>
      <c r="H228" s="22"/>
      <c r="I228" s="22"/>
      <c r="J228" s="22"/>
      <c r="K228" s="22"/>
      <c r="L228" s="22"/>
      <c r="M228" s="22"/>
      <c r="N228" s="22"/>
      <c r="O228" s="22"/>
      <c r="P228" s="22"/>
      <c r="Q228" s="22"/>
      <c r="R228" s="22"/>
      <c r="S228" s="22"/>
      <c r="T228" s="22"/>
      <c r="U228" s="22"/>
    </row>
    <row r="229" spans="1:21">
      <c r="A229" s="22"/>
      <c r="B229" s="22"/>
      <c r="C229" s="22"/>
      <c r="D229" s="22"/>
      <c r="E229" s="22"/>
      <c r="F229" s="22"/>
      <c r="G229" s="22"/>
      <c r="H229" s="22"/>
      <c r="I229" s="22"/>
      <c r="J229" s="22"/>
      <c r="K229" s="22"/>
      <c r="L229" s="22"/>
      <c r="M229" s="22"/>
      <c r="N229" s="22"/>
      <c r="O229" s="22"/>
      <c r="P229" s="22"/>
      <c r="Q229" s="22"/>
      <c r="R229" s="22"/>
      <c r="S229" s="22"/>
      <c r="T229" s="22"/>
      <c r="U229" s="22"/>
    </row>
    <row r="230" spans="1:21">
      <c r="A230" s="22"/>
      <c r="B230" s="22"/>
      <c r="C230" s="22"/>
      <c r="D230" s="22"/>
      <c r="E230" s="22"/>
      <c r="F230" s="22"/>
      <c r="G230" s="22"/>
      <c r="H230" s="22"/>
      <c r="I230" s="22"/>
      <c r="J230" s="22"/>
      <c r="K230" s="22"/>
      <c r="L230" s="22"/>
      <c r="M230" s="22"/>
      <c r="N230" s="22"/>
      <c r="O230" s="22"/>
      <c r="P230" s="22"/>
      <c r="Q230" s="22"/>
      <c r="R230" s="22"/>
      <c r="S230" s="22"/>
      <c r="T230" s="22"/>
      <c r="U230" s="22"/>
    </row>
    <row r="231" spans="1:21">
      <c r="A231" s="22"/>
      <c r="B231" s="22"/>
      <c r="C231" s="22"/>
      <c r="D231" s="22"/>
      <c r="E231" s="22"/>
      <c r="F231" s="22"/>
      <c r="G231" s="22"/>
      <c r="H231" s="22"/>
      <c r="I231" s="22"/>
      <c r="J231" s="22"/>
      <c r="K231" s="22"/>
      <c r="L231" s="22"/>
      <c r="M231" s="22"/>
      <c r="N231" s="22"/>
      <c r="O231" s="22"/>
      <c r="P231" s="22"/>
      <c r="Q231" s="22"/>
      <c r="R231" s="22"/>
      <c r="S231" s="22"/>
      <c r="T231" s="22"/>
      <c r="U231" s="22"/>
    </row>
    <row r="232" spans="1:21">
      <c r="A232" s="22"/>
      <c r="B232" s="22"/>
      <c r="C232" s="22"/>
      <c r="D232" s="22"/>
      <c r="E232" s="22"/>
      <c r="F232" s="22"/>
      <c r="G232" s="22"/>
      <c r="H232" s="22"/>
      <c r="I232" s="22"/>
      <c r="J232" s="22"/>
      <c r="K232" s="22"/>
      <c r="L232" s="22"/>
      <c r="M232" s="22"/>
      <c r="N232" s="22"/>
      <c r="O232" s="22"/>
      <c r="P232" s="22"/>
      <c r="Q232" s="22"/>
      <c r="R232" s="22"/>
      <c r="S232" s="22"/>
      <c r="T232" s="22"/>
      <c r="U232" s="22"/>
    </row>
    <row r="233" spans="1:21">
      <c r="A233" s="22"/>
      <c r="B233" s="22"/>
      <c r="C233" s="22"/>
      <c r="D233" s="22"/>
      <c r="E233" s="22"/>
      <c r="F233" s="22"/>
      <c r="G233" s="22"/>
      <c r="H233" s="22"/>
      <c r="I233" s="22"/>
      <c r="J233" s="22"/>
      <c r="K233" s="22"/>
      <c r="L233" s="22"/>
      <c r="M233" s="22"/>
      <c r="N233" s="22"/>
      <c r="O233" s="22"/>
      <c r="P233" s="22"/>
      <c r="Q233" s="22"/>
      <c r="R233" s="22"/>
      <c r="S233" s="22"/>
      <c r="T233" s="22"/>
      <c r="U233" s="22"/>
    </row>
    <row r="234" spans="1:21">
      <c r="A234" s="22"/>
      <c r="B234" s="22"/>
      <c r="C234" s="22"/>
      <c r="D234" s="22"/>
      <c r="E234" s="22"/>
      <c r="F234" s="22"/>
      <c r="G234" s="22"/>
      <c r="H234" s="22"/>
      <c r="I234" s="22"/>
      <c r="J234" s="22"/>
      <c r="K234" s="22"/>
      <c r="L234" s="22"/>
      <c r="M234" s="22"/>
      <c r="N234" s="22"/>
      <c r="O234" s="22"/>
      <c r="P234" s="22"/>
      <c r="Q234" s="22"/>
      <c r="R234" s="22"/>
      <c r="S234" s="22"/>
      <c r="T234" s="22"/>
      <c r="U234" s="22"/>
    </row>
    <row r="235" spans="1:21">
      <c r="A235" s="22"/>
      <c r="B235" s="22"/>
      <c r="C235" s="22"/>
      <c r="D235" s="22"/>
      <c r="E235" s="22"/>
      <c r="F235" s="22"/>
      <c r="G235" s="22"/>
      <c r="H235" s="22"/>
      <c r="I235" s="22"/>
      <c r="J235" s="22"/>
      <c r="K235" s="22"/>
      <c r="L235" s="22"/>
      <c r="M235" s="22"/>
      <c r="N235" s="22"/>
      <c r="O235" s="22"/>
      <c r="P235" s="22"/>
      <c r="Q235" s="22"/>
      <c r="R235" s="22"/>
      <c r="S235" s="22"/>
      <c r="T235" s="22"/>
      <c r="U235" s="22"/>
    </row>
    <row r="236" spans="1:21">
      <c r="A236" s="22"/>
      <c r="B236" s="22"/>
      <c r="C236" s="22"/>
      <c r="D236" s="22"/>
      <c r="E236" s="22"/>
      <c r="F236" s="22"/>
      <c r="G236" s="22"/>
      <c r="H236" s="22"/>
      <c r="I236" s="22"/>
      <c r="J236" s="22"/>
      <c r="K236" s="22"/>
      <c r="L236" s="22"/>
      <c r="M236" s="22"/>
      <c r="N236" s="22"/>
      <c r="O236" s="22"/>
      <c r="P236" s="22"/>
      <c r="Q236" s="22"/>
      <c r="R236" s="22"/>
      <c r="S236" s="22"/>
      <c r="T236" s="22"/>
      <c r="U236" s="22"/>
    </row>
    <row r="237" spans="1:21">
      <c r="A237" s="22"/>
      <c r="B237" s="22"/>
      <c r="C237" s="22"/>
      <c r="D237" s="22"/>
      <c r="E237" s="22"/>
      <c r="F237" s="22"/>
      <c r="G237" s="22"/>
      <c r="H237" s="22"/>
      <c r="I237" s="22"/>
      <c r="J237" s="22"/>
      <c r="K237" s="22"/>
      <c r="L237" s="22"/>
      <c r="M237" s="22"/>
      <c r="N237" s="22"/>
      <c r="O237" s="22"/>
      <c r="P237" s="22"/>
      <c r="Q237" s="22"/>
      <c r="R237" s="22"/>
      <c r="S237" s="22"/>
      <c r="T237" s="22"/>
      <c r="U237" s="22"/>
    </row>
    <row r="238" spans="1:21">
      <c r="A238" s="22"/>
      <c r="B238" s="22"/>
      <c r="C238" s="22"/>
      <c r="D238" s="22"/>
      <c r="E238" s="22"/>
      <c r="F238" s="22"/>
      <c r="G238" s="22"/>
      <c r="H238" s="22"/>
      <c r="I238" s="22"/>
      <c r="J238" s="22"/>
      <c r="K238" s="22"/>
      <c r="L238" s="22"/>
      <c r="M238" s="22"/>
      <c r="N238" s="22"/>
      <c r="O238" s="22"/>
      <c r="P238" s="22"/>
      <c r="Q238" s="22"/>
      <c r="R238" s="22"/>
      <c r="S238" s="22"/>
      <c r="T238" s="22"/>
      <c r="U238" s="22"/>
    </row>
    <row r="239" spans="1:21">
      <c r="A239" s="22"/>
      <c r="B239" s="22"/>
      <c r="C239" s="22"/>
      <c r="D239" s="22"/>
      <c r="E239" s="22"/>
      <c r="F239" s="22"/>
      <c r="G239" s="22"/>
      <c r="H239" s="22"/>
      <c r="I239" s="22"/>
      <c r="J239" s="22"/>
      <c r="K239" s="22"/>
      <c r="L239" s="22"/>
      <c r="M239" s="22"/>
      <c r="N239" s="22"/>
      <c r="O239" s="22"/>
      <c r="P239" s="22"/>
      <c r="Q239" s="22"/>
      <c r="R239" s="22"/>
      <c r="S239" s="22"/>
      <c r="T239" s="22"/>
      <c r="U239" s="22"/>
    </row>
    <row r="240" spans="1:21">
      <c r="A240" s="22"/>
      <c r="B240" s="22"/>
      <c r="C240" s="22"/>
      <c r="D240" s="22"/>
      <c r="E240" s="22"/>
      <c r="F240" s="22"/>
      <c r="G240" s="22"/>
      <c r="H240" s="22"/>
      <c r="I240" s="22"/>
      <c r="J240" s="22"/>
      <c r="K240" s="22"/>
      <c r="L240" s="22"/>
      <c r="M240" s="22"/>
      <c r="N240" s="22"/>
      <c r="O240" s="22"/>
      <c r="P240" s="22"/>
      <c r="Q240" s="22"/>
      <c r="R240" s="22"/>
      <c r="S240" s="22"/>
      <c r="T240" s="22"/>
      <c r="U240" s="22"/>
    </row>
    <row r="241" spans="1:21">
      <c r="A241" s="22"/>
      <c r="B241" s="22"/>
      <c r="C241" s="22"/>
      <c r="D241" s="22"/>
      <c r="E241" s="22"/>
      <c r="F241" s="22"/>
      <c r="G241" s="22"/>
      <c r="H241" s="22"/>
      <c r="I241" s="22"/>
      <c r="J241" s="22"/>
      <c r="K241" s="22"/>
      <c r="L241" s="22"/>
      <c r="M241" s="22"/>
      <c r="N241" s="22"/>
      <c r="O241" s="22"/>
      <c r="P241" s="22"/>
      <c r="Q241" s="22"/>
      <c r="R241" s="22"/>
      <c r="S241" s="22"/>
      <c r="T241" s="22"/>
      <c r="U241" s="22"/>
    </row>
    <row r="242" spans="1:21">
      <c r="A242" s="22"/>
      <c r="B242" s="22"/>
      <c r="C242" s="22"/>
      <c r="D242" s="22"/>
      <c r="E242" s="22"/>
      <c r="F242" s="22"/>
      <c r="G242" s="22"/>
      <c r="H242" s="22"/>
      <c r="I242" s="22"/>
      <c r="J242" s="22"/>
      <c r="K242" s="22"/>
      <c r="L242" s="22"/>
      <c r="M242" s="22"/>
      <c r="N242" s="22"/>
      <c r="O242" s="22"/>
      <c r="P242" s="22"/>
      <c r="Q242" s="22"/>
      <c r="R242" s="22"/>
      <c r="S242" s="22"/>
      <c r="T242" s="22"/>
      <c r="U242" s="22"/>
    </row>
    <row r="243" spans="1:21">
      <c r="A243" s="22"/>
      <c r="B243" s="22"/>
      <c r="C243" s="22"/>
      <c r="D243" s="22"/>
      <c r="E243" s="22"/>
      <c r="F243" s="22"/>
      <c r="G243" s="22"/>
      <c r="H243" s="22"/>
      <c r="I243" s="22"/>
      <c r="J243" s="22"/>
      <c r="K243" s="22"/>
      <c r="L243" s="22"/>
      <c r="M243" s="22"/>
      <c r="N243" s="22"/>
      <c r="O243" s="22"/>
      <c r="P243" s="22"/>
      <c r="Q243" s="22"/>
      <c r="R243" s="22"/>
      <c r="S243" s="22"/>
      <c r="T243" s="22"/>
      <c r="U243" s="22"/>
    </row>
    <row r="244" spans="1:21">
      <c r="A244" s="22"/>
      <c r="B244" s="22"/>
      <c r="C244" s="22"/>
      <c r="D244" s="22"/>
      <c r="E244" s="22"/>
      <c r="F244" s="22"/>
      <c r="G244" s="22"/>
      <c r="H244" s="22"/>
      <c r="I244" s="22"/>
      <c r="J244" s="22"/>
      <c r="K244" s="22"/>
      <c r="L244" s="22"/>
      <c r="M244" s="22"/>
      <c r="N244" s="22"/>
      <c r="O244" s="22"/>
      <c r="P244" s="22"/>
      <c r="Q244" s="22"/>
      <c r="R244" s="22"/>
      <c r="S244" s="22"/>
      <c r="T244" s="22"/>
      <c r="U244" s="22"/>
    </row>
    <row r="245" spans="1:21">
      <c r="A245" s="22"/>
      <c r="B245" s="22"/>
      <c r="C245" s="22"/>
      <c r="D245" s="22"/>
      <c r="E245" s="22"/>
      <c r="F245" s="22"/>
      <c r="G245" s="22"/>
      <c r="H245" s="22"/>
      <c r="I245" s="22"/>
      <c r="J245" s="22"/>
      <c r="K245" s="22"/>
      <c r="L245" s="22"/>
      <c r="M245" s="22"/>
      <c r="N245" s="22"/>
      <c r="O245" s="22"/>
      <c r="P245" s="22"/>
      <c r="Q245" s="22"/>
      <c r="R245" s="22"/>
      <c r="S245" s="22"/>
      <c r="T245" s="22"/>
      <c r="U245" s="22"/>
    </row>
    <row r="246" spans="1:21">
      <c r="A246" s="22"/>
      <c r="B246" s="22"/>
      <c r="C246" s="22"/>
      <c r="D246" s="22"/>
      <c r="E246" s="22"/>
      <c r="F246" s="22"/>
      <c r="G246" s="22"/>
      <c r="H246" s="22"/>
      <c r="I246" s="22"/>
      <c r="J246" s="22"/>
      <c r="K246" s="22"/>
      <c r="L246" s="22"/>
      <c r="M246" s="22"/>
      <c r="N246" s="22"/>
      <c r="O246" s="22"/>
      <c r="P246" s="22"/>
      <c r="Q246" s="22"/>
      <c r="R246" s="22"/>
      <c r="S246" s="22"/>
      <c r="T246" s="22"/>
      <c r="U246" s="22"/>
    </row>
    <row r="247" spans="1:21">
      <c r="A247" s="22"/>
      <c r="B247" s="22"/>
      <c r="C247" s="22"/>
      <c r="D247" s="22"/>
      <c r="E247" s="22"/>
      <c r="F247" s="22"/>
      <c r="G247" s="22"/>
      <c r="H247" s="22"/>
      <c r="I247" s="22"/>
      <c r="J247" s="22"/>
      <c r="K247" s="22"/>
      <c r="L247" s="22"/>
      <c r="M247" s="22"/>
      <c r="N247" s="22"/>
      <c r="O247" s="22"/>
      <c r="P247" s="22"/>
      <c r="Q247" s="22"/>
      <c r="R247" s="22"/>
      <c r="S247" s="22"/>
      <c r="T247" s="22"/>
      <c r="U247" s="22"/>
    </row>
    <row r="248" spans="1:21">
      <c r="A248" s="22"/>
      <c r="B248" s="22"/>
      <c r="C248" s="22"/>
      <c r="D248" s="22"/>
      <c r="E248" s="22"/>
      <c r="F248" s="22"/>
      <c r="G248" s="22"/>
      <c r="H248" s="22"/>
      <c r="I248" s="22"/>
      <c r="J248" s="22"/>
      <c r="K248" s="22"/>
      <c r="L248" s="22"/>
      <c r="M248" s="22"/>
      <c r="N248" s="22"/>
      <c r="O248" s="22"/>
      <c r="P248" s="22"/>
      <c r="Q248" s="22"/>
      <c r="R248" s="22"/>
      <c r="S248" s="22"/>
      <c r="T248" s="22"/>
      <c r="U248" s="22"/>
    </row>
    <row r="249" spans="1:21">
      <c r="A249" s="22"/>
      <c r="B249" s="22"/>
      <c r="C249" s="22"/>
      <c r="D249" s="22"/>
      <c r="E249" s="22"/>
      <c r="F249" s="22"/>
      <c r="G249" s="22"/>
      <c r="H249" s="22"/>
      <c r="I249" s="22"/>
      <c r="J249" s="22"/>
      <c r="K249" s="22"/>
      <c r="L249" s="22"/>
      <c r="M249" s="22"/>
      <c r="N249" s="22"/>
      <c r="O249" s="22"/>
      <c r="P249" s="22"/>
      <c r="Q249" s="22"/>
      <c r="R249" s="22"/>
      <c r="S249" s="22"/>
      <c r="T249" s="22"/>
      <c r="U249" s="22"/>
    </row>
    <row r="250" spans="1:21">
      <c r="A250" s="22"/>
      <c r="B250" s="22"/>
      <c r="C250" s="22"/>
      <c r="D250" s="22"/>
      <c r="E250" s="22"/>
      <c r="F250" s="22"/>
      <c r="G250" s="22"/>
      <c r="H250" s="22"/>
      <c r="I250" s="22"/>
      <c r="J250" s="22"/>
      <c r="K250" s="22"/>
      <c r="L250" s="22"/>
      <c r="M250" s="22"/>
      <c r="N250" s="22"/>
      <c r="O250" s="22"/>
      <c r="P250" s="22"/>
      <c r="Q250" s="22"/>
      <c r="R250" s="22"/>
      <c r="S250" s="22"/>
      <c r="T250" s="22"/>
      <c r="U250" s="22"/>
    </row>
    <row r="251" spans="1:21">
      <c r="A251" s="22"/>
      <c r="B251" s="22"/>
      <c r="C251" s="22"/>
      <c r="D251" s="22"/>
      <c r="E251" s="22"/>
      <c r="F251" s="22"/>
      <c r="G251" s="22"/>
      <c r="H251" s="22"/>
      <c r="I251" s="22"/>
      <c r="J251" s="22"/>
      <c r="K251" s="22"/>
      <c r="L251" s="22"/>
      <c r="M251" s="22"/>
      <c r="N251" s="22"/>
      <c r="O251" s="22"/>
      <c r="P251" s="22"/>
      <c r="Q251" s="22"/>
      <c r="R251" s="22"/>
      <c r="S251" s="22"/>
      <c r="T251" s="22"/>
      <c r="U251" s="22"/>
    </row>
    <row r="252" spans="1:21">
      <c r="A252" s="22"/>
      <c r="B252" s="22"/>
      <c r="C252" s="22"/>
      <c r="D252" s="22"/>
      <c r="E252" s="22"/>
      <c r="F252" s="22"/>
      <c r="G252" s="22"/>
      <c r="H252" s="22"/>
      <c r="I252" s="22"/>
      <c r="J252" s="22"/>
      <c r="K252" s="22"/>
      <c r="L252" s="22"/>
      <c r="M252" s="22"/>
      <c r="N252" s="22"/>
      <c r="O252" s="22"/>
      <c r="P252" s="22"/>
      <c r="Q252" s="22"/>
      <c r="R252" s="22"/>
      <c r="S252" s="22"/>
      <c r="T252" s="22"/>
      <c r="U252" s="22"/>
    </row>
    <row r="253" spans="1:21">
      <c r="A253" s="22"/>
      <c r="B253" s="22"/>
      <c r="C253" s="22"/>
      <c r="D253" s="22"/>
      <c r="E253" s="22"/>
      <c r="F253" s="22"/>
      <c r="G253" s="22"/>
      <c r="H253" s="22"/>
      <c r="I253" s="22"/>
      <c r="J253" s="22"/>
      <c r="K253" s="22"/>
      <c r="L253" s="22"/>
      <c r="M253" s="22"/>
      <c r="N253" s="22"/>
      <c r="O253" s="22"/>
      <c r="P253" s="22"/>
      <c r="Q253" s="22"/>
      <c r="R253" s="22"/>
      <c r="S253" s="22"/>
      <c r="T253" s="22"/>
      <c r="U253" s="22"/>
    </row>
    <row r="254" spans="1:21">
      <c r="A254" s="22"/>
      <c r="B254" s="22"/>
      <c r="C254" s="22"/>
      <c r="D254" s="22"/>
      <c r="E254" s="22"/>
      <c r="F254" s="22"/>
      <c r="G254" s="22"/>
      <c r="H254" s="22"/>
      <c r="I254" s="22"/>
      <c r="J254" s="22"/>
      <c r="K254" s="22"/>
      <c r="L254" s="22"/>
      <c r="M254" s="22"/>
      <c r="N254" s="22"/>
      <c r="O254" s="22"/>
      <c r="P254" s="22"/>
      <c r="Q254" s="22"/>
      <c r="R254" s="22"/>
      <c r="S254" s="22"/>
      <c r="T254" s="22"/>
      <c r="U254" s="22"/>
    </row>
    <row r="255" spans="1:21">
      <c r="A255" s="22"/>
      <c r="B255" s="22"/>
      <c r="C255" s="22"/>
      <c r="D255" s="22"/>
      <c r="E255" s="22"/>
      <c r="F255" s="22"/>
      <c r="G255" s="22"/>
      <c r="H255" s="22"/>
      <c r="I255" s="22"/>
      <c r="J255" s="22"/>
      <c r="K255" s="22"/>
      <c r="L255" s="22"/>
      <c r="M255" s="22"/>
      <c r="N255" s="22"/>
      <c r="O255" s="22"/>
      <c r="P255" s="22"/>
      <c r="Q255" s="22"/>
      <c r="R255" s="22"/>
      <c r="S255" s="22"/>
      <c r="T255" s="22"/>
      <c r="U255" s="22"/>
    </row>
    <row r="256" spans="1:21">
      <c r="A256" s="22"/>
      <c r="B256" s="22"/>
      <c r="C256" s="22"/>
      <c r="D256" s="22"/>
      <c r="E256" s="22"/>
      <c r="F256" s="22"/>
      <c r="G256" s="22"/>
      <c r="H256" s="22"/>
      <c r="I256" s="22"/>
      <c r="J256" s="22"/>
      <c r="K256" s="22"/>
      <c r="L256" s="22"/>
      <c r="M256" s="22"/>
      <c r="N256" s="22"/>
      <c r="O256" s="22"/>
      <c r="P256" s="22"/>
      <c r="Q256" s="22"/>
      <c r="R256" s="22"/>
      <c r="S256" s="22"/>
      <c r="T256" s="22"/>
      <c r="U256" s="22"/>
    </row>
    <row r="257" spans="1:21">
      <c r="A257" s="22"/>
      <c r="B257" s="22"/>
      <c r="C257" s="22"/>
      <c r="D257" s="22"/>
      <c r="E257" s="22"/>
      <c r="F257" s="22"/>
      <c r="G257" s="22"/>
      <c r="H257" s="22"/>
      <c r="I257" s="22"/>
      <c r="J257" s="22"/>
      <c r="K257" s="22"/>
      <c r="L257" s="22"/>
      <c r="M257" s="22"/>
      <c r="N257" s="22"/>
      <c r="O257" s="22"/>
      <c r="P257" s="22"/>
      <c r="Q257" s="22"/>
      <c r="R257" s="22"/>
      <c r="S257" s="22"/>
      <c r="T257" s="22"/>
      <c r="U257" s="22"/>
    </row>
    <row r="258" spans="1:21">
      <c r="A258" s="22"/>
      <c r="B258" s="22"/>
      <c r="C258" s="22"/>
      <c r="D258" s="22"/>
      <c r="E258" s="22"/>
      <c r="F258" s="22"/>
      <c r="G258" s="22"/>
      <c r="H258" s="22"/>
      <c r="I258" s="22"/>
      <c r="J258" s="22"/>
      <c r="K258" s="22"/>
      <c r="L258" s="22"/>
      <c r="M258" s="22"/>
      <c r="N258" s="22"/>
      <c r="O258" s="22"/>
      <c r="P258" s="22"/>
      <c r="Q258" s="22"/>
      <c r="R258" s="22"/>
      <c r="S258" s="22"/>
      <c r="T258" s="22"/>
      <c r="U258" s="22"/>
    </row>
    <row r="259" spans="1:21">
      <c r="A259" s="22"/>
      <c r="B259" s="22"/>
      <c r="C259" s="22"/>
      <c r="D259" s="22"/>
      <c r="E259" s="22"/>
      <c r="F259" s="22"/>
      <c r="G259" s="22"/>
      <c r="H259" s="22"/>
      <c r="I259" s="22"/>
      <c r="J259" s="22"/>
      <c r="K259" s="22"/>
      <c r="L259" s="22"/>
      <c r="M259" s="22"/>
      <c r="N259" s="22"/>
      <c r="O259" s="22"/>
      <c r="P259" s="22"/>
      <c r="Q259" s="22"/>
      <c r="R259" s="22"/>
      <c r="S259" s="22"/>
      <c r="T259" s="22"/>
      <c r="U259" s="22"/>
    </row>
    <row r="260" spans="1:21">
      <c r="A260" s="22"/>
      <c r="B260" s="22"/>
      <c r="C260" s="22"/>
      <c r="D260" s="22"/>
      <c r="E260" s="22"/>
      <c r="F260" s="22"/>
      <c r="G260" s="22"/>
      <c r="H260" s="22"/>
      <c r="I260" s="22"/>
      <c r="J260" s="22"/>
      <c r="K260" s="22"/>
      <c r="L260" s="22"/>
      <c r="M260" s="22"/>
      <c r="N260" s="22"/>
      <c r="O260" s="22"/>
      <c r="P260" s="22"/>
      <c r="Q260" s="22"/>
      <c r="R260" s="22"/>
      <c r="S260" s="22"/>
      <c r="T260" s="22"/>
      <c r="U260" s="22"/>
    </row>
    <row r="261" spans="1:21">
      <c r="A261" s="22"/>
      <c r="B261" s="22"/>
      <c r="C261" s="22"/>
      <c r="D261" s="22"/>
      <c r="E261" s="22"/>
      <c r="F261" s="22"/>
      <c r="G261" s="22"/>
      <c r="H261" s="22"/>
      <c r="I261" s="22"/>
      <c r="J261" s="22"/>
      <c r="K261" s="22"/>
      <c r="L261" s="22"/>
      <c r="M261" s="22"/>
      <c r="N261" s="22"/>
      <c r="O261" s="22"/>
      <c r="P261" s="22"/>
      <c r="Q261" s="22"/>
      <c r="R261" s="22"/>
      <c r="S261" s="22"/>
      <c r="T261" s="22"/>
      <c r="U261" s="22"/>
    </row>
    <row r="262" spans="1:21">
      <c r="A262" s="22"/>
      <c r="B262" s="22"/>
      <c r="C262" s="22"/>
      <c r="D262" s="22"/>
      <c r="E262" s="22"/>
      <c r="F262" s="22"/>
      <c r="G262" s="22"/>
      <c r="H262" s="22"/>
      <c r="I262" s="22"/>
      <c r="J262" s="22"/>
      <c r="K262" s="22"/>
      <c r="L262" s="22"/>
      <c r="M262" s="22"/>
      <c r="N262" s="22"/>
      <c r="O262" s="22"/>
      <c r="P262" s="22"/>
      <c r="Q262" s="22"/>
      <c r="R262" s="22"/>
      <c r="S262" s="22"/>
      <c r="T262" s="22"/>
      <c r="U262" s="22"/>
    </row>
    <row r="263" spans="1:21">
      <c r="A263" s="22"/>
      <c r="B263" s="22"/>
      <c r="C263" s="22"/>
      <c r="D263" s="22"/>
      <c r="E263" s="22"/>
      <c r="F263" s="22"/>
      <c r="G263" s="22"/>
      <c r="H263" s="22"/>
      <c r="I263" s="22"/>
      <c r="J263" s="22"/>
      <c r="K263" s="22"/>
      <c r="L263" s="22"/>
      <c r="M263" s="22"/>
      <c r="N263" s="22"/>
      <c r="O263" s="22"/>
      <c r="P263" s="22"/>
      <c r="Q263" s="22"/>
      <c r="R263" s="22"/>
      <c r="S263" s="22"/>
      <c r="T263" s="22"/>
      <c r="U263" s="22"/>
    </row>
    <row r="264" spans="1:21">
      <c r="A264" s="22"/>
      <c r="B264" s="22"/>
      <c r="C264" s="22"/>
      <c r="D264" s="22"/>
      <c r="E264" s="22"/>
      <c r="F264" s="22"/>
      <c r="G264" s="22"/>
      <c r="H264" s="22"/>
      <c r="I264" s="22"/>
      <c r="J264" s="22"/>
      <c r="K264" s="22"/>
      <c r="L264" s="22"/>
      <c r="M264" s="22"/>
      <c r="N264" s="22"/>
      <c r="O264" s="22"/>
      <c r="P264" s="22"/>
      <c r="Q264" s="22"/>
      <c r="R264" s="22"/>
      <c r="S264" s="22"/>
      <c r="T264" s="22"/>
      <c r="U264" s="22"/>
    </row>
    <row r="265" spans="1:21">
      <c r="A265" s="22"/>
      <c r="B265" s="22"/>
      <c r="C265" s="22"/>
      <c r="D265" s="22"/>
      <c r="E265" s="22"/>
      <c r="F265" s="22"/>
      <c r="G265" s="22"/>
      <c r="H265" s="22"/>
      <c r="I265" s="22"/>
      <c r="J265" s="22"/>
      <c r="K265" s="22"/>
      <c r="L265" s="22"/>
      <c r="M265" s="22"/>
      <c r="N265" s="22"/>
      <c r="O265" s="22"/>
      <c r="P265" s="22"/>
      <c r="Q265" s="22"/>
      <c r="R265" s="22"/>
      <c r="S265" s="22"/>
      <c r="T265" s="22"/>
      <c r="U265" s="22"/>
    </row>
    <row r="266" spans="1:21">
      <c r="A266" s="22"/>
      <c r="B266" s="22"/>
      <c r="C266" s="22"/>
      <c r="D266" s="22"/>
      <c r="E266" s="22"/>
      <c r="F266" s="22"/>
      <c r="G266" s="22"/>
      <c r="H266" s="22"/>
      <c r="I266" s="22"/>
      <c r="J266" s="22"/>
      <c r="K266" s="22"/>
      <c r="L266" s="22"/>
      <c r="M266" s="22"/>
      <c r="N266" s="22"/>
      <c r="O266" s="22"/>
      <c r="P266" s="22"/>
      <c r="Q266" s="22"/>
      <c r="R266" s="22"/>
      <c r="S266" s="22"/>
      <c r="T266" s="22"/>
      <c r="U266" s="22"/>
    </row>
    <row r="267" spans="1:21">
      <c r="A267" s="22"/>
      <c r="B267" s="22"/>
      <c r="C267" s="22"/>
      <c r="D267" s="22"/>
      <c r="E267" s="22"/>
      <c r="F267" s="22"/>
      <c r="G267" s="22"/>
      <c r="H267" s="22"/>
      <c r="I267" s="22"/>
      <c r="J267" s="22"/>
      <c r="K267" s="22"/>
      <c r="L267" s="22"/>
      <c r="M267" s="22"/>
      <c r="N267" s="22"/>
      <c r="O267" s="22"/>
      <c r="P267" s="22"/>
      <c r="Q267" s="22"/>
      <c r="R267" s="22"/>
      <c r="S267" s="22"/>
      <c r="T267" s="22"/>
      <c r="U267" s="22"/>
    </row>
    <row r="268" spans="1:21">
      <c r="A268" s="22"/>
      <c r="B268" s="22"/>
      <c r="C268" s="22"/>
      <c r="D268" s="22"/>
      <c r="E268" s="22"/>
      <c r="F268" s="22"/>
      <c r="G268" s="22"/>
      <c r="H268" s="22"/>
      <c r="I268" s="22"/>
      <c r="J268" s="22"/>
      <c r="K268" s="22"/>
      <c r="L268" s="22"/>
      <c r="M268" s="22"/>
      <c r="N268" s="22"/>
      <c r="O268" s="22"/>
      <c r="P268" s="22"/>
      <c r="Q268" s="22"/>
      <c r="R268" s="22"/>
      <c r="S268" s="22"/>
      <c r="T268" s="22"/>
      <c r="U268" s="22"/>
    </row>
    <row r="269" spans="1:21">
      <c r="A269" s="22"/>
      <c r="B269" s="22"/>
      <c r="C269" s="22"/>
      <c r="D269" s="22"/>
      <c r="E269" s="22"/>
      <c r="F269" s="22"/>
      <c r="G269" s="22"/>
      <c r="H269" s="22"/>
      <c r="I269" s="22"/>
      <c r="J269" s="22"/>
      <c r="K269" s="22"/>
      <c r="L269" s="22"/>
      <c r="M269" s="22"/>
      <c r="N269" s="22"/>
      <c r="O269" s="22"/>
      <c r="P269" s="22"/>
      <c r="Q269" s="22"/>
      <c r="R269" s="22"/>
      <c r="S269" s="22"/>
      <c r="T269" s="22"/>
      <c r="U269" s="22"/>
    </row>
    <row r="270" spans="1:21">
      <c r="A270" s="22"/>
      <c r="B270" s="22"/>
      <c r="C270" s="22"/>
      <c r="D270" s="22"/>
      <c r="E270" s="22"/>
      <c r="F270" s="22"/>
      <c r="G270" s="22"/>
      <c r="H270" s="22"/>
      <c r="I270" s="22"/>
      <c r="J270" s="22"/>
      <c r="K270" s="22"/>
      <c r="L270" s="22"/>
      <c r="M270" s="22"/>
      <c r="N270" s="22"/>
      <c r="O270" s="22"/>
      <c r="P270" s="22"/>
      <c r="Q270" s="22"/>
      <c r="R270" s="22"/>
      <c r="S270" s="22"/>
      <c r="T270" s="22"/>
      <c r="U270" s="22"/>
    </row>
    <row r="271" spans="1:21">
      <c r="A271" s="22"/>
      <c r="B271" s="22"/>
      <c r="C271" s="22"/>
      <c r="D271" s="22"/>
      <c r="E271" s="22"/>
      <c r="F271" s="22"/>
      <c r="G271" s="22"/>
      <c r="H271" s="22"/>
      <c r="I271" s="22"/>
      <c r="J271" s="22"/>
      <c r="K271" s="22"/>
      <c r="L271" s="22"/>
      <c r="M271" s="22"/>
      <c r="N271" s="22"/>
      <c r="O271" s="22"/>
      <c r="P271" s="22"/>
      <c r="Q271" s="22"/>
      <c r="R271" s="22"/>
      <c r="S271" s="22"/>
      <c r="T271" s="22"/>
      <c r="U271" s="22"/>
    </row>
    <row r="272" spans="1:21">
      <c r="A272" s="22"/>
      <c r="B272" s="22"/>
      <c r="C272" s="22"/>
      <c r="D272" s="22"/>
      <c r="E272" s="22"/>
      <c r="F272" s="22"/>
      <c r="G272" s="22"/>
      <c r="H272" s="22"/>
      <c r="I272" s="22"/>
      <c r="J272" s="22"/>
      <c r="K272" s="22"/>
      <c r="L272" s="22"/>
      <c r="M272" s="22"/>
      <c r="N272" s="22"/>
      <c r="O272" s="22"/>
      <c r="P272" s="22"/>
      <c r="Q272" s="22"/>
      <c r="R272" s="22"/>
      <c r="S272" s="22"/>
      <c r="T272" s="22"/>
      <c r="U272" s="22"/>
    </row>
    <row r="273" spans="1:21">
      <c r="A273" s="22"/>
      <c r="B273" s="22"/>
      <c r="C273" s="22"/>
      <c r="D273" s="22"/>
      <c r="E273" s="22"/>
      <c r="F273" s="22"/>
      <c r="G273" s="22"/>
      <c r="H273" s="22"/>
      <c r="I273" s="22"/>
      <c r="J273" s="22"/>
      <c r="K273" s="22"/>
      <c r="L273" s="22"/>
      <c r="M273" s="22"/>
      <c r="N273" s="22"/>
      <c r="O273" s="22"/>
      <c r="P273" s="22"/>
      <c r="Q273" s="22"/>
      <c r="R273" s="22"/>
      <c r="S273" s="22"/>
      <c r="T273" s="22"/>
      <c r="U273" s="22"/>
    </row>
    <row r="274" spans="1:21">
      <c r="A274" s="22"/>
      <c r="B274" s="22"/>
      <c r="C274" s="22"/>
      <c r="D274" s="22"/>
      <c r="E274" s="22"/>
      <c r="F274" s="22"/>
      <c r="G274" s="22"/>
      <c r="H274" s="22"/>
      <c r="I274" s="22"/>
      <c r="J274" s="22"/>
      <c r="K274" s="22"/>
      <c r="L274" s="22"/>
      <c r="M274" s="22"/>
      <c r="N274" s="22"/>
      <c r="O274" s="22"/>
      <c r="P274" s="22"/>
      <c r="Q274" s="22"/>
      <c r="R274" s="22"/>
      <c r="S274" s="22"/>
      <c r="T274" s="22"/>
      <c r="U274" s="22"/>
    </row>
    <row r="275" spans="1:21">
      <c r="A275" s="22"/>
      <c r="B275" s="22"/>
      <c r="C275" s="22"/>
      <c r="D275" s="22"/>
      <c r="E275" s="22"/>
      <c r="F275" s="22"/>
      <c r="G275" s="22"/>
      <c r="H275" s="22"/>
      <c r="I275" s="22"/>
      <c r="J275" s="22"/>
      <c r="K275" s="22"/>
      <c r="L275" s="22"/>
      <c r="M275" s="22"/>
      <c r="N275" s="22"/>
      <c r="O275" s="22"/>
      <c r="P275" s="22"/>
      <c r="Q275" s="22"/>
      <c r="R275" s="22"/>
      <c r="S275" s="22"/>
      <c r="T275" s="22"/>
      <c r="U275" s="22"/>
    </row>
    <row r="276" spans="1:21">
      <c r="A276" s="22"/>
      <c r="B276" s="22"/>
      <c r="C276" s="22"/>
      <c r="D276" s="22"/>
      <c r="E276" s="22"/>
      <c r="F276" s="22"/>
      <c r="G276" s="22"/>
      <c r="H276" s="22"/>
      <c r="I276" s="22"/>
      <c r="J276" s="22"/>
      <c r="K276" s="22"/>
      <c r="L276" s="22"/>
      <c r="M276" s="22"/>
      <c r="N276" s="22"/>
      <c r="O276" s="22"/>
      <c r="P276" s="22"/>
      <c r="Q276" s="22"/>
      <c r="R276" s="22"/>
      <c r="S276" s="22"/>
      <c r="T276" s="22"/>
      <c r="U276" s="22"/>
    </row>
    <row r="277" spans="1:21">
      <c r="A277" s="22"/>
      <c r="B277" s="22"/>
      <c r="C277" s="22"/>
      <c r="D277" s="22"/>
      <c r="E277" s="22"/>
      <c r="F277" s="22"/>
      <c r="G277" s="22"/>
      <c r="H277" s="22"/>
      <c r="I277" s="22"/>
      <c r="J277" s="22"/>
      <c r="K277" s="22"/>
      <c r="L277" s="22"/>
      <c r="M277" s="22"/>
      <c r="N277" s="22"/>
      <c r="O277" s="22"/>
      <c r="P277" s="22"/>
      <c r="Q277" s="22"/>
      <c r="R277" s="22"/>
      <c r="S277" s="22"/>
      <c r="T277" s="22"/>
      <c r="U277" s="22"/>
    </row>
    <row r="278" spans="1:21">
      <c r="A278" s="22"/>
      <c r="B278" s="22"/>
      <c r="C278" s="22"/>
      <c r="D278" s="22"/>
      <c r="E278" s="22"/>
      <c r="F278" s="22"/>
      <c r="G278" s="22"/>
      <c r="H278" s="22"/>
      <c r="I278" s="22"/>
      <c r="J278" s="22"/>
      <c r="K278" s="22"/>
      <c r="L278" s="22"/>
      <c r="M278" s="22"/>
      <c r="N278" s="22"/>
      <c r="O278" s="22"/>
      <c r="P278" s="22"/>
      <c r="Q278" s="22"/>
      <c r="R278" s="22"/>
      <c r="S278" s="22"/>
      <c r="T278" s="22"/>
      <c r="U278" s="22"/>
    </row>
    <row r="279" spans="1:21">
      <c r="A279" s="22"/>
      <c r="B279" s="22"/>
      <c r="C279" s="22"/>
      <c r="D279" s="22"/>
      <c r="E279" s="22"/>
      <c r="F279" s="22"/>
      <c r="G279" s="22"/>
      <c r="H279" s="22"/>
      <c r="I279" s="22"/>
      <c r="J279" s="22"/>
      <c r="K279" s="22"/>
      <c r="L279" s="22"/>
      <c r="M279" s="22"/>
      <c r="N279" s="22"/>
      <c r="O279" s="22"/>
      <c r="P279" s="22"/>
      <c r="Q279" s="22"/>
      <c r="R279" s="22"/>
      <c r="S279" s="22"/>
      <c r="T279" s="22"/>
      <c r="U279" s="22"/>
    </row>
    <row r="280" spans="1:21">
      <c r="A280" s="22"/>
      <c r="B280" s="22"/>
      <c r="C280" s="22"/>
      <c r="D280" s="22"/>
      <c r="E280" s="22"/>
      <c r="F280" s="22"/>
      <c r="G280" s="22"/>
      <c r="H280" s="22"/>
      <c r="I280" s="22"/>
      <c r="J280" s="22"/>
      <c r="K280" s="22"/>
      <c r="L280" s="22"/>
      <c r="M280" s="22"/>
      <c r="N280" s="22"/>
      <c r="O280" s="22"/>
      <c r="P280" s="22"/>
      <c r="Q280" s="22"/>
      <c r="R280" s="22"/>
      <c r="S280" s="22"/>
      <c r="T280" s="22"/>
      <c r="U280" s="22"/>
    </row>
    <row r="281" spans="1:21">
      <c r="A281" s="22"/>
      <c r="B281" s="22"/>
      <c r="C281" s="22"/>
      <c r="D281" s="22"/>
      <c r="E281" s="22"/>
      <c r="F281" s="22"/>
      <c r="G281" s="22"/>
      <c r="H281" s="22"/>
      <c r="I281" s="22"/>
      <c r="J281" s="22"/>
      <c r="K281" s="22"/>
      <c r="L281" s="22"/>
      <c r="M281" s="22"/>
      <c r="N281" s="22"/>
      <c r="O281" s="22"/>
      <c r="P281" s="22"/>
      <c r="Q281" s="22"/>
      <c r="R281" s="22"/>
      <c r="S281" s="22"/>
      <c r="T281" s="22"/>
      <c r="U281" s="22"/>
    </row>
    <row r="282" spans="1:21">
      <c r="A282" s="22"/>
      <c r="B282" s="22"/>
      <c r="C282" s="22"/>
      <c r="D282" s="22"/>
      <c r="E282" s="22"/>
      <c r="F282" s="22"/>
      <c r="G282" s="22"/>
      <c r="H282" s="22"/>
      <c r="I282" s="22"/>
      <c r="J282" s="22"/>
      <c r="K282" s="22"/>
      <c r="L282" s="22"/>
      <c r="M282" s="22"/>
      <c r="N282" s="22"/>
      <c r="O282" s="22"/>
      <c r="P282" s="22"/>
      <c r="Q282" s="22"/>
      <c r="R282" s="22"/>
      <c r="S282" s="22"/>
      <c r="T282" s="22"/>
      <c r="U282" s="22"/>
    </row>
    <row r="283" spans="1:21">
      <c r="A283" s="22"/>
      <c r="B283" s="22"/>
      <c r="C283" s="22"/>
      <c r="D283" s="22"/>
      <c r="E283" s="22"/>
      <c r="F283" s="22"/>
      <c r="G283" s="22"/>
      <c r="H283" s="22"/>
      <c r="I283" s="22"/>
      <c r="J283" s="22"/>
      <c r="K283" s="22"/>
      <c r="L283" s="22"/>
      <c r="M283" s="22"/>
      <c r="N283" s="22"/>
      <c r="O283" s="22"/>
      <c r="P283" s="22"/>
      <c r="Q283" s="22"/>
      <c r="R283" s="22"/>
      <c r="S283" s="22"/>
      <c r="T283" s="22"/>
      <c r="U283" s="22"/>
    </row>
    <row r="284" spans="1:21">
      <c r="A284" s="22"/>
      <c r="B284" s="22"/>
      <c r="C284" s="22"/>
      <c r="D284" s="22"/>
      <c r="E284" s="22"/>
      <c r="F284" s="22"/>
      <c r="G284" s="22"/>
      <c r="H284" s="22"/>
      <c r="I284" s="22"/>
      <c r="J284" s="22"/>
      <c r="K284" s="22"/>
      <c r="L284" s="22"/>
      <c r="M284" s="22"/>
      <c r="N284" s="22"/>
      <c r="O284" s="22"/>
      <c r="P284" s="22"/>
      <c r="Q284" s="22"/>
      <c r="R284" s="22"/>
      <c r="S284" s="22"/>
      <c r="T284" s="22"/>
      <c r="U284" s="22"/>
    </row>
    <row r="285" spans="1:21">
      <c r="A285" s="22"/>
      <c r="B285" s="22"/>
      <c r="C285" s="22"/>
      <c r="D285" s="22"/>
      <c r="E285" s="22"/>
      <c r="F285" s="22"/>
      <c r="G285" s="22"/>
      <c r="H285" s="22"/>
      <c r="I285" s="22"/>
      <c r="J285" s="22"/>
      <c r="K285" s="22"/>
      <c r="L285" s="22"/>
      <c r="M285" s="22"/>
      <c r="N285" s="22"/>
      <c r="O285" s="22"/>
      <c r="P285" s="22"/>
      <c r="Q285" s="22"/>
      <c r="R285" s="22"/>
      <c r="S285" s="22"/>
      <c r="T285" s="22"/>
      <c r="U285" s="22"/>
    </row>
    <row r="286" spans="1:21">
      <c r="A286" s="22"/>
      <c r="B286" s="22"/>
      <c r="C286" s="22"/>
      <c r="D286" s="22"/>
      <c r="E286" s="22"/>
      <c r="F286" s="22"/>
      <c r="G286" s="22"/>
      <c r="H286" s="22"/>
      <c r="I286" s="22"/>
      <c r="J286" s="22"/>
      <c r="K286" s="22"/>
      <c r="L286" s="22"/>
      <c r="M286" s="22"/>
      <c r="N286" s="22"/>
      <c r="O286" s="22"/>
      <c r="P286" s="22"/>
      <c r="Q286" s="22"/>
      <c r="R286" s="22"/>
      <c r="S286" s="22"/>
      <c r="T286" s="22"/>
      <c r="U286" s="22"/>
    </row>
    <row r="287" spans="1:21">
      <c r="A287" s="22"/>
      <c r="B287" s="22"/>
      <c r="C287" s="22"/>
      <c r="D287" s="22"/>
      <c r="E287" s="22"/>
      <c r="F287" s="22"/>
      <c r="G287" s="22"/>
      <c r="H287" s="22"/>
      <c r="I287" s="22"/>
      <c r="J287" s="22"/>
      <c r="K287" s="22"/>
      <c r="L287" s="22"/>
      <c r="M287" s="22"/>
      <c r="N287" s="22"/>
      <c r="O287" s="22"/>
      <c r="P287" s="22"/>
      <c r="Q287" s="22"/>
      <c r="R287" s="22"/>
      <c r="S287" s="22"/>
      <c r="T287" s="22"/>
      <c r="U287" s="22"/>
    </row>
    <row r="288" spans="1:21">
      <c r="A288" s="22"/>
      <c r="B288" s="22"/>
      <c r="C288" s="22"/>
      <c r="D288" s="22"/>
      <c r="E288" s="22"/>
      <c r="F288" s="22"/>
      <c r="G288" s="22"/>
      <c r="H288" s="22"/>
      <c r="I288" s="22"/>
      <c r="J288" s="22"/>
      <c r="K288" s="22"/>
      <c r="L288" s="22"/>
      <c r="M288" s="22"/>
      <c r="N288" s="22"/>
      <c r="O288" s="22"/>
      <c r="P288" s="22"/>
      <c r="Q288" s="22"/>
      <c r="R288" s="22"/>
      <c r="S288" s="22"/>
      <c r="T288" s="22"/>
      <c r="U288" s="22"/>
    </row>
    <row r="289" spans="1:21">
      <c r="A289" s="22"/>
      <c r="B289" s="22"/>
      <c r="C289" s="22"/>
      <c r="D289" s="22"/>
      <c r="E289" s="22"/>
      <c r="F289" s="22"/>
      <c r="G289" s="22"/>
      <c r="H289" s="22"/>
      <c r="I289" s="22"/>
      <c r="J289" s="22"/>
      <c r="K289" s="22"/>
      <c r="L289" s="22"/>
      <c r="M289" s="22"/>
      <c r="N289" s="22"/>
      <c r="O289" s="22"/>
      <c r="P289" s="22"/>
      <c r="Q289" s="22"/>
      <c r="R289" s="22"/>
      <c r="S289" s="22"/>
      <c r="T289" s="22"/>
      <c r="U289" s="22"/>
    </row>
    <row r="290" spans="1:21">
      <c r="A290" s="22"/>
      <c r="B290" s="22"/>
      <c r="C290" s="22"/>
      <c r="D290" s="22"/>
      <c r="E290" s="22"/>
      <c r="F290" s="22"/>
      <c r="G290" s="22"/>
      <c r="H290" s="22"/>
      <c r="I290" s="22"/>
      <c r="J290" s="22"/>
      <c r="K290" s="22"/>
      <c r="L290" s="22"/>
      <c r="M290" s="22"/>
      <c r="N290" s="22"/>
      <c r="O290" s="22"/>
      <c r="P290" s="22"/>
      <c r="Q290" s="22"/>
      <c r="R290" s="22"/>
      <c r="S290" s="22"/>
      <c r="T290" s="22"/>
      <c r="U290" s="22"/>
    </row>
    <row r="291" spans="1:21">
      <c r="A291" s="22"/>
      <c r="B291" s="22"/>
      <c r="C291" s="22"/>
      <c r="D291" s="22"/>
      <c r="E291" s="22"/>
      <c r="F291" s="22"/>
      <c r="G291" s="22"/>
      <c r="H291" s="22"/>
      <c r="I291" s="22"/>
      <c r="J291" s="22"/>
      <c r="K291" s="22"/>
      <c r="L291" s="22"/>
      <c r="M291" s="22"/>
      <c r="N291" s="22"/>
      <c r="O291" s="22"/>
      <c r="P291" s="22"/>
      <c r="Q291" s="22"/>
      <c r="R291" s="22"/>
      <c r="S291" s="22"/>
      <c r="T291" s="22"/>
      <c r="U291" s="22"/>
    </row>
    <row r="292" spans="1:21">
      <c r="A292" s="22"/>
      <c r="B292" s="22"/>
      <c r="C292" s="22"/>
      <c r="D292" s="22"/>
      <c r="E292" s="22"/>
      <c r="F292" s="22"/>
      <c r="G292" s="22"/>
      <c r="H292" s="22"/>
      <c r="I292" s="22"/>
      <c r="J292" s="22"/>
      <c r="K292" s="22"/>
      <c r="L292" s="22"/>
      <c r="M292" s="22"/>
      <c r="N292" s="22"/>
      <c r="O292" s="22"/>
      <c r="P292" s="22"/>
      <c r="Q292" s="22"/>
      <c r="R292" s="22"/>
      <c r="S292" s="22"/>
      <c r="T292" s="22"/>
      <c r="U292" s="22"/>
    </row>
    <row r="293" spans="1:21">
      <c r="A293" s="22"/>
      <c r="B293" s="22"/>
      <c r="C293" s="22"/>
      <c r="D293" s="22"/>
      <c r="E293" s="22"/>
      <c r="F293" s="22"/>
      <c r="G293" s="22"/>
      <c r="H293" s="22"/>
      <c r="I293" s="22"/>
      <c r="J293" s="22"/>
      <c r="K293" s="22"/>
      <c r="L293" s="22"/>
      <c r="M293" s="22"/>
      <c r="N293" s="22"/>
      <c r="O293" s="22"/>
      <c r="P293" s="22"/>
      <c r="Q293" s="22"/>
      <c r="R293" s="22"/>
      <c r="S293" s="22"/>
      <c r="T293" s="22"/>
      <c r="U293" s="22"/>
    </row>
    <row r="294" spans="1:21">
      <c r="A294" s="22"/>
      <c r="B294" s="22"/>
      <c r="C294" s="22"/>
      <c r="D294" s="22"/>
      <c r="E294" s="22"/>
      <c r="F294" s="22"/>
      <c r="G294" s="22"/>
      <c r="H294" s="22"/>
      <c r="I294" s="22"/>
      <c r="J294" s="22"/>
      <c r="K294" s="22"/>
      <c r="L294" s="22"/>
      <c r="M294" s="22"/>
      <c r="N294" s="22"/>
      <c r="O294" s="22"/>
      <c r="P294" s="22"/>
      <c r="Q294" s="22"/>
      <c r="R294" s="22"/>
      <c r="S294" s="22"/>
      <c r="T294" s="22"/>
      <c r="U294" s="22"/>
    </row>
    <row r="295" spans="1:21">
      <c r="A295" s="22"/>
      <c r="B295" s="22"/>
      <c r="C295" s="22"/>
      <c r="D295" s="22"/>
      <c r="E295" s="22"/>
      <c r="F295" s="22"/>
      <c r="G295" s="22"/>
      <c r="H295" s="22"/>
      <c r="I295" s="22"/>
      <c r="J295" s="22"/>
      <c r="K295" s="22"/>
      <c r="L295" s="22"/>
      <c r="M295" s="22"/>
      <c r="N295" s="22"/>
      <c r="O295" s="22"/>
      <c r="P295" s="22"/>
      <c r="Q295" s="22"/>
      <c r="R295" s="22"/>
      <c r="S295" s="22"/>
      <c r="T295" s="22"/>
      <c r="U295" s="22"/>
    </row>
    <row r="296" spans="1:21">
      <c r="A296" s="22"/>
      <c r="B296" s="22"/>
      <c r="C296" s="22"/>
      <c r="D296" s="22"/>
      <c r="E296" s="22"/>
      <c r="F296" s="22"/>
      <c r="G296" s="22"/>
      <c r="H296" s="22"/>
      <c r="I296" s="22"/>
      <c r="J296" s="22"/>
      <c r="K296" s="22"/>
      <c r="L296" s="22"/>
      <c r="M296" s="22"/>
      <c r="N296" s="22"/>
      <c r="O296" s="22"/>
      <c r="P296" s="22"/>
      <c r="Q296" s="22"/>
      <c r="R296" s="22"/>
      <c r="S296" s="22"/>
      <c r="T296" s="22"/>
      <c r="U296" s="22"/>
    </row>
    <row r="297" spans="1:21">
      <c r="A297" s="22"/>
      <c r="B297" s="22"/>
      <c r="C297" s="22"/>
      <c r="D297" s="22"/>
      <c r="E297" s="22"/>
      <c r="F297" s="22"/>
      <c r="G297" s="22"/>
      <c r="H297" s="22"/>
      <c r="I297" s="22"/>
      <c r="J297" s="22"/>
      <c r="K297" s="22"/>
      <c r="L297" s="22"/>
      <c r="M297" s="22"/>
      <c r="N297" s="22"/>
      <c r="O297" s="22"/>
      <c r="P297" s="22"/>
      <c r="Q297" s="22"/>
      <c r="R297" s="22"/>
      <c r="S297" s="22"/>
      <c r="T297" s="22"/>
      <c r="U297" s="22"/>
    </row>
    <row r="298" spans="1:21">
      <c r="A298" s="22"/>
      <c r="B298" s="22"/>
      <c r="C298" s="22"/>
      <c r="D298" s="22"/>
      <c r="E298" s="22"/>
      <c r="F298" s="22"/>
      <c r="G298" s="22"/>
      <c r="H298" s="22"/>
      <c r="I298" s="22"/>
      <c r="J298" s="22"/>
      <c r="K298" s="22"/>
      <c r="L298" s="22"/>
      <c r="M298" s="22"/>
      <c r="N298" s="22"/>
      <c r="O298" s="22"/>
      <c r="P298" s="22"/>
      <c r="Q298" s="22"/>
      <c r="R298" s="22"/>
      <c r="S298" s="22"/>
      <c r="T298" s="22"/>
      <c r="U298" s="22"/>
    </row>
    <row r="299" spans="1:21">
      <c r="A299" s="22"/>
      <c r="B299" s="22"/>
      <c r="C299" s="22"/>
      <c r="D299" s="22"/>
      <c r="E299" s="22"/>
      <c r="F299" s="22"/>
      <c r="G299" s="22"/>
      <c r="H299" s="22"/>
      <c r="I299" s="22"/>
      <c r="J299" s="22"/>
      <c r="K299" s="22"/>
      <c r="L299" s="22"/>
      <c r="M299" s="22"/>
      <c r="N299" s="22"/>
      <c r="O299" s="22"/>
      <c r="P299" s="22"/>
      <c r="Q299" s="22"/>
      <c r="R299" s="22"/>
      <c r="S299" s="22"/>
      <c r="T299" s="22"/>
      <c r="U299" s="22"/>
    </row>
    <row r="300" spans="1:21">
      <c r="A300" s="22"/>
      <c r="B300" s="22"/>
      <c r="C300" s="22"/>
      <c r="D300" s="22"/>
      <c r="E300" s="22"/>
      <c r="F300" s="22"/>
      <c r="G300" s="22"/>
      <c r="H300" s="22"/>
      <c r="I300" s="22"/>
      <c r="J300" s="22"/>
      <c r="K300" s="22"/>
      <c r="L300" s="22"/>
      <c r="M300" s="22"/>
      <c r="N300" s="22"/>
      <c r="O300" s="22"/>
      <c r="P300" s="22"/>
      <c r="Q300" s="22"/>
      <c r="R300" s="22"/>
      <c r="S300" s="22"/>
      <c r="T300" s="22"/>
      <c r="U300" s="22"/>
    </row>
    <row r="301" spans="1:21">
      <c r="A301" s="22"/>
      <c r="B301" s="22"/>
      <c r="C301" s="22"/>
      <c r="D301" s="22"/>
      <c r="E301" s="22"/>
      <c r="F301" s="22"/>
      <c r="G301" s="22"/>
      <c r="H301" s="22"/>
      <c r="I301" s="22"/>
      <c r="J301" s="22"/>
      <c r="K301" s="22"/>
      <c r="L301" s="22"/>
      <c r="M301" s="22"/>
      <c r="N301" s="22"/>
      <c r="O301" s="22"/>
      <c r="P301" s="22"/>
      <c r="Q301" s="22"/>
      <c r="R301" s="22"/>
      <c r="S301" s="22"/>
      <c r="T301" s="22"/>
      <c r="U301" s="22"/>
    </row>
    <row r="302" spans="1:21">
      <c r="A302" s="22"/>
      <c r="B302" s="22"/>
      <c r="C302" s="22"/>
      <c r="D302" s="22"/>
      <c r="E302" s="22"/>
      <c r="F302" s="22"/>
      <c r="G302" s="22"/>
      <c r="H302" s="22"/>
      <c r="I302" s="22"/>
      <c r="J302" s="22"/>
      <c r="K302" s="22"/>
      <c r="L302" s="22"/>
      <c r="M302" s="22"/>
      <c r="N302" s="22"/>
      <c r="O302" s="22"/>
      <c r="P302" s="22"/>
      <c r="Q302" s="22"/>
      <c r="R302" s="22"/>
      <c r="S302" s="22"/>
      <c r="T302" s="22"/>
      <c r="U302" s="22"/>
    </row>
    <row r="303" spans="1:21">
      <c r="A303" s="22"/>
      <c r="B303" s="22"/>
      <c r="C303" s="22"/>
      <c r="D303" s="22"/>
      <c r="E303" s="22"/>
      <c r="F303" s="22"/>
      <c r="G303" s="22"/>
      <c r="H303" s="22"/>
      <c r="I303" s="22"/>
      <c r="J303" s="22"/>
      <c r="K303" s="22"/>
      <c r="L303" s="22"/>
      <c r="M303" s="22"/>
      <c r="N303" s="22"/>
      <c r="O303" s="22"/>
      <c r="P303" s="22"/>
      <c r="Q303" s="22"/>
      <c r="R303" s="22"/>
      <c r="S303" s="22"/>
      <c r="T303" s="22"/>
      <c r="U303" s="22"/>
    </row>
    <row r="304" spans="1:21">
      <c r="A304" s="22"/>
      <c r="B304" s="22"/>
      <c r="C304" s="22"/>
      <c r="D304" s="22"/>
      <c r="E304" s="22"/>
      <c r="F304" s="22"/>
      <c r="G304" s="22"/>
      <c r="H304" s="22"/>
      <c r="I304" s="22"/>
      <c r="J304" s="22"/>
      <c r="K304" s="22"/>
      <c r="L304" s="22"/>
      <c r="M304" s="22"/>
      <c r="N304" s="22"/>
      <c r="O304" s="22"/>
      <c r="P304" s="22"/>
      <c r="Q304" s="22"/>
      <c r="R304" s="22"/>
      <c r="S304" s="22"/>
      <c r="T304" s="22"/>
      <c r="U304" s="22"/>
    </row>
    <row r="305" spans="1:21">
      <c r="A305" s="22"/>
      <c r="B305" s="22"/>
      <c r="C305" s="22"/>
      <c r="D305" s="22"/>
      <c r="E305" s="22"/>
      <c r="F305" s="22"/>
      <c r="G305" s="22"/>
      <c r="H305" s="22"/>
      <c r="I305" s="22"/>
      <c r="J305" s="22"/>
      <c r="K305" s="22"/>
      <c r="L305" s="22"/>
      <c r="M305" s="22"/>
      <c r="N305" s="22"/>
      <c r="O305" s="22"/>
      <c r="P305" s="22"/>
      <c r="Q305" s="22"/>
      <c r="R305" s="22"/>
      <c r="S305" s="22"/>
      <c r="T305" s="22"/>
      <c r="U305" s="22"/>
    </row>
    <row r="306" spans="1:21">
      <c r="A306" s="22"/>
      <c r="B306" s="22"/>
      <c r="C306" s="22"/>
      <c r="D306" s="22"/>
      <c r="E306" s="22"/>
      <c r="F306" s="22"/>
      <c r="G306" s="22"/>
      <c r="H306" s="22"/>
      <c r="I306" s="22"/>
      <c r="J306" s="22"/>
      <c r="K306" s="22"/>
      <c r="L306" s="22"/>
      <c r="M306" s="22"/>
      <c r="N306" s="22"/>
      <c r="O306" s="22"/>
      <c r="P306" s="22"/>
      <c r="Q306" s="22"/>
      <c r="R306" s="22"/>
      <c r="S306" s="22"/>
      <c r="T306" s="22"/>
      <c r="U306" s="22"/>
    </row>
    <row r="307" spans="1:21">
      <c r="A307" s="22"/>
      <c r="B307" s="22"/>
      <c r="C307" s="22"/>
      <c r="D307" s="22"/>
      <c r="E307" s="22"/>
      <c r="F307" s="22"/>
      <c r="G307" s="22"/>
      <c r="H307" s="22"/>
      <c r="I307" s="22"/>
      <c r="J307" s="22"/>
      <c r="K307" s="22"/>
      <c r="L307" s="22"/>
      <c r="M307" s="22"/>
      <c r="N307" s="22"/>
      <c r="O307" s="22"/>
      <c r="P307" s="22"/>
      <c r="Q307" s="22"/>
      <c r="R307" s="22"/>
      <c r="S307" s="22"/>
      <c r="T307" s="22"/>
      <c r="U307" s="22"/>
    </row>
    <row r="308" spans="1:21">
      <c r="A308" s="22"/>
      <c r="B308" s="22"/>
      <c r="C308" s="22"/>
      <c r="D308" s="22"/>
      <c r="E308" s="22"/>
      <c r="F308" s="22"/>
      <c r="G308" s="22"/>
      <c r="H308" s="22"/>
      <c r="I308" s="22"/>
      <c r="J308" s="22"/>
      <c r="K308" s="22"/>
      <c r="L308" s="22"/>
      <c r="M308" s="22"/>
      <c r="N308" s="22"/>
      <c r="O308" s="22"/>
      <c r="P308" s="22"/>
      <c r="Q308" s="22"/>
      <c r="R308" s="22"/>
      <c r="S308" s="22"/>
      <c r="T308" s="22"/>
      <c r="U308" s="22"/>
    </row>
    <row r="309" spans="1:21">
      <c r="A309" s="22"/>
      <c r="B309" s="22"/>
      <c r="C309" s="22"/>
      <c r="D309" s="22"/>
      <c r="E309" s="22"/>
      <c r="F309" s="22"/>
      <c r="G309" s="22"/>
      <c r="H309" s="22"/>
      <c r="I309" s="22"/>
      <c r="J309" s="22"/>
      <c r="K309" s="22"/>
      <c r="L309" s="22"/>
      <c r="M309" s="22"/>
      <c r="N309" s="22"/>
      <c r="O309" s="22"/>
      <c r="P309" s="22"/>
      <c r="Q309" s="22"/>
      <c r="R309" s="22"/>
      <c r="S309" s="22"/>
      <c r="T309" s="22"/>
      <c r="U309" s="22"/>
    </row>
    <row r="310" spans="1:21">
      <c r="A310" s="22"/>
      <c r="B310" s="22"/>
      <c r="C310" s="22"/>
      <c r="D310" s="22"/>
      <c r="E310" s="22"/>
      <c r="F310" s="22"/>
      <c r="G310" s="22"/>
      <c r="H310" s="22"/>
      <c r="I310" s="22"/>
      <c r="J310" s="22"/>
      <c r="K310" s="22"/>
      <c r="L310" s="22"/>
      <c r="M310" s="22"/>
      <c r="N310" s="22"/>
      <c r="O310" s="22"/>
      <c r="P310" s="22"/>
      <c r="Q310" s="22"/>
      <c r="R310" s="22"/>
      <c r="S310" s="22"/>
      <c r="T310" s="22"/>
      <c r="U310" s="22"/>
    </row>
    <row r="311" spans="1:21">
      <c r="A311" s="22"/>
      <c r="B311" s="22"/>
      <c r="C311" s="22"/>
      <c r="D311" s="22"/>
      <c r="E311" s="22"/>
      <c r="F311" s="22"/>
      <c r="G311" s="22"/>
      <c r="H311" s="22"/>
      <c r="I311" s="22"/>
      <c r="J311" s="22"/>
      <c r="K311" s="22"/>
      <c r="L311" s="22"/>
      <c r="M311" s="22"/>
      <c r="N311" s="22"/>
      <c r="O311" s="22"/>
      <c r="P311" s="22"/>
      <c r="Q311" s="22"/>
      <c r="R311" s="22"/>
      <c r="S311" s="22"/>
      <c r="T311" s="22"/>
      <c r="U311" s="22"/>
    </row>
    <row r="312" spans="1:21">
      <c r="A312" s="22"/>
      <c r="B312" s="22"/>
      <c r="C312" s="22"/>
      <c r="D312" s="22"/>
      <c r="E312" s="22"/>
      <c r="F312" s="22"/>
      <c r="G312" s="22"/>
      <c r="H312" s="22"/>
      <c r="I312" s="22"/>
      <c r="J312" s="22"/>
      <c r="K312" s="22"/>
      <c r="L312" s="22"/>
      <c r="M312" s="22"/>
      <c r="N312" s="22"/>
      <c r="O312" s="22"/>
      <c r="P312" s="22"/>
      <c r="Q312" s="22"/>
      <c r="R312" s="22"/>
      <c r="S312" s="22"/>
      <c r="T312" s="22"/>
      <c r="U312" s="22"/>
    </row>
    <row r="313" spans="1:21">
      <c r="A313" s="22"/>
      <c r="B313" s="22"/>
      <c r="C313" s="22"/>
      <c r="D313" s="22"/>
      <c r="E313" s="22"/>
      <c r="F313" s="22"/>
      <c r="G313" s="22"/>
      <c r="H313" s="22"/>
      <c r="I313" s="22"/>
      <c r="J313" s="22"/>
      <c r="K313" s="22"/>
      <c r="L313" s="22"/>
      <c r="M313" s="22"/>
      <c r="N313" s="22"/>
      <c r="O313" s="22"/>
      <c r="P313" s="22"/>
      <c r="Q313" s="22"/>
      <c r="R313" s="22"/>
      <c r="S313" s="22"/>
      <c r="T313" s="22"/>
      <c r="U313" s="22"/>
    </row>
    <row r="314" spans="1:21">
      <c r="A314" s="22"/>
      <c r="B314" s="22"/>
      <c r="C314" s="22"/>
      <c r="D314" s="22"/>
      <c r="E314" s="22"/>
      <c r="F314" s="22"/>
      <c r="G314" s="22"/>
      <c r="H314" s="22"/>
      <c r="I314" s="22"/>
      <c r="J314" s="22"/>
      <c r="K314" s="22"/>
      <c r="L314" s="22"/>
      <c r="M314" s="22"/>
      <c r="N314" s="22"/>
      <c r="O314" s="22"/>
      <c r="P314" s="22"/>
      <c r="Q314" s="22"/>
      <c r="R314" s="22"/>
      <c r="S314" s="22"/>
      <c r="T314" s="22"/>
      <c r="U314" s="22"/>
    </row>
    <row r="315" spans="1:21">
      <c r="A315" s="22"/>
      <c r="B315" s="22"/>
      <c r="C315" s="22"/>
      <c r="D315" s="22"/>
      <c r="E315" s="22"/>
      <c r="F315" s="22"/>
      <c r="G315" s="22"/>
      <c r="H315" s="22"/>
      <c r="I315" s="22"/>
      <c r="J315" s="22"/>
      <c r="K315" s="22"/>
      <c r="L315" s="22"/>
      <c r="M315" s="22"/>
      <c r="N315" s="22"/>
      <c r="O315" s="22"/>
      <c r="P315" s="22"/>
      <c r="Q315" s="22"/>
      <c r="R315" s="22"/>
      <c r="S315" s="22"/>
      <c r="T315" s="22"/>
      <c r="U315" s="22"/>
    </row>
    <row r="316" spans="1:21">
      <c r="A316" s="22"/>
      <c r="B316" s="22"/>
      <c r="C316" s="22"/>
      <c r="D316" s="22"/>
      <c r="E316" s="22"/>
      <c r="F316" s="22"/>
      <c r="G316" s="22"/>
      <c r="H316" s="22"/>
      <c r="I316" s="22"/>
      <c r="J316" s="22"/>
      <c r="K316" s="22"/>
      <c r="L316" s="22"/>
      <c r="M316" s="22"/>
      <c r="N316" s="22"/>
      <c r="O316" s="22"/>
      <c r="P316" s="22"/>
      <c r="Q316" s="22"/>
      <c r="R316" s="22"/>
      <c r="S316" s="22"/>
      <c r="T316" s="22"/>
      <c r="U316" s="22"/>
    </row>
    <row r="317" spans="1:21">
      <c r="A317" s="22"/>
      <c r="B317" s="22"/>
      <c r="C317" s="22"/>
      <c r="D317" s="22"/>
      <c r="E317" s="22"/>
      <c r="F317" s="22"/>
      <c r="G317" s="22"/>
      <c r="H317" s="22"/>
      <c r="I317" s="22"/>
      <c r="J317" s="22"/>
      <c r="K317" s="22"/>
      <c r="L317" s="22"/>
      <c r="M317" s="22"/>
      <c r="N317" s="22"/>
      <c r="O317" s="22"/>
      <c r="P317" s="22"/>
      <c r="Q317" s="22"/>
      <c r="R317" s="22"/>
      <c r="S317" s="22"/>
      <c r="T317" s="22"/>
      <c r="U317" s="22"/>
    </row>
    <row r="318" spans="1:21">
      <c r="A318" s="22"/>
      <c r="B318" s="22"/>
      <c r="C318" s="22"/>
      <c r="D318" s="22"/>
      <c r="E318" s="22"/>
      <c r="F318" s="22"/>
      <c r="G318" s="22"/>
      <c r="H318" s="22"/>
      <c r="I318" s="22"/>
      <c r="J318" s="22"/>
      <c r="K318" s="22"/>
      <c r="L318" s="22"/>
      <c r="M318" s="22"/>
      <c r="N318" s="22"/>
      <c r="O318" s="22"/>
      <c r="P318" s="22"/>
      <c r="Q318" s="22"/>
      <c r="R318" s="22"/>
      <c r="S318" s="22"/>
      <c r="T318" s="22"/>
      <c r="U318" s="22"/>
    </row>
    <row r="319" spans="1:21">
      <c r="A319" s="22"/>
      <c r="B319" s="22"/>
      <c r="C319" s="22"/>
      <c r="D319" s="22"/>
      <c r="E319" s="22"/>
      <c r="F319" s="22"/>
      <c r="G319" s="22"/>
      <c r="H319" s="22"/>
      <c r="I319" s="22"/>
      <c r="J319" s="22"/>
      <c r="K319" s="22"/>
      <c r="L319" s="22"/>
      <c r="M319" s="22"/>
      <c r="N319" s="22"/>
      <c r="O319" s="22"/>
      <c r="P319" s="22"/>
      <c r="Q319" s="22"/>
      <c r="R319" s="22"/>
      <c r="S319" s="22"/>
      <c r="T319" s="22"/>
      <c r="U319" s="22"/>
    </row>
    <row r="320" spans="1:21">
      <c r="A320" s="22"/>
      <c r="B320" s="22"/>
      <c r="C320" s="22"/>
      <c r="D320" s="22"/>
      <c r="E320" s="22"/>
      <c r="F320" s="22"/>
      <c r="G320" s="22"/>
      <c r="H320" s="22"/>
      <c r="I320" s="22"/>
      <c r="J320" s="22"/>
      <c r="K320" s="22"/>
      <c r="L320" s="22"/>
      <c r="M320" s="22"/>
      <c r="N320" s="22"/>
      <c r="O320" s="22"/>
      <c r="P320" s="22"/>
      <c r="Q320" s="22"/>
      <c r="R320" s="22"/>
      <c r="S320" s="22"/>
      <c r="T320" s="22"/>
      <c r="U320" s="22"/>
    </row>
    <row r="321" spans="1:21">
      <c r="A321" s="22"/>
      <c r="B321" s="22"/>
      <c r="C321" s="22"/>
      <c r="D321" s="22"/>
      <c r="E321" s="22"/>
      <c r="F321" s="22"/>
      <c r="G321" s="22"/>
      <c r="H321" s="22"/>
      <c r="I321" s="22"/>
      <c r="J321" s="22"/>
      <c r="K321" s="22"/>
      <c r="L321" s="22"/>
      <c r="M321" s="22"/>
      <c r="N321" s="22"/>
      <c r="O321" s="22"/>
      <c r="P321" s="22"/>
      <c r="Q321" s="22"/>
      <c r="R321" s="22"/>
      <c r="S321" s="22"/>
      <c r="T321" s="22"/>
      <c r="U321" s="22"/>
    </row>
    <row r="322" spans="1:21">
      <c r="A322" s="22"/>
      <c r="B322" s="22"/>
      <c r="C322" s="22"/>
      <c r="D322" s="22"/>
      <c r="E322" s="22"/>
      <c r="F322" s="22"/>
      <c r="G322" s="22"/>
      <c r="H322" s="22"/>
      <c r="I322" s="22"/>
      <c r="J322" s="22"/>
      <c r="K322" s="22"/>
      <c r="L322" s="22"/>
      <c r="M322" s="22"/>
      <c r="N322" s="22"/>
      <c r="O322" s="22"/>
      <c r="P322" s="22"/>
      <c r="Q322" s="22"/>
      <c r="R322" s="22"/>
      <c r="S322" s="22"/>
      <c r="T322" s="22"/>
      <c r="U322" s="22"/>
    </row>
    <row r="323" spans="1:21">
      <c r="A323" s="22"/>
      <c r="B323" s="22"/>
      <c r="C323" s="22"/>
      <c r="D323" s="22"/>
      <c r="E323" s="22"/>
      <c r="F323" s="22"/>
      <c r="G323" s="22"/>
      <c r="H323" s="22"/>
      <c r="I323" s="22"/>
      <c r="J323" s="22"/>
      <c r="K323" s="22"/>
      <c r="L323" s="22"/>
      <c r="M323" s="22"/>
      <c r="N323" s="22"/>
      <c r="O323" s="22"/>
      <c r="P323" s="22"/>
      <c r="Q323" s="22"/>
      <c r="R323" s="22"/>
      <c r="S323" s="22"/>
      <c r="T323" s="22"/>
      <c r="U323" s="22"/>
    </row>
    <row r="324" spans="1:21">
      <c r="A324" s="22"/>
      <c r="B324" s="22"/>
      <c r="C324" s="22"/>
      <c r="D324" s="22"/>
      <c r="E324" s="22"/>
      <c r="F324" s="22"/>
      <c r="G324" s="22"/>
      <c r="H324" s="22"/>
      <c r="I324" s="22"/>
      <c r="J324" s="22"/>
      <c r="K324" s="22"/>
      <c r="L324" s="22"/>
      <c r="M324" s="22"/>
      <c r="N324" s="22"/>
      <c r="O324" s="22"/>
      <c r="P324" s="22"/>
      <c r="Q324" s="22"/>
      <c r="R324" s="22"/>
      <c r="S324" s="22"/>
      <c r="T324" s="22"/>
      <c r="U324" s="22"/>
    </row>
    <row r="325" spans="1:21">
      <c r="A325" s="22"/>
      <c r="B325" s="22"/>
      <c r="C325" s="22"/>
      <c r="D325" s="22"/>
      <c r="E325" s="22"/>
      <c r="F325" s="22"/>
      <c r="G325" s="22"/>
      <c r="H325" s="22"/>
      <c r="I325" s="22"/>
      <c r="J325" s="22"/>
      <c r="K325" s="22"/>
      <c r="L325" s="22"/>
      <c r="M325" s="22"/>
      <c r="N325" s="22"/>
      <c r="O325" s="22"/>
      <c r="P325" s="22"/>
      <c r="Q325" s="22"/>
      <c r="R325" s="22"/>
      <c r="S325" s="22"/>
      <c r="T325" s="22"/>
      <c r="U325" s="22"/>
    </row>
    <row r="326" spans="1:21">
      <c r="A326" s="22"/>
      <c r="B326" s="22"/>
      <c r="C326" s="22"/>
      <c r="D326" s="22"/>
      <c r="E326" s="22"/>
      <c r="F326" s="22"/>
      <c r="G326" s="22"/>
      <c r="H326" s="22"/>
      <c r="I326" s="22"/>
      <c r="J326" s="22"/>
      <c r="K326" s="22"/>
      <c r="L326" s="22"/>
      <c r="M326" s="22"/>
      <c r="N326" s="22"/>
      <c r="O326" s="22"/>
      <c r="P326" s="22"/>
      <c r="Q326" s="22"/>
      <c r="R326" s="22"/>
      <c r="S326" s="22"/>
      <c r="T326" s="22"/>
      <c r="U326" s="22"/>
    </row>
    <row r="327" spans="1:21">
      <c r="A327" s="22"/>
      <c r="B327" s="22"/>
      <c r="C327" s="22"/>
      <c r="D327" s="22"/>
      <c r="E327" s="22"/>
      <c r="F327" s="22"/>
      <c r="G327" s="22"/>
      <c r="H327" s="22"/>
      <c r="I327" s="22"/>
      <c r="J327" s="22"/>
      <c r="K327" s="22"/>
      <c r="L327" s="22"/>
      <c r="M327" s="22"/>
      <c r="N327" s="22"/>
      <c r="O327" s="22"/>
      <c r="P327" s="22"/>
      <c r="Q327" s="22"/>
      <c r="R327" s="22"/>
      <c r="S327" s="22"/>
      <c r="T327" s="22"/>
      <c r="U327" s="22"/>
    </row>
    <row r="328" spans="1:21">
      <c r="A328" s="22"/>
      <c r="B328" s="22"/>
      <c r="C328" s="22"/>
      <c r="D328" s="22"/>
      <c r="E328" s="22"/>
      <c r="F328" s="22"/>
      <c r="G328" s="22"/>
      <c r="H328" s="22"/>
      <c r="I328" s="22"/>
      <c r="J328" s="22"/>
      <c r="K328" s="22"/>
      <c r="L328" s="22"/>
      <c r="M328" s="22"/>
      <c r="N328" s="22"/>
      <c r="O328" s="22"/>
      <c r="P328" s="22"/>
      <c r="Q328" s="22"/>
      <c r="R328" s="22"/>
      <c r="S328" s="22"/>
      <c r="T328" s="22"/>
      <c r="U328" s="22"/>
    </row>
    <row r="329" spans="1:21">
      <c r="A329" s="22"/>
      <c r="B329" s="22"/>
      <c r="C329" s="22"/>
      <c r="D329" s="22"/>
      <c r="E329" s="22"/>
      <c r="F329" s="22"/>
      <c r="G329" s="22"/>
      <c r="H329" s="22"/>
      <c r="I329" s="22"/>
      <c r="J329" s="22"/>
      <c r="K329" s="22"/>
      <c r="L329" s="22"/>
      <c r="M329" s="22"/>
      <c r="N329" s="22"/>
      <c r="O329" s="22"/>
      <c r="P329" s="22"/>
      <c r="Q329" s="22"/>
      <c r="R329" s="22"/>
      <c r="S329" s="22"/>
      <c r="T329" s="22"/>
      <c r="U329" s="22"/>
    </row>
    <row r="330" spans="1:21">
      <c r="A330" s="22"/>
      <c r="B330" s="22"/>
      <c r="C330" s="22"/>
      <c r="D330" s="22"/>
      <c r="E330" s="22"/>
      <c r="F330" s="22"/>
      <c r="G330" s="22"/>
      <c r="H330" s="22"/>
      <c r="I330" s="22"/>
      <c r="J330" s="22"/>
      <c r="K330" s="22"/>
      <c r="L330" s="22"/>
      <c r="M330" s="22"/>
      <c r="N330" s="22"/>
      <c r="O330" s="22"/>
      <c r="P330" s="22"/>
      <c r="Q330" s="22"/>
      <c r="R330" s="22"/>
      <c r="S330" s="22"/>
      <c r="T330" s="22"/>
      <c r="U330" s="22"/>
    </row>
    <row r="331" spans="1:21">
      <c r="A331" s="22"/>
      <c r="B331" s="22"/>
      <c r="C331" s="22"/>
      <c r="D331" s="22"/>
      <c r="E331" s="22"/>
      <c r="F331" s="22"/>
      <c r="G331" s="22"/>
      <c r="H331" s="22"/>
      <c r="I331" s="22"/>
      <c r="J331" s="22"/>
      <c r="K331" s="22"/>
      <c r="L331" s="22"/>
      <c r="M331" s="22"/>
      <c r="N331" s="22"/>
      <c r="O331" s="22"/>
      <c r="P331" s="22"/>
      <c r="Q331" s="22"/>
      <c r="R331" s="22"/>
      <c r="S331" s="22"/>
      <c r="T331" s="22"/>
      <c r="U331" s="22"/>
    </row>
    <row r="332" spans="1:21">
      <c r="A332" s="22"/>
      <c r="B332" s="22"/>
      <c r="C332" s="22"/>
      <c r="D332" s="22"/>
      <c r="E332" s="22"/>
      <c r="F332" s="22"/>
      <c r="G332" s="22"/>
      <c r="H332" s="22"/>
      <c r="I332" s="22"/>
      <c r="J332" s="22"/>
      <c r="K332" s="22"/>
      <c r="L332" s="22"/>
      <c r="M332" s="22"/>
      <c r="N332" s="22"/>
      <c r="O332" s="22"/>
      <c r="P332" s="22"/>
      <c r="Q332" s="22"/>
      <c r="R332" s="22"/>
      <c r="S332" s="22"/>
      <c r="T332" s="22"/>
      <c r="U332" s="22"/>
    </row>
    <row r="333" spans="1:21">
      <c r="A333" s="22"/>
      <c r="B333" s="22"/>
      <c r="C333" s="22"/>
      <c r="D333" s="22"/>
      <c r="E333" s="22"/>
      <c r="F333" s="22"/>
      <c r="G333" s="22"/>
      <c r="H333" s="22"/>
      <c r="I333" s="22"/>
      <c r="J333" s="22"/>
      <c r="K333" s="22"/>
      <c r="L333" s="22"/>
      <c r="M333" s="22"/>
      <c r="N333" s="22"/>
      <c r="O333" s="22"/>
      <c r="P333" s="22"/>
      <c r="Q333" s="22"/>
      <c r="R333" s="22"/>
      <c r="S333" s="22"/>
      <c r="T333" s="22"/>
      <c r="U333" s="22"/>
    </row>
    <row r="334" spans="1:21">
      <c r="A334" s="22"/>
      <c r="B334" s="22"/>
      <c r="C334" s="22"/>
      <c r="D334" s="22"/>
      <c r="E334" s="22"/>
      <c r="F334" s="22"/>
      <c r="G334" s="22"/>
      <c r="H334" s="22"/>
      <c r="I334" s="22"/>
      <c r="J334" s="22"/>
      <c r="K334" s="22"/>
      <c r="L334" s="22"/>
      <c r="M334" s="22"/>
      <c r="N334" s="22"/>
      <c r="O334" s="22"/>
      <c r="P334" s="22"/>
      <c r="Q334" s="22"/>
      <c r="R334" s="22"/>
      <c r="S334" s="22"/>
      <c r="T334" s="22"/>
      <c r="U334" s="22"/>
    </row>
    <row r="335" spans="1:21">
      <c r="A335" s="22"/>
      <c r="B335" s="22"/>
      <c r="C335" s="22"/>
      <c r="D335" s="22"/>
      <c r="E335" s="22"/>
      <c r="F335" s="22"/>
      <c r="G335" s="22"/>
      <c r="H335" s="22"/>
      <c r="I335" s="22"/>
      <c r="J335" s="22"/>
      <c r="K335" s="22"/>
      <c r="L335" s="22"/>
      <c r="M335" s="22"/>
      <c r="N335" s="22"/>
      <c r="O335" s="22"/>
      <c r="P335" s="22"/>
      <c r="Q335" s="22"/>
      <c r="R335" s="22"/>
      <c r="S335" s="22"/>
      <c r="T335" s="22"/>
      <c r="U335" s="22"/>
    </row>
    <row r="336" spans="1:21">
      <c r="A336" s="22"/>
      <c r="B336" s="22"/>
      <c r="C336" s="22"/>
      <c r="D336" s="22"/>
      <c r="E336" s="22"/>
      <c r="F336" s="22"/>
      <c r="G336" s="22"/>
      <c r="H336" s="22"/>
      <c r="I336" s="22"/>
      <c r="J336" s="22"/>
      <c r="K336" s="22"/>
      <c r="L336" s="22"/>
      <c r="M336" s="22"/>
      <c r="N336" s="22"/>
      <c r="O336" s="22"/>
      <c r="P336" s="22"/>
      <c r="Q336" s="22"/>
      <c r="R336" s="22"/>
      <c r="S336" s="22"/>
      <c r="T336" s="22"/>
      <c r="U336" s="22"/>
    </row>
    <row r="337" spans="1:21">
      <c r="A337" s="22"/>
      <c r="B337" s="22"/>
      <c r="C337" s="22"/>
      <c r="D337" s="22"/>
      <c r="E337" s="22"/>
      <c r="F337" s="22"/>
      <c r="G337" s="22"/>
      <c r="H337" s="22"/>
      <c r="I337" s="22"/>
      <c r="J337" s="22"/>
      <c r="K337" s="22"/>
      <c r="L337" s="22"/>
      <c r="M337" s="22"/>
      <c r="N337" s="22"/>
      <c r="O337" s="22"/>
      <c r="P337" s="22"/>
      <c r="Q337" s="22"/>
      <c r="R337" s="22"/>
      <c r="S337" s="22"/>
      <c r="T337" s="22"/>
      <c r="U337" s="22"/>
    </row>
    <row r="338" spans="1:21">
      <c r="A338" s="22"/>
      <c r="B338" s="22"/>
      <c r="C338" s="22"/>
      <c r="D338" s="22"/>
      <c r="E338" s="22"/>
      <c r="F338" s="22"/>
      <c r="G338" s="22"/>
      <c r="H338" s="22"/>
      <c r="I338" s="22"/>
      <c r="J338" s="22"/>
      <c r="K338" s="22"/>
      <c r="L338" s="22"/>
      <c r="M338" s="22"/>
      <c r="N338" s="22"/>
      <c r="O338" s="22"/>
      <c r="P338" s="22"/>
      <c r="Q338" s="22"/>
      <c r="R338" s="22"/>
      <c r="S338" s="22"/>
      <c r="T338" s="22"/>
      <c r="U338" s="22"/>
    </row>
    <row r="339" spans="1:21">
      <c r="A339" s="22"/>
      <c r="B339" s="22"/>
      <c r="C339" s="22"/>
      <c r="D339" s="22"/>
      <c r="E339" s="22"/>
      <c r="F339" s="22"/>
      <c r="G339" s="22"/>
      <c r="H339" s="22"/>
      <c r="I339" s="22"/>
      <c r="J339" s="22"/>
      <c r="K339" s="22"/>
      <c r="L339" s="22"/>
      <c r="M339" s="22"/>
      <c r="N339" s="22"/>
      <c r="O339" s="22"/>
      <c r="P339" s="22"/>
      <c r="Q339" s="22"/>
      <c r="R339" s="22"/>
      <c r="S339" s="22"/>
      <c r="T339" s="22"/>
      <c r="U339" s="22"/>
    </row>
    <row r="340" spans="1:21">
      <c r="A340" s="22"/>
      <c r="B340" s="22"/>
      <c r="C340" s="22"/>
      <c r="D340" s="22"/>
      <c r="E340" s="22"/>
      <c r="F340" s="22"/>
      <c r="G340" s="22"/>
      <c r="H340" s="22"/>
      <c r="I340" s="22"/>
      <c r="J340" s="22"/>
      <c r="K340" s="22"/>
      <c r="L340" s="22"/>
      <c r="M340" s="22"/>
      <c r="N340" s="22"/>
      <c r="O340" s="22"/>
      <c r="P340" s="22"/>
      <c r="Q340" s="22"/>
      <c r="R340" s="22"/>
      <c r="S340" s="22"/>
      <c r="T340" s="22"/>
      <c r="U340" s="22"/>
    </row>
    <row r="341" spans="1:21">
      <c r="A341" s="22"/>
      <c r="B341" s="22"/>
      <c r="C341" s="22"/>
      <c r="D341" s="22"/>
      <c r="E341" s="22"/>
      <c r="F341" s="22"/>
      <c r="G341" s="22"/>
      <c r="H341" s="22"/>
      <c r="I341" s="22"/>
      <c r="J341" s="22"/>
      <c r="K341" s="22"/>
      <c r="L341" s="22"/>
      <c r="M341" s="22"/>
      <c r="N341" s="22"/>
      <c r="O341" s="22"/>
      <c r="P341" s="22"/>
      <c r="Q341" s="22"/>
      <c r="R341" s="22"/>
      <c r="S341" s="22"/>
      <c r="T341" s="22"/>
      <c r="U341" s="22"/>
    </row>
    <row r="342" spans="1:21">
      <c r="A342" s="22"/>
      <c r="B342" s="22"/>
      <c r="C342" s="22"/>
      <c r="D342" s="22"/>
      <c r="E342" s="22"/>
      <c r="F342" s="22"/>
      <c r="G342" s="22"/>
      <c r="H342" s="22"/>
      <c r="I342" s="22"/>
      <c r="J342" s="22"/>
      <c r="K342" s="22"/>
      <c r="L342" s="22"/>
      <c r="M342" s="22"/>
      <c r="N342" s="22"/>
      <c r="O342" s="22"/>
      <c r="P342" s="22"/>
      <c r="Q342" s="22"/>
      <c r="R342" s="22"/>
      <c r="S342" s="22"/>
      <c r="T342" s="22"/>
      <c r="U342" s="22"/>
    </row>
    <row r="343" spans="1:21">
      <c r="A343" s="22"/>
      <c r="B343" s="22"/>
      <c r="C343" s="22"/>
      <c r="D343" s="22"/>
      <c r="E343" s="22"/>
      <c r="F343" s="22"/>
      <c r="G343" s="22"/>
      <c r="H343" s="22"/>
      <c r="I343" s="22"/>
      <c r="J343" s="22"/>
      <c r="K343" s="22"/>
      <c r="L343" s="22"/>
      <c r="M343" s="22"/>
      <c r="N343" s="22"/>
      <c r="O343" s="22"/>
      <c r="P343" s="22"/>
      <c r="Q343" s="22"/>
      <c r="R343" s="22"/>
      <c r="S343" s="22"/>
      <c r="T343" s="22"/>
      <c r="U343" s="22"/>
    </row>
    <row r="344" spans="1:21">
      <c r="A344" s="22"/>
      <c r="B344" s="22"/>
      <c r="C344" s="22"/>
      <c r="D344" s="22"/>
      <c r="E344" s="22"/>
      <c r="F344" s="22"/>
      <c r="G344" s="22"/>
      <c r="H344" s="22"/>
      <c r="I344" s="22"/>
      <c r="J344" s="22"/>
      <c r="K344" s="22"/>
      <c r="L344" s="22"/>
      <c r="M344" s="22"/>
      <c r="N344" s="22"/>
      <c r="O344" s="22"/>
      <c r="P344" s="22"/>
      <c r="Q344" s="22"/>
      <c r="R344" s="22"/>
      <c r="S344" s="22"/>
      <c r="T344" s="22"/>
      <c r="U344" s="22"/>
    </row>
    <row r="345" spans="1:21">
      <c r="A345" s="22"/>
      <c r="B345" s="22"/>
      <c r="C345" s="22"/>
      <c r="D345" s="22"/>
      <c r="E345" s="22"/>
      <c r="F345" s="22"/>
      <c r="G345" s="22"/>
      <c r="H345" s="22"/>
      <c r="I345" s="22"/>
      <c r="J345" s="22"/>
      <c r="K345" s="22"/>
      <c r="L345" s="22"/>
      <c r="M345" s="22"/>
      <c r="N345" s="22"/>
      <c r="O345" s="22"/>
      <c r="P345" s="22"/>
      <c r="Q345" s="22"/>
      <c r="R345" s="22"/>
      <c r="S345" s="22"/>
      <c r="T345" s="22"/>
      <c r="U345" s="22"/>
    </row>
    <row r="346" spans="1:21">
      <c r="A346" s="22"/>
      <c r="B346" s="22"/>
      <c r="C346" s="22"/>
      <c r="D346" s="22"/>
      <c r="E346" s="22"/>
      <c r="F346" s="22"/>
      <c r="G346" s="22"/>
      <c r="H346" s="22"/>
      <c r="I346" s="22"/>
      <c r="J346" s="22"/>
      <c r="K346" s="22"/>
      <c r="L346" s="22"/>
      <c r="M346" s="22"/>
      <c r="N346" s="22"/>
      <c r="O346" s="22"/>
      <c r="P346" s="22"/>
      <c r="Q346" s="22"/>
      <c r="R346" s="22"/>
      <c r="S346" s="22"/>
      <c r="T346" s="22"/>
      <c r="U346" s="22"/>
    </row>
    <row r="347" spans="1:21">
      <c r="A347" s="22"/>
      <c r="B347" s="22"/>
      <c r="C347" s="22"/>
      <c r="D347" s="22"/>
      <c r="E347" s="22"/>
      <c r="F347" s="22"/>
      <c r="G347" s="22"/>
      <c r="H347" s="22"/>
      <c r="I347" s="22"/>
      <c r="J347" s="22"/>
      <c r="K347" s="22"/>
      <c r="L347" s="22"/>
      <c r="M347" s="22"/>
      <c r="N347" s="22"/>
      <c r="O347" s="22"/>
      <c r="P347" s="22"/>
      <c r="Q347" s="22"/>
      <c r="R347" s="22"/>
      <c r="S347" s="22"/>
      <c r="T347" s="22"/>
      <c r="U347" s="22"/>
    </row>
    <row r="348" spans="1:21">
      <c r="A348" s="22"/>
      <c r="B348" s="22"/>
      <c r="C348" s="22"/>
      <c r="D348" s="22"/>
      <c r="E348" s="22"/>
      <c r="F348" s="22"/>
      <c r="G348" s="22"/>
      <c r="H348" s="22"/>
      <c r="I348" s="22"/>
      <c r="J348" s="22"/>
      <c r="K348" s="22"/>
      <c r="L348" s="22"/>
      <c r="M348" s="22"/>
      <c r="N348" s="22"/>
      <c r="O348" s="22"/>
      <c r="P348" s="22"/>
      <c r="Q348" s="22"/>
      <c r="R348" s="22"/>
      <c r="S348" s="22"/>
      <c r="T348" s="22"/>
      <c r="U348" s="22"/>
    </row>
    <row r="349" spans="1:21">
      <c r="A349" s="22"/>
      <c r="B349" s="22"/>
      <c r="C349" s="22"/>
      <c r="D349" s="22"/>
      <c r="E349" s="22"/>
      <c r="F349" s="22"/>
      <c r="G349" s="22"/>
      <c r="H349" s="22"/>
      <c r="I349" s="22"/>
      <c r="J349" s="22"/>
      <c r="K349" s="22"/>
      <c r="L349" s="22"/>
      <c r="M349" s="22"/>
      <c r="N349" s="22"/>
      <c r="O349" s="22"/>
      <c r="P349" s="22"/>
      <c r="Q349" s="22"/>
      <c r="R349" s="22"/>
      <c r="S349" s="22"/>
      <c r="T349" s="22"/>
      <c r="U349" s="22"/>
    </row>
    <row r="350" spans="1:21">
      <c r="A350" s="22"/>
      <c r="B350" s="22"/>
      <c r="C350" s="22"/>
      <c r="D350" s="22"/>
      <c r="E350" s="22"/>
      <c r="F350" s="22"/>
      <c r="G350" s="22"/>
      <c r="H350" s="22"/>
      <c r="I350" s="22"/>
      <c r="J350" s="22"/>
      <c r="K350" s="22"/>
      <c r="L350" s="22"/>
      <c r="M350" s="22"/>
      <c r="N350" s="22"/>
      <c r="O350" s="22"/>
      <c r="P350" s="22"/>
      <c r="Q350" s="22"/>
      <c r="R350" s="22"/>
      <c r="S350" s="22"/>
      <c r="T350" s="22"/>
      <c r="U350" s="22"/>
    </row>
    <row r="351" spans="1:21">
      <c r="A351" s="22"/>
      <c r="B351" s="22"/>
      <c r="C351" s="22"/>
      <c r="D351" s="22"/>
      <c r="E351" s="22"/>
      <c r="F351" s="22"/>
      <c r="G351" s="22"/>
      <c r="H351" s="22"/>
      <c r="I351" s="22"/>
      <c r="J351" s="22"/>
      <c r="K351" s="22"/>
      <c r="L351" s="22"/>
      <c r="M351" s="22"/>
      <c r="N351" s="22"/>
      <c r="O351" s="22"/>
      <c r="P351" s="22"/>
      <c r="Q351" s="22"/>
      <c r="R351" s="22"/>
      <c r="S351" s="22"/>
      <c r="T351" s="22"/>
      <c r="U351" s="22"/>
    </row>
    <row r="352" spans="1:21">
      <c r="A352" s="22"/>
      <c r="B352" s="22"/>
      <c r="C352" s="22"/>
      <c r="D352" s="22"/>
      <c r="E352" s="22"/>
      <c r="F352" s="22"/>
      <c r="G352" s="22"/>
      <c r="H352" s="22"/>
      <c r="I352" s="22"/>
      <c r="J352" s="22"/>
      <c r="K352" s="22"/>
      <c r="L352" s="22"/>
      <c r="M352" s="22"/>
      <c r="N352" s="22"/>
      <c r="O352" s="22"/>
      <c r="P352" s="22"/>
      <c r="Q352" s="22"/>
      <c r="R352" s="22"/>
      <c r="S352" s="22"/>
      <c r="T352" s="22"/>
      <c r="U352" s="22"/>
    </row>
    <row r="353" spans="1:21">
      <c r="A353" s="22"/>
      <c r="B353" s="22"/>
      <c r="C353" s="22"/>
      <c r="D353" s="22"/>
      <c r="E353" s="22"/>
      <c r="F353" s="22"/>
      <c r="G353" s="22"/>
      <c r="H353" s="22"/>
      <c r="I353" s="22"/>
      <c r="J353" s="22"/>
      <c r="K353" s="22"/>
      <c r="L353" s="22"/>
      <c r="M353" s="22"/>
      <c r="N353" s="22"/>
      <c r="O353" s="22"/>
      <c r="P353" s="22"/>
      <c r="Q353" s="22"/>
      <c r="R353" s="22"/>
      <c r="S353" s="22"/>
      <c r="T353" s="22"/>
      <c r="U353" s="22"/>
    </row>
    <row r="354" spans="1:21">
      <c r="A354" s="22"/>
      <c r="B354" s="22"/>
      <c r="C354" s="22"/>
      <c r="D354" s="22"/>
      <c r="E354" s="22"/>
      <c r="F354" s="22"/>
      <c r="G354" s="22"/>
      <c r="H354" s="22"/>
      <c r="I354" s="22"/>
      <c r="J354" s="22"/>
      <c r="K354" s="22"/>
      <c r="L354" s="22"/>
      <c r="M354" s="22"/>
      <c r="N354" s="22"/>
      <c r="O354" s="22"/>
      <c r="P354" s="22"/>
      <c r="Q354" s="22"/>
      <c r="R354" s="22"/>
      <c r="S354" s="22"/>
      <c r="T354" s="22"/>
      <c r="U354" s="22"/>
    </row>
    <row r="355" spans="1:21">
      <c r="A355" s="22"/>
      <c r="B355" s="22"/>
      <c r="C355" s="22"/>
      <c r="D355" s="22"/>
      <c r="E355" s="22"/>
      <c r="F355" s="22"/>
      <c r="G355" s="22"/>
      <c r="H355" s="22"/>
      <c r="I355" s="22"/>
      <c r="J355" s="22"/>
      <c r="K355" s="22"/>
      <c r="L355" s="22"/>
      <c r="M355" s="22"/>
      <c r="N355" s="22"/>
      <c r="O355" s="22"/>
      <c r="P355" s="22"/>
      <c r="Q355" s="22"/>
      <c r="R355" s="22"/>
      <c r="S355" s="22"/>
      <c r="T355" s="22"/>
      <c r="U355" s="22"/>
    </row>
    <row r="356" spans="1:21">
      <c r="A356" s="22"/>
      <c r="B356" s="22"/>
      <c r="C356" s="22"/>
      <c r="D356" s="22"/>
      <c r="E356" s="22"/>
      <c r="F356" s="22"/>
      <c r="G356" s="22"/>
      <c r="H356" s="22"/>
      <c r="I356" s="22"/>
      <c r="J356" s="22"/>
      <c r="K356" s="22"/>
      <c r="L356" s="22"/>
      <c r="M356" s="22"/>
      <c r="N356" s="22"/>
      <c r="O356" s="22"/>
      <c r="P356" s="22"/>
      <c r="Q356" s="22"/>
      <c r="R356" s="22"/>
      <c r="S356" s="22"/>
      <c r="T356" s="22"/>
      <c r="U356" s="22"/>
    </row>
    <row r="357" spans="1:21">
      <c r="A357" s="22"/>
      <c r="B357" s="22"/>
      <c r="C357" s="22"/>
      <c r="D357" s="22"/>
      <c r="E357" s="22"/>
      <c r="F357" s="22"/>
      <c r="G357" s="22"/>
      <c r="H357" s="22"/>
      <c r="I357" s="22"/>
      <c r="J357" s="22"/>
      <c r="K357" s="22"/>
      <c r="L357" s="22"/>
      <c r="M357" s="22"/>
      <c r="N357" s="22"/>
      <c r="O357" s="22"/>
      <c r="P357" s="22"/>
      <c r="Q357" s="22"/>
      <c r="R357" s="22"/>
      <c r="S357" s="22"/>
      <c r="T357" s="22"/>
      <c r="U357" s="22"/>
    </row>
    <row r="358" spans="1:21">
      <c r="A358" s="22"/>
      <c r="B358" s="22"/>
      <c r="C358" s="22"/>
      <c r="D358" s="22"/>
      <c r="E358" s="22"/>
      <c r="F358" s="22"/>
      <c r="G358" s="22"/>
      <c r="H358" s="22"/>
      <c r="I358" s="22"/>
      <c r="J358" s="22"/>
      <c r="K358" s="22"/>
      <c r="L358" s="22"/>
      <c r="M358" s="22"/>
      <c r="N358" s="22"/>
      <c r="O358" s="22"/>
      <c r="P358" s="22"/>
      <c r="Q358" s="22"/>
      <c r="R358" s="22"/>
      <c r="S358" s="22"/>
      <c r="T358" s="22"/>
      <c r="U358" s="22"/>
    </row>
    <row r="359" spans="1:21">
      <c r="A359" s="22"/>
      <c r="B359" s="22"/>
      <c r="C359" s="22"/>
      <c r="D359" s="22"/>
      <c r="E359" s="22"/>
      <c r="F359" s="22"/>
      <c r="G359" s="22"/>
      <c r="H359" s="22"/>
      <c r="I359" s="22"/>
      <c r="J359" s="22"/>
      <c r="K359" s="22"/>
      <c r="L359" s="22"/>
      <c r="M359" s="22"/>
      <c r="N359" s="22"/>
      <c r="O359" s="22"/>
      <c r="P359" s="22"/>
      <c r="Q359" s="22"/>
      <c r="R359" s="22"/>
      <c r="S359" s="22"/>
      <c r="T359" s="22"/>
      <c r="U359" s="22"/>
    </row>
    <row r="360" spans="1:21">
      <c r="A360" s="22"/>
      <c r="B360" s="22"/>
      <c r="C360" s="22"/>
      <c r="D360" s="22"/>
      <c r="E360" s="22"/>
      <c r="F360" s="22"/>
      <c r="G360" s="22"/>
      <c r="H360" s="22"/>
      <c r="I360" s="22"/>
      <c r="J360" s="22"/>
      <c r="K360" s="22"/>
      <c r="L360" s="22"/>
      <c r="M360" s="22"/>
      <c r="N360" s="22"/>
      <c r="O360" s="22"/>
      <c r="P360" s="22"/>
      <c r="Q360" s="22"/>
      <c r="R360" s="22"/>
      <c r="S360" s="22"/>
      <c r="T360" s="22"/>
      <c r="U360" s="22"/>
    </row>
    <row r="361" spans="1:21">
      <c r="A361" s="22"/>
      <c r="B361" s="22"/>
      <c r="C361" s="22"/>
      <c r="D361" s="22"/>
      <c r="E361" s="22"/>
      <c r="F361" s="22"/>
      <c r="G361" s="22"/>
      <c r="H361" s="22"/>
      <c r="I361" s="22"/>
      <c r="J361" s="22"/>
      <c r="K361" s="22"/>
      <c r="L361" s="22"/>
      <c r="M361" s="22"/>
      <c r="N361" s="22"/>
      <c r="O361" s="22"/>
      <c r="P361" s="22"/>
      <c r="Q361" s="22"/>
      <c r="R361" s="22"/>
      <c r="S361" s="22"/>
      <c r="T361" s="22"/>
      <c r="U361" s="22"/>
    </row>
    <row r="362" spans="1:21">
      <c r="A362" s="22"/>
      <c r="B362" s="22"/>
      <c r="C362" s="22"/>
      <c r="D362" s="22"/>
      <c r="E362" s="22"/>
      <c r="F362" s="22"/>
      <c r="G362" s="22"/>
      <c r="H362" s="22"/>
      <c r="I362" s="22"/>
      <c r="J362" s="22"/>
      <c r="K362" s="22"/>
      <c r="L362" s="22"/>
      <c r="M362" s="22"/>
      <c r="N362" s="22"/>
      <c r="O362" s="22"/>
      <c r="P362" s="22"/>
      <c r="Q362" s="22"/>
      <c r="R362" s="22"/>
      <c r="S362" s="22"/>
      <c r="T362" s="22"/>
      <c r="U362" s="22"/>
    </row>
    <row r="363" spans="1:21">
      <c r="A363" s="22"/>
      <c r="B363" s="22"/>
      <c r="C363" s="22"/>
      <c r="D363" s="22"/>
      <c r="E363" s="22"/>
      <c r="F363" s="22"/>
      <c r="G363" s="22"/>
      <c r="H363" s="22"/>
      <c r="I363" s="22"/>
      <c r="J363" s="22"/>
      <c r="K363" s="22"/>
      <c r="L363" s="22"/>
      <c r="M363" s="22"/>
      <c r="N363" s="22"/>
      <c r="O363" s="22"/>
      <c r="P363" s="22"/>
      <c r="Q363" s="22"/>
      <c r="R363" s="22"/>
      <c r="S363" s="22"/>
      <c r="T363" s="22"/>
      <c r="U363" s="22"/>
    </row>
    <row r="364" spans="1:21">
      <c r="A364" s="22"/>
      <c r="B364" s="22"/>
      <c r="C364" s="22"/>
      <c r="D364" s="22"/>
      <c r="E364" s="22"/>
      <c r="F364" s="22"/>
      <c r="G364" s="22"/>
      <c r="H364" s="22"/>
      <c r="I364" s="22"/>
      <c r="J364" s="22"/>
      <c r="K364" s="22"/>
      <c r="L364" s="22"/>
      <c r="M364" s="22"/>
      <c r="N364" s="22"/>
      <c r="O364" s="22"/>
      <c r="P364" s="22"/>
      <c r="Q364" s="22"/>
      <c r="R364" s="22"/>
      <c r="S364" s="22"/>
      <c r="T364" s="22"/>
      <c r="U364" s="22"/>
    </row>
    <row r="365" spans="1:21">
      <c r="A365" s="22"/>
      <c r="B365" s="22"/>
      <c r="C365" s="22"/>
      <c r="D365" s="22"/>
      <c r="E365" s="22"/>
      <c r="F365" s="22"/>
      <c r="G365" s="22"/>
      <c r="H365" s="22"/>
      <c r="I365" s="22"/>
      <c r="J365" s="22"/>
      <c r="K365" s="22"/>
      <c r="L365" s="22"/>
      <c r="M365" s="22"/>
      <c r="N365" s="22"/>
      <c r="O365" s="22"/>
      <c r="P365" s="22"/>
      <c r="Q365" s="22"/>
      <c r="R365" s="22"/>
      <c r="S365" s="22"/>
      <c r="T365" s="22"/>
      <c r="U365" s="22"/>
    </row>
    <row r="366" spans="1:21">
      <c r="A366" s="22"/>
      <c r="B366" s="22"/>
      <c r="C366" s="22"/>
      <c r="D366" s="22"/>
      <c r="E366" s="22"/>
      <c r="F366" s="22"/>
      <c r="G366" s="22"/>
      <c r="H366" s="22"/>
      <c r="I366" s="22"/>
      <c r="J366" s="22"/>
      <c r="K366" s="22"/>
      <c r="L366" s="22"/>
      <c r="M366" s="22"/>
      <c r="N366" s="22"/>
      <c r="O366" s="22"/>
      <c r="P366" s="22"/>
      <c r="Q366" s="22"/>
      <c r="R366" s="22"/>
      <c r="S366" s="22"/>
      <c r="T366" s="22"/>
      <c r="U366" s="22"/>
    </row>
    <row r="367" spans="1:21">
      <c r="A367" s="22"/>
      <c r="B367" s="22"/>
      <c r="C367" s="22"/>
      <c r="D367" s="22"/>
      <c r="E367" s="22"/>
      <c r="F367" s="22"/>
      <c r="G367" s="22"/>
      <c r="H367" s="22"/>
      <c r="I367" s="22"/>
      <c r="J367" s="22"/>
      <c r="K367" s="22"/>
      <c r="L367" s="22"/>
      <c r="M367" s="22"/>
      <c r="N367" s="22"/>
      <c r="O367" s="22"/>
      <c r="P367" s="22"/>
      <c r="Q367" s="22"/>
      <c r="R367" s="22"/>
      <c r="S367" s="22"/>
      <c r="T367" s="22"/>
      <c r="U367" s="22"/>
    </row>
    <row r="368" spans="1:21">
      <c r="A368" s="22"/>
      <c r="B368" s="22"/>
      <c r="C368" s="22"/>
      <c r="D368" s="22"/>
      <c r="E368" s="22"/>
      <c r="F368" s="22"/>
      <c r="G368" s="22"/>
      <c r="H368" s="22"/>
      <c r="I368" s="22"/>
      <c r="J368" s="22"/>
      <c r="K368" s="22"/>
      <c r="L368" s="22"/>
      <c r="M368" s="22"/>
      <c r="N368" s="22"/>
      <c r="O368" s="22"/>
      <c r="P368" s="22"/>
      <c r="Q368" s="22"/>
      <c r="R368" s="22"/>
      <c r="S368" s="22"/>
      <c r="T368" s="22"/>
      <c r="U368" s="22"/>
    </row>
    <row r="369" spans="1:21">
      <c r="A369" s="22"/>
      <c r="B369" s="22"/>
      <c r="C369" s="22"/>
      <c r="D369" s="22"/>
      <c r="E369" s="22"/>
      <c r="F369" s="22"/>
      <c r="G369" s="22"/>
      <c r="H369" s="22"/>
      <c r="I369" s="22"/>
      <c r="J369" s="22"/>
      <c r="K369" s="22"/>
      <c r="L369" s="22"/>
      <c r="M369" s="22"/>
      <c r="N369" s="22"/>
      <c r="O369" s="22"/>
      <c r="P369" s="22"/>
      <c r="Q369" s="22"/>
      <c r="R369" s="22"/>
      <c r="S369" s="22"/>
      <c r="T369" s="22"/>
      <c r="U369" s="22"/>
    </row>
    <row r="370" spans="1:21">
      <c r="A370" s="22"/>
      <c r="B370" s="22"/>
      <c r="C370" s="22"/>
      <c r="D370" s="22"/>
      <c r="E370" s="22"/>
      <c r="F370" s="22"/>
      <c r="G370" s="22"/>
      <c r="H370" s="22"/>
      <c r="I370" s="22"/>
      <c r="J370" s="22"/>
      <c r="K370" s="22"/>
      <c r="L370" s="22"/>
      <c r="M370" s="22"/>
      <c r="N370" s="22"/>
      <c r="O370" s="22"/>
      <c r="P370" s="22"/>
      <c r="Q370" s="22"/>
      <c r="R370" s="22"/>
      <c r="S370" s="22"/>
      <c r="T370" s="22"/>
      <c r="U370" s="22"/>
    </row>
    <row r="371" spans="1:21">
      <c r="A371" s="22"/>
      <c r="B371" s="22"/>
      <c r="C371" s="22"/>
      <c r="D371" s="22"/>
      <c r="E371" s="22"/>
      <c r="F371" s="22"/>
      <c r="G371" s="22"/>
      <c r="H371" s="22"/>
      <c r="I371" s="22"/>
      <c r="J371" s="22"/>
      <c r="K371" s="22"/>
      <c r="L371" s="22"/>
      <c r="M371" s="22"/>
      <c r="N371" s="22"/>
      <c r="O371" s="22"/>
      <c r="P371" s="22"/>
      <c r="Q371" s="22"/>
      <c r="R371" s="22"/>
      <c r="S371" s="22"/>
      <c r="T371" s="22"/>
      <c r="U371" s="22"/>
    </row>
    <row r="372" spans="1:21">
      <c r="A372" s="22"/>
      <c r="B372" s="22"/>
      <c r="C372" s="22"/>
      <c r="D372" s="22"/>
      <c r="E372" s="22"/>
      <c r="F372" s="22"/>
      <c r="G372" s="22"/>
      <c r="H372" s="22"/>
      <c r="I372" s="22"/>
      <c r="J372" s="22"/>
      <c r="K372" s="22"/>
      <c r="L372" s="22"/>
      <c r="M372" s="22"/>
      <c r="N372" s="22"/>
      <c r="O372" s="22"/>
      <c r="P372" s="22"/>
      <c r="Q372" s="22"/>
      <c r="R372" s="22"/>
      <c r="S372" s="22"/>
      <c r="T372" s="22"/>
      <c r="U372" s="22"/>
    </row>
    <row r="373" spans="1:21">
      <c r="A373" s="22"/>
      <c r="B373" s="22"/>
      <c r="C373" s="22"/>
      <c r="D373" s="22"/>
      <c r="E373" s="22"/>
      <c r="F373" s="22"/>
      <c r="G373" s="22"/>
      <c r="H373" s="22"/>
      <c r="I373" s="22"/>
      <c r="J373" s="22"/>
      <c r="K373" s="22"/>
      <c r="L373" s="22"/>
      <c r="M373" s="22"/>
      <c r="N373" s="22"/>
      <c r="O373" s="22"/>
      <c r="P373" s="22"/>
      <c r="Q373" s="22"/>
      <c r="R373" s="22"/>
      <c r="S373" s="22"/>
      <c r="T373" s="22"/>
      <c r="U373" s="22"/>
    </row>
    <row r="374" spans="1:21">
      <c r="A374" s="22"/>
      <c r="B374" s="22"/>
      <c r="C374" s="22"/>
      <c r="D374" s="22"/>
      <c r="E374" s="22"/>
      <c r="F374" s="22"/>
      <c r="G374" s="22"/>
      <c r="H374" s="22"/>
      <c r="I374" s="22"/>
      <c r="J374" s="22"/>
      <c r="K374" s="22"/>
      <c r="L374" s="22"/>
      <c r="M374" s="22"/>
      <c r="N374" s="22"/>
      <c r="O374" s="22"/>
      <c r="P374" s="22"/>
      <c r="Q374" s="22"/>
      <c r="R374" s="22"/>
      <c r="S374" s="22"/>
      <c r="T374" s="22"/>
      <c r="U374" s="22"/>
    </row>
    <row r="375" spans="1:21">
      <c r="A375" s="22"/>
      <c r="B375" s="22"/>
      <c r="C375" s="22"/>
      <c r="D375" s="22"/>
      <c r="E375" s="22"/>
      <c r="F375" s="22"/>
      <c r="G375" s="22"/>
      <c r="H375" s="22"/>
      <c r="I375" s="22"/>
      <c r="J375" s="22"/>
      <c r="K375" s="22"/>
      <c r="L375" s="22"/>
      <c r="M375" s="22"/>
      <c r="N375" s="22"/>
      <c r="O375" s="22"/>
      <c r="P375" s="22"/>
      <c r="Q375" s="22"/>
      <c r="R375" s="22"/>
      <c r="S375" s="22"/>
      <c r="T375" s="22"/>
      <c r="U375" s="22"/>
    </row>
    <row r="376" spans="1:21">
      <c r="A376" s="22"/>
      <c r="B376" s="22"/>
      <c r="C376" s="22"/>
      <c r="D376" s="22"/>
      <c r="E376" s="22"/>
      <c r="F376" s="22"/>
      <c r="G376" s="22"/>
      <c r="H376" s="22"/>
      <c r="I376" s="22"/>
      <c r="J376" s="22"/>
      <c r="K376" s="22"/>
      <c r="L376" s="22"/>
      <c r="M376" s="22"/>
      <c r="N376" s="22"/>
      <c r="O376" s="22"/>
      <c r="P376" s="22"/>
      <c r="Q376" s="22"/>
      <c r="R376" s="22"/>
      <c r="S376" s="22"/>
      <c r="T376" s="22"/>
      <c r="U376" s="22"/>
    </row>
    <row r="377" spans="1:21">
      <c r="A377" s="22"/>
      <c r="B377" s="22"/>
      <c r="C377" s="22"/>
      <c r="D377" s="22"/>
      <c r="E377" s="22"/>
      <c r="F377" s="22"/>
      <c r="G377" s="22"/>
      <c r="H377" s="22"/>
      <c r="I377" s="22"/>
      <c r="J377" s="22"/>
      <c r="K377" s="22"/>
      <c r="L377" s="22"/>
      <c r="M377" s="22"/>
      <c r="N377" s="22"/>
      <c r="O377" s="22"/>
      <c r="P377" s="22"/>
      <c r="Q377" s="22"/>
      <c r="R377" s="22"/>
      <c r="S377" s="22"/>
      <c r="T377" s="22"/>
      <c r="U377" s="22"/>
    </row>
    <row r="378" spans="1:21">
      <c r="A378" s="22"/>
      <c r="B378" s="22"/>
      <c r="C378" s="22"/>
      <c r="D378" s="22"/>
      <c r="E378" s="22"/>
      <c r="F378" s="22"/>
      <c r="G378" s="22"/>
      <c r="H378" s="22"/>
      <c r="I378" s="22"/>
      <c r="J378" s="22"/>
      <c r="K378" s="22"/>
      <c r="L378" s="22"/>
      <c r="M378" s="22"/>
      <c r="N378" s="22"/>
      <c r="O378" s="22"/>
      <c r="P378" s="22"/>
      <c r="Q378" s="22"/>
      <c r="R378" s="22"/>
      <c r="S378" s="22"/>
      <c r="T378" s="22"/>
      <c r="U378" s="22"/>
    </row>
    <row r="379" spans="1:21">
      <c r="A379" s="22"/>
      <c r="B379" s="22"/>
      <c r="C379" s="22"/>
      <c r="D379" s="22"/>
      <c r="E379" s="22"/>
      <c r="F379" s="22"/>
      <c r="G379" s="22"/>
      <c r="H379" s="22"/>
      <c r="I379" s="22"/>
      <c r="J379" s="22"/>
      <c r="K379" s="22"/>
      <c r="L379" s="22"/>
      <c r="M379" s="22"/>
      <c r="N379" s="22"/>
      <c r="O379" s="22"/>
      <c r="P379" s="22"/>
      <c r="Q379" s="22"/>
      <c r="R379" s="22"/>
      <c r="S379" s="22"/>
      <c r="T379" s="22"/>
      <c r="U379" s="22"/>
    </row>
    <row r="380" spans="1:21">
      <c r="A380" s="22"/>
      <c r="B380" s="22"/>
      <c r="C380" s="22"/>
      <c r="D380" s="22"/>
      <c r="E380" s="22"/>
      <c r="F380" s="22"/>
      <c r="G380" s="22"/>
      <c r="H380" s="22"/>
      <c r="I380" s="22"/>
      <c r="J380" s="22"/>
      <c r="K380" s="22"/>
      <c r="L380" s="22"/>
      <c r="M380" s="22"/>
      <c r="N380" s="22"/>
      <c r="O380" s="22"/>
      <c r="P380" s="22"/>
      <c r="Q380" s="22"/>
      <c r="R380" s="22"/>
      <c r="S380" s="22"/>
      <c r="T380" s="22"/>
      <c r="U380" s="22"/>
    </row>
    <row r="381" spans="1:21">
      <c r="A381" s="22"/>
      <c r="B381" s="22"/>
      <c r="C381" s="22"/>
      <c r="D381" s="22"/>
      <c r="E381" s="22"/>
      <c r="F381" s="22"/>
      <c r="G381" s="22"/>
      <c r="H381" s="22"/>
      <c r="I381" s="22"/>
      <c r="J381" s="22"/>
      <c r="K381" s="22"/>
      <c r="L381" s="22"/>
      <c r="M381" s="22"/>
      <c r="N381" s="22"/>
      <c r="O381" s="22"/>
      <c r="P381" s="22"/>
      <c r="Q381" s="22"/>
      <c r="R381" s="22"/>
      <c r="S381" s="22"/>
      <c r="T381" s="22"/>
      <c r="U381" s="22"/>
    </row>
    <row r="382" spans="1:21">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3:C13"/>
    <mergeCell ref="A14:C14"/>
    <mergeCell ref="A12:B12"/>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37"/>
  <sheetViews>
    <sheetView view="pageBreakPreview" topLeftCell="I1" zoomScale="80" zoomScaleNormal="80" zoomScaleSheetLayoutView="80" workbookViewId="0">
      <selection activeCell="N27" sqref="N27"/>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6" t="s">
        <v>70</v>
      </c>
    </row>
    <row r="2" spans="1:28" ht="18.75">
      <c r="Z2" s="13" t="s">
        <v>12</v>
      </c>
    </row>
    <row r="3" spans="1:28" ht="18.75">
      <c r="Z3" s="13" t="s">
        <v>69</v>
      </c>
    </row>
    <row r="4" spans="1:28" ht="18.75" customHeight="1">
      <c r="A4" s="346" t="s">
        <v>377</v>
      </c>
      <c r="B4" s="346"/>
      <c r="C4" s="346"/>
      <c r="D4" s="346"/>
      <c r="E4" s="346"/>
      <c r="F4" s="346"/>
      <c r="G4" s="346"/>
      <c r="H4" s="346"/>
      <c r="I4" s="346"/>
      <c r="J4" s="346"/>
      <c r="K4" s="346"/>
      <c r="L4" s="346"/>
      <c r="M4" s="346"/>
      <c r="N4" s="346"/>
      <c r="O4" s="346"/>
      <c r="P4" s="346"/>
      <c r="Q4" s="346"/>
      <c r="R4" s="346"/>
      <c r="S4" s="346"/>
      <c r="T4" s="346"/>
      <c r="U4" s="346"/>
      <c r="V4" s="346"/>
      <c r="W4" s="346"/>
      <c r="X4" s="346"/>
      <c r="Y4" s="346"/>
      <c r="Z4" s="346"/>
    </row>
    <row r="6" spans="1:28" ht="18.75">
      <c r="A6" s="347" t="s">
        <v>11</v>
      </c>
      <c r="B6" s="347"/>
      <c r="C6" s="347"/>
      <c r="D6" s="347"/>
      <c r="E6" s="347"/>
      <c r="F6" s="347"/>
      <c r="G6" s="347"/>
      <c r="H6" s="347"/>
      <c r="I6" s="347"/>
      <c r="J6" s="347"/>
      <c r="K6" s="347"/>
      <c r="L6" s="347"/>
      <c r="M6" s="347"/>
      <c r="N6" s="347"/>
      <c r="O6" s="347"/>
      <c r="P6" s="347"/>
      <c r="Q6" s="347"/>
      <c r="R6" s="347"/>
      <c r="S6" s="347"/>
      <c r="T6" s="347"/>
      <c r="U6" s="347"/>
      <c r="V6" s="347"/>
      <c r="W6" s="347"/>
      <c r="X6" s="347"/>
      <c r="Y6" s="347"/>
      <c r="Z6" s="347"/>
      <c r="AA6" s="157"/>
      <c r="AB6" s="157"/>
    </row>
    <row r="7" spans="1:28" ht="18.75">
      <c r="A7" s="347"/>
      <c r="B7" s="347"/>
      <c r="C7" s="347"/>
      <c r="D7" s="347"/>
      <c r="E7" s="347"/>
      <c r="F7" s="347"/>
      <c r="G7" s="347"/>
      <c r="H7" s="347"/>
      <c r="I7" s="347"/>
      <c r="J7" s="347"/>
      <c r="K7" s="347"/>
      <c r="L7" s="347"/>
      <c r="M7" s="347"/>
      <c r="N7" s="347"/>
      <c r="O7" s="347"/>
      <c r="P7" s="347"/>
      <c r="Q7" s="347"/>
      <c r="R7" s="347"/>
      <c r="S7" s="347"/>
      <c r="T7" s="347"/>
      <c r="U7" s="347"/>
      <c r="V7" s="347"/>
      <c r="W7" s="347"/>
      <c r="X7" s="347"/>
      <c r="Y7" s="347"/>
      <c r="Z7" s="347"/>
      <c r="AA7" s="157"/>
      <c r="AB7" s="157"/>
    </row>
    <row r="8" spans="1:28">
      <c r="A8" s="402" t="s">
        <v>8</v>
      </c>
      <c r="B8" s="402"/>
      <c r="C8" s="402"/>
      <c r="D8" s="402"/>
      <c r="E8" s="402"/>
      <c r="F8" s="402"/>
      <c r="G8" s="402"/>
      <c r="H8" s="402"/>
      <c r="I8" s="402"/>
      <c r="J8" s="402"/>
      <c r="K8" s="402"/>
      <c r="L8" s="402"/>
      <c r="M8" s="402"/>
      <c r="N8" s="402"/>
      <c r="O8" s="402"/>
      <c r="P8" s="402"/>
      <c r="Q8" s="402"/>
      <c r="R8" s="402"/>
      <c r="S8" s="402"/>
      <c r="T8" s="402"/>
      <c r="U8" s="402"/>
      <c r="V8" s="402"/>
      <c r="W8" s="402"/>
      <c r="X8" s="402"/>
      <c r="Y8" s="402"/>
      <c r="Z8" s="402"/>
      <c r="AA8" s="158"/>
      <c r="AB8" s="158"/>
    </row>
    <row r="9" spans="1:28" ht="15.75">
      <c r="A9" s="353" t="s">
        <v>10</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159"/>
      <c r="AB9" s="159"/>
    </row>
    <row r="10" spans="1:28" ht="18.75">
      <c r="A10" s="347"/>
      <c r="B10" s="347"/>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157"/>
      <c r="AB10" s="157"/>
    </row>
    <row r="11" spans="1:28">
      <c r="A11" s="402" t="s">
        <v>8</v>
      </c>
      <c r="B11" s="402"/>
      <c r="C11" s="402"/>
      <c r="D11" s="402"/>
      <c r="E11" s="402"/>
      <c r="F11" s="402"/>
      <c r="G11" s="402"/>
      <c r="H11" s="402"/>
      <c r="I11" s="402"/>
      <c r="J11" s="402"/>
      <c r="K11" s="402"/>
      <c r="L11" s="402"/>
      <c r="M11" s="402"/>
      <c r="N11" s="402"/>
      <c r="O11" s="402"/>
      <c r="P11" s="402"/>
      <c r="Q11" s="402"/>
      <c r="R11" s="402"/>
      <c r="S11" s="402"/>
      <c r="T11" s="402"/>
      <c r="U11" s="402"/>
      <c r="V11" s="402"/>
      <c r="W11" s="402"/>
      <c r="X11" s="402"/>
      <c r="Y11" s="402"/>
      <c r="Z11" s="402"/>
      <c r="AA11" s="158"/>
      <c r="AB11" s="158"/>
    </row>
    <row r="12" spans="1:28" ht="15.75">
      <c r="A12" s="353" t="s">
        <v>9</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159"/>
      <c r="AB12" s="159"/>
    </row>
    <row r="13" spans="1:28" ht="18.75">
      <c r="A13" s="354"/>
      <c r="B13" s="354"/>
      <c r="C13" s="354"/>
      <c r="D13" s="354"/>
      <c r="E13" s="354"/>
      <c r="F13" s="354"/>
      <c r="G13" s="354"/>
      <c r="H13" s="354"/>
      <c r="I13" s="354"/>
      <c r="J13" s="354"/>
      <c r="K13" s="354"/>
      <c r="L13" s="354"/>
      <c r="M13" s="354"/>
      <c r="N13" s="354"/>
      <c r="O13" s="354"/>
      <c r="P13" s="354"/>
      <c r="Q13" s="354"/>
      <c r="R13" s="354"/>
      <c r="S13" s="354"/>
      <c r="T13" s="354"/>
      <c r="U13" s="354"/>
      <c r="V13" s="354"/>
      <c r="W13" s="354"/>
      <c r="X13" s="354"/>
      <c r="Y13" s="354"/>
      <c r="Z13" s="354"/>
      <c r="AA13" s="9"/>
      <c r="AB13" s="9"/>
    </row>
    <row r="14" spans="1:28">
      <c r="A14" s="402" t="s">
        <v>8</v>
      </c>
      <c r="B14" s="402"/>
      <c r="C14" s="402"/>
      <c r="D14" s="402"/>
      <c r="E14" s="402"/>
      <c r="F14" s="402"/>
      <c r="G14" s="402"/>
      <c r="H14" s="402"/>
      <c r="I14" s="402"/>
      <c r="J14" s="402"/>
      <c r="K14" s="402"/>
      <c r="L14" s="402"/>
      <c r="M14" s="402"/>
      <c r="N14" s="402"/>
      <c r="O14" s="402"/>
      <c r="P14" s="402"/>
      <c r="Q14" s="402"/>
      <c r="R14" s="402"/>
      <c r="S14" s="402"/>
      <c r="T14" s="402"/>
      <c r="U14" s="402"/>
      <c r="V14" s="402"/>
      <c r="W14" s="402"/>
      <c r="X14" s="402"/>
      <c r="Y14" s="402"/>
      <c r="Z14" s="402"/>
      <c r="AA14" s="158"/>
      <c r="AB14" s="158"/>
    </row>
    <row r="15" spans="1:28" ht="15.75">
      <c r="A15" s="353" t="s">
        <v>7</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159"/>
      <c r="AB15" s="159"/>
    </row>
    <row r="16" spans="1:28">
      <c r="A16" s="401"/>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165"/>
      <c r="AB16" s="165"/>
    </row>
    <row r="17" spans="1:28">
      <c r="A17" s="401"/>
      <c r="B17" s="401"/>
      <c r="C17" s="401"/>
      <c r="D17" s="401"/>
      <c r="E17" s="401"/>
      <c r="F17" s="401"/>
      <c r="G17" s="401"/>
      <c r="H17" s="401"/>
      <c r="I17" s="401"/>
      <c r="J17" s="401"/>
      <c r="K17" s="401"/>
      <c r="L17" s="401"/>
      <c r="M17" s="401"/>
      <c r="N17" s="401"/>
      <c r="O17" s="401"/>
      <c r="P17" s="401"/>
      <c r="Q17" s="401"/>
      <c r="R17" s="401"/>
      <c r="S17" s="401"/>
      <c r="T17" s="401"/>
      <c r="U17" s="401"/>
      <c r="V17" s="401"/>
      <c r="W17" s="401"/>
      <c r="X17" s="401"/>
      <c r="Y17" s="401"/>
      <c r="Z17" s="401"/>
      <c r="AA17" s="165"/>
      <c r="AB17" s="165"/>
    </row>
    <row r="18" spans="1:28">
      <c r="A18" s="401"/>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165"/>
      <c r="AB18" s="165"/>
    </row>
    <row r="19" spans="1:28">
      <c r="A19" s="401"/>
      <c r="B19" s="401"/>
      <c r="C19" s="401"/>
      <c r="D19" s="401"/>
      <c r="E19" s="401"/>
      <c r="F19" s="401"/>
      <c r="G19" s="401"/>
      <c r="H19" s="401"/>
      <c r="I19" s="401"/>
      <c r="J19" s="401"/>
      <c r="K19" s="401"/>
      <c r="L19" s="401"/>
      <c r="M19" s="401"/>
      <c r="N19" s="401"/>
      <c r="O19" s="401"/>
      <c r="P19" s="401"/>
      <c r="Q19" s="401"/>
      <c r="R19" s="401"/>
      <c r="S19" s="401"/>
      <c r="T19" s="401"/>
      <c r="U19" s="401"/>
      <c r="V19" s="401"/>
      <c r="W19" s="401"/>
      <c r="X19" s="401"/>
      <c r="Y19" s="401"/>
      <c r="Z19" s="401"/>
      <c r="AA19" s="165"/>
      <c r="AB19" s="165"/>
    </row>
    <row r="20" spans="1:28">
      <c r="A20" s="395"/>
      <c r="B20" s="395"/>
      <c r="C20" s="395"/>
      <c r="D20" s="395"/>
      <c r="E20" s="395"/>
      <c r="F20" s="395"/>
      <c r="G20" s="395"/>
      <c r="H20" s="395"/>
      <c r="I20" s="395"/>
      <c r="J20" s="395"/>
      <c r="K20" s="395"/>
      <c r="L20" s="395"/>
      <c r="M20" s="395"/>
      <c r="N20" s="395"/>
      <c r="O20" s="395"/>
      <c r="P20" s="395"/>
      <c r="Q20" s="395"/>
      <c r="R20" s="395"/>
      <c r="S20" s="395"/>
      <c r="T20" s="395"/>
      <c r="U20" s="395"/>
      <c r="V20" s="395"/>
      <c r="W20" s="395"/>
      <c r="X20" s="395"/>
      <c r="Y20" s="395"/>
      <c r="Z20" s="395"/>
      <c r="AA20" s="166"/>
      <c r="AB20" s="166"/>
    </row>
    <row r="21" spans="1:28">
      <c r="A21" s="395"/>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166"/>
      <c r="AB21" s="166"/>
    </row>
    <row r="22" spans="1:28">
      <c r="A22" s="396" t="s">
        <v>529</v>
      </c>
      <c r="B22" s="396"/>
      <c r="C22" s="396"/>
      <c r="D22" s="396"/>
      <c r="E22" s="396"/>
      <c r="F22" s="396"/>
      <c r="G22" s="396"/>
      <c r="H22" s="396"/>
      <c r="I22" s="396"/>
      <c r="J22" s="396"/>
      <c r="K22" s="396"/>
      <c r="L22" s="396"/>
      <c r="M22" s="396"/>
      <c r="N22" s="396"/>
      <c r="O22" s="396"/>
      <c r="P22" s="396"/>
      <c r="Q22" s="396"/>
      <c r="R22" s="396"/>
      <c r="S22" s="396"/>
      <c r="T22" s="396"/>
      <c r="U22" s="396"/>
      <c r="V22" s="396"/>
      <c r="W22" s="396"/>
      <c r="X22" s="396"/>
      <c r="Y22" s="396"/>
      <c r="Z22" s="396"/>
      <c r="AA22" s="167"/>
      <c r="AB22" s="167"/>
    </row>
    <row r="23" spans="1:28" ht="32.25" customHeight="1">
      <c r="A23" s="398" t="s">
        <v>378</v>
      </c>
      <c r="B23" s="399"/>
      <c r="C23" s="399"/>
      <c r="D23" s="399"/>
      <c r="E23" s="399"/>
      <c r="F23" s="399"/>
      <c r="G23" s="399"/>
      <c r="H23" s="399"/>
      <c r="I23" s="399"/>
      <c r="J23" s="399"/>
      <c r="K23" s="399"/>
      <c r="L23" s="400"/>
      <c r="M23" s="397" t="s">
        <v>379</v>
      </c>
      <c r="N23" s="397"/>
      <c r="O23" s="397"/>
      <c r="P23" s="397"/>
      <c r="Q23" s="397"/>
      <c r="R23" s="397"/>
      <c r="S23" s="397"/>
      <c r="T23" s="397"/>
      <c r="U23" s="397"/>
      <c r="V23" s="397"/>
      <c r="W23" s="397"/>
      <c r="X23" s="397"/>
      <c r="Y23" s="397"/>
      <c r="Z23" s="397"/>
    </row>
    <row r="24" spans="1:28" ht="151.5" customHeight="1">
      <c r="A24" s="106" t="s">
        <v>243</v>
      </c>
      <c r="B24" s="107" t="s">
        <v>272</v>
      </c>
      <c r="C24" s="106" t="s">
        <v>371</v>
      </c>
      <c r="D24" s="106" t="s">
        <v>244</v>
      </c>
      <c r="E24" s="106" t="s">
        <v>372</v>
      </c>
      <c r="F24" s="106" t="s">
        <v>374</v>
      </c>
      <c r="G24" s="106" t="s">
        <v>373</v>
      </c>
      <c r="H24" s="106" t="s">
        <v>245</v>
      </c>
      <c r="I24" s="106" t="s">
        <v>375</v>
      </c>
      <c r="J24" s="106" t="s">
        <v>277</v>
      </c>
      <c r="K24" s="107" t="s">
        <v>271</v>
      </c>
      <c r="L24" s="107" t="s">
        <v>246</v>
      </c>
      <c r="M24" s="108" t="s">
        <v>291</v>
      </c>
      <c r="N24" s="107" t="s">
        <v>536</v>
      </c>
      <c r="O24" s="106" t="s">
        <v>288</v>
      </c>
      <c r="P24" s="106" t="s">
        <v>289</v>
      </c>
      <c r="Q24" s="106" t="s">
        <v>287</v>
      </c>
      <c r="R24" s="106" t="s">
        <v>245</v>
      </c>
      <c r="S24" s="106" t="s">
        <v>286</v>
      </c>
      <c r="T24" s="106" t="s">
        <v>285</v>
      </c>
      <c r="U24" s="106" t="s">
        <v>370</v>
      </c>
      <c r="V24" s="106" t="s">
        <v>287</v>
      </c>
      <c r="W24" s="114" t="s">
        <v>270</v>
      </c>
      <c r="X24" s="114" t="s">
        <v>302</v>
      </c>
      <c r="Y24" s="114" t="s">
        <v>303</v>
      </c>
      <c r="Z24" s="116" t="s">
        <v>300</v>
      </c>
    </row>
    <row r="25" spans="1:28" ht="16.5" customHeight="1">
      <c r="A25" s="106">
        <v>1</v>
      </c>
      <c r="B25" s="107">
        <v>2</v>
      </c>
      <c r="C25" s="106">
        <v>3</v>
      </c>
      <c r="D25" s="107">
        <v>4</v>
      </c>
      <c r="E25" s="106">
        <v>5</v>
      </c>
      <c r="F25" s="107">
        <v>6</v>
      </c>
      <c r="G25" s="106">
        <v>7</v>
      </c>
      <c r="H25" s="107">
        <v>8</v>
      </c>
      <c r="I25" s="106">
        <v>9</v>
      </c>
      <c r="J25" s="107">
        <v>10</v>
      </c>
      <c r="K25" s="168">
        <v>11</v>
      </c>
      <c r="L25" s="107">
        <v>12</v>
      </c>
      <c r="M25" s="168">
        <v>13</v>
      </c>
      <c r="N25" s="107">
        <v>14</v>
      </c>
      <c r="O25" s="168">
        <v>15</v>
      </c>
      <c r="P25" s="107">
        <v>16</v>
      </c>
      <c r="Q25" s="168">
        <v>17</v>
      </c>
      <c r="R25" s="107">
        <v>18</v>
      </c>
      <c r="S25" s="168">
        <v>19</v>
      </c>
      <c r="T25" s="107">
        <v>20</v>
      </c>
      <c r="U25" s="168">
        <v>21</v>
      </c>
      <c r="V25" s="107">
        <v>22</v>
      </c>
      <c r="W25" s="168">
        <v>23</v>
      </c>
      <c r="X25" s="107">
        <v>24</v>
      </c>
      <c r="Y25" s="168">
        <v>25</v>
      </c>
      <c r="Z25" s="107">
        <v>26</v>
      </c>
    </row>
    <row r="26" spans="1:28" ht="45.75" customHeight="1">
      <c r="A26" s="99" t="s">
        <v>355</v>
      </c>
      <c r="B26" s="105"/>
      <c r="C26" s="101" t="s">
        <v>357</v>
      </c>
      <c r="D26" s="101" t="s">
        <v>358</v>
      </c>
      <c r="E26" s="101" t="s">
        <v>359</v>
      </c>
      <c r="F26" s="101" t="s">
        <v>282</v>
      </c>
      <c r="G26" s="101" t="s">
        <v>360</v>
      </c>
      <c r="H26" s="101" t="s">
        <v>245</v>
      </c>
      <c r="I26" s="101" t="s">
        <v>361</v>
      </c>
      <c r="J26" s="101" t="s">
        <v>362</v>
      </c>
      <c r="K26" s="98"/>
      <c r="L26" s="102" t="s">
        <v>268</v>
      </c>
      <c r="M26" s="104" t="s">
        <v>284</v>
      </c>
      <c r="N26" s="98"/>
      <c r="O26" s="98"/>
      <c r="P26" s="98"/>
      <c r="Q26" s="98"/>
      <c r="R26" s="98"/>
      <c r="S26" s="98"/>
      <c r="T26" s="98"/>
      <c r="U26" s="98"/>
      <c r="V26" s="98"/>
      <c r="W26" s="316"/>
      <c r="X26" s="316"/>
      <c r="Y26" s="98"/>
      <c r="Z26" s="100" t="s">
        <v>301</v>
      </c>
    </row>
    <row r="27" spans="1:28">
      <c r="A27" s="98" t="s">
        <v>247</v>
      </c>
      <c r="B27" s="98" t="s">
        <v>273</v>
      </c>
      <c r="C27" s="98" t="s">
        <v>252</v>
      </c>
      <c r="D27" s="98" t="s">
        <v>253</v>
      </c>
      <c r="E27" s="98" t="s">
        <v>292</v>
      </c>
      <c r="F27" s="101" t="s">
        <v>248</v>
      </c>
      <c r="G27" s="101" t="s">
        <v>296</v>
      </c>
      <c r="H27" s="98" t="s">
        <v>245</v>
      </c>
      <c r="I27" s="101" t="s">
        <v>278</v>
      </c>
      <c r="J27" s="101" t="s">
        <v>260</v>
      </c>
      <c r="K27" s="102" t="s">
        <v>264</v>
      </c>
      <c r="L27" s="98"/>
      <c r="M27" s="102" t="s">
        <v>290</v>
      </c>
      <c r="N27" s="98"/>
      <c r="O27" s="98"/>
      <c r="P27" s="98"/>
      <c r="Q27" s="98"/>
      <c r="R27" s="98"/>
      <c r="S27" s="98"/>
      <c r="T27" s="98"/>
      <c r="U27" s="98"/>
      <c r="V27" s="98"/>
      <c r="W27" s="98"/>
      <c r="X27" s="98"/>
      <c r="Y27" s="98"/>
      <c r="Z27" s="98"/>
    </row>
    <row r="28" spans="1:28">
      <c r="A28" s="98" t="s">
        <v>247</v>
      </c>
      <c r="B28" s="98" t="s">
        <v>274</v>
      </c>
      <c r="C28" s="98" t="s">
        <v>254</v>
      </c>
      <c r="D28" s="98" t="s">
        <v>255</v>
      </c>
      <c r="E28" s="98" t="s">
        <v>293</v>
      </c>
      <c r="F28" s="101" t="s">
        <v>249</v>
      </c>
      <c r="G28" s="101" t="s">
        <v>297</v>
      </c>
      <c r="H28" s="98" t="s">
        <v>245</v>
      </c>
      <c r="I28" s="101" t="s">
        <v>279</v>
      </c>
      <c r="J28" s="101" t="s">
        <v>261</v>
      </c>
      <c r="K28" s="102" t="s">
        <v>265</v>
      </c>
      <c r="L28" s="103"/>
      <c r="M28" s="102" t="s">
        <v>0</v>
      </c>
      <c r="N28" s="102"/>
      <c r="O28" s="102"/>
      <c r="P28" s="102"/>
      <c r="Q28" s="102"/>
      <c r="R28" s="102"/>
      <c r="S28" s="102"/>
      <c r="T28" s="102"/>
      <c r="U28" s="102"/>
      <c r="V28" s="102"/>
      <c r="W28" s="102"/>
      <c r="X28" s="102"/>
      <c r="Y28" s="102"/>
      <c r="Z28" s="102"/>
    </row>
    <row r="29" spans="1:28">
      <c r="A29" s="98" t="s">
        <v>247</v>
      </c>
      <c r="B29" s="98" t="s">
        <v>275</v>
      </c>
      <c r="C29" s="98" t="s">
        <v>256</v>
      </c>
      <c r="D29" s="98" t="s">
        <v>257</v>
      </c>
      <c r="E29" s="98" t="s">
        <v>294</v>
      </c>
      <c r="F29" s="101" t="s">
        <v>250</v>
      </c>
      <c r="G29" s="101" t="s">
        <v>298</v>
      </c>
      <c r="H29" s="98" t="s">
        <v>245</v>
      </c>
      <c r="I29" s="101" t="s">
        <v>280</v>
      </c>
      <c r="J29" s="101" t="s">
        <v>262</v>
      </c>
      <c r="K29" s="102" t="s">
        <v>266</v>
      </c>
      <c r="L29" s="103"/>
      <c r="M29" s="98"/>
      <c r="N29" s="98"/>
      <c r="O29" s="98"/>
      <c r="P29" s="98"/>
      <c r="Q29" s="98"/>
      <c r="R29" s="98"/>
      <c r="S29" s="98"/>
      <c r="T29" s="98"/>
      <c r="U29" s="98"/>
      <c r="V29" s="98"/>
      <c r="W29" s="98"/>
      <c r="X29" s="98"/>
      <c r="Y29" s="98"/>
      <c r="Z29" s="98"/>
    </row>
    <row r="30" spans="1:28">
      <c r="A30" s="98" t="s">
        <v>247</v>
      </c>
      <c r="B30" s="98" t="s">
        <v>276</v>
      </c>
      <c r="C30" s="98" t="s">
        <v>258</v>
      </c>
      <c r="D30" s="98" t="s">
        <v>259</v>
      </c>
      <c r="E30" s="98" t="s">
        <v>295</v>
      </c>
      <c r="F30" s="101" t="s">
        <v>251</v>
      </c>
      <c r="G30" s="101" t="s">
        <v>299</v>
      </c>
      <c r="H30" s="98" t="s">
        <v>245</v>
      </c>
      <c r="I30" s="101" t="s">
        <v>281</v>
      </c>
      <c r="J30" s="101" t="s">
        <v>263</v>
      </c>
      <c r="K30" s="102" t="s">
        <v>267</v>
      </c>
      <c r="L30" s="103"/>
      <c r="M30" s="98"/>
      <c r="N30" s="98"/>
      <c r="O30" s="98"/>
      <c r="P30" s="98"/>
      <c r="Q30" s="98"/>
      <c r="R30" s="98"/>
      <c r="S30" s="98"/>
      <c r="T30" s="98"/>
      <c r="U30" s="98"/>
      <c r="V30" s="98"/>
      <c r="W30" s="98"/>
      <c r="X30" s="98"/>
      <c r="Y30" s="98"/>
      <c r="Z30" s="98"/>
    </row>
    <row r="31" spans="1:28">
      <c r="A31" s="98" t="s">
        <v>0</v>
      </c>
      <c r="B31" s="98" t="s">
        <v>0</v>
      </c>
      <c r="C31" s="98" t="s">
        <v>0</v>
      </c>
      <c r="D31" s="98" t="s">
        <v>0</v>
      </c>
      <c r="E31" s="98" t="s">
        <v>0</v>
      </c>
      <c r="F31" s="98" t="s">
        <v>0</v>
      </c>
      <c r="G31" s="98" t="s">
        <v>0</v>
      </c>
      <c r="H31" s="98" t="s">
        <v>0</v>
      </c>
      <c r="I31" s="98" t="s">
        <v>0</v>
      </c>
      <c r="J31" s="98" t="s">
        <v>0</v>
      </c>
      <c r="K31" s="98" t="s">
        <v>0</v>
      </c>
      <c r="L31" s="103"/>
      <c r="M31" s="98"/>
      <c r="N31" s="98"/>
      <c r="O31" s="98"/>
      <c r="P31" s="98"/>
      <c r="Q31" s="98"/>
      <c r="R31" s="98"/>
      <c r="S31" s="98"/>
      <c r="T31" s="98"/>
      <c r="U31" s="98"/>
      <c r="V31" s="98"/>
      <c r="W31" s="98"/>
      <c r="X31" s="98"/>
      <c r="Y31" s="98"/>
      <c r="Z31" s="98"/>
    </row>
    <row r="32" spans="1:28" ht="30">
      <c r="A32" s="105" t="s">
        <v>356</v>
      </c>
      <c r="B32" s="105"/>
      <c r="C32" s="101" t="s">
        <v>363</v>
      </c>
      <c r="D32" s="101" t="s">
        <v>364</v>
      </c>
      <c r="E32" s="101" t="s">
        <v>365</v>
      </c>
      <c r="F32" s="101" t="s">
        <v>366</v>
      </c>
      <c r="G32" s="101" t="s">
        <v>367</v>
      </c>
      <c r="H32" s="101" t="s">
        <v>245</v>
      </c>
      <c r="I32" s="101" t="s">
        <v>368</v>
      </c>
      <c r="J32" s="101" t="s">
        <v>369</v>
      </c>
      <c r="K32" s="98"/>
      <c r="L32" s="98"/>
      <c r="M32" s="98"/>
      <c r="N32" s="98"/>
      <c r="O32" s="98"/>
      <c r="P32" s="98"/>
      <c r="Q32" s="98"/>
      <c r="R32" s="98"/>
      <c r="S32" s="98"/>
      <c r="T32" s="98"/>
      <c r="U32" s="98"/>
      <c r="V32" s="98"/>
      <c r="W32" s="98"/>
      <c r="X32" s="98"/>
      <c r="Y32" s="98"/>
      <c r="Z32" s="98"/>
    </row>
    <row r="33" spans="1:26">
      <c r="A33" s="98" t="s">
        <v>0</v>
      </c>
      <c r="B33" s="98" t="s">
        <v>0</v>
      </c>
      <c r="C33" s="98" t="s">
        <v>0</v>
      </c>
      <c r="D33" s="98" t="s">
        <v>0</v>
      </c>
      <c r="E33" s="98" t="s">
        <v>0</v>
      </c>
      <c r="F33" s="98" t="s">
        <v>0</v>
      </c>
      <c r="G33" s="98" t="s">
        <v>0</v>
      </c>
      <c r="H33" s="98" t="s">
        <v>0</v>
      </c>
      <c r="I33" s="98" t="s">
        <v>0</v>
      </c>
      <c r="J33" s="98" t="s">
        <v>0</v>
      </c>
      <c r="K33" s="98" t="s">
        <v>0</v>
      </c>
      <c r="L33" s="98"/>
      <c r="M33" s="98"/>
      <c r="N33" s="98"/>
      <c r="O33" s="98"/>
      <c r="P33" s="98"/>
      <c r="Q33" s="98"/>
      <c r="R33" s="98"/>
      <c r="S33" s="98"/>
      <c r="T33" s="98"/>
      <c r="U33" s="98"/>
      <c r="V33" s="98"/>
      <c r="W33" s="98"/>
      <c r="X33" s="98"/>
      <c r="Y33" s="98"/>
      <c r="Z33" s="98"/>
    </row>
    <row r="37" spans="1:26">
      <c r="A37" s="11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B37"/>
  <sheetViews>
    <sheetView view="pageBreakPreview" topLeftCell="G1" zoomScale="80" zoomScaleNormal="80" zoomScaleSheetLayoutView="80" workbookViewId="0">
      <selection activeCell="N29" sqref="N29"/>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6" t="s">
        <v>70</v>
      </c>
    </row>
    <row r="2" spans="1:28" ht="18.75">
      <c r="Z2" s="13" t="s">
        <v>12</v>
      </c>
    </row>
    <row r="3" spans="1:28" ht="18.75">
      <c r="Z3" s="13" t="s">
        <v>69</v>
      </c>
    </row>
    <row r="4" spans="1:28" ht="18.75" customHeight="1">
      <c r="A4" s="345" t="str">
        <f>'1. паспорт местоположение'!A5:C5</f>
        <v>Год раскрытия информации: 2021</v>
      </c>
      <c r="B4" s="346"/>
      <c r="C4" s="346"/>
      <c r="D4" s="346"/>
      <c r="E4" s="346"/>
      <c r="F4" s="346"/>
      <c r="G4" s="346"/>
      <c r="H4" s="346"/>
      <c r="I4" s="346"/>
      <c r="J4" s="346"/>
      <c r="K4" s="346"/>
      <c r="L4" s="346"/>
      <c r="M4" s="346"/>
      <c r="N4" s="346"/>
      <c r="O4" s="346"/>
      <c r="P4" s="346"/>
      <c r="Q4" s="346"/>
      <c r="R4" s="346"/>
      <c r="S4" s="346"/>
      <c r="T4" s="346"/>
      <c r="U4" s="346"/>
      <c r="V4" s="346"/>
      <c r="W4" s="346"/>
      <c r="X4" s="346"/>
      <c r="Y4" s="346"/>
      <c r="Z4" s="346"/>
    </row>
    <row r="6" spans="1:28" ht="18.75">
      <c r="A6" s="347" t="s">
        <v>11</v>
      </c>
      <c r="B6" s="347"/>
      <c r="C6" s="347"/>
      <c r="D6" s="347"/>
      <c r="E6" s="347"/>
      <c r="F6" s="347"/>
      <c r="G6" s="347"/>
      <c r="H6" s="347"/>
      <c r="I6" s="347"/>
      <c r="J6" s="347"/>
      <c r="K6" s="347"/>
      <c r="L6" s="347"/>
      <c r="M6" s="347"/>
      <c r="N6" s="347"/>
      <c r="O6" s="347"/>
      <c r="P6" s="347"/>
      <c r="Q6" s="347"/>
      <c r="R6" s="347"/>
      <c r="S6" s="347"/>
      <c r="T6" s="347"/>
      <c r="U6" s="347"/>
      <c r="V6" s="347"/>
      <c r="W6" s="347"/>
      <c r="X6" s="347"/>
      <c r="Y6" s="347"/>
      <c r="Z6" s="347"/>
      <c r="AA6" s="157"/>
      <c r="AB6" s="157"/>
    </row>
    <row r="7" spans="1:28" ht="18.75">
      <c r="A7" s="347"/>
      <c r="B7" s="347"/>
      <c r="C7" s="347"/>
      <c r="D7" s="347"/>
      <c r="E7" s="347"/>
      <c r="F7" s="347"/>
      <c r="G7" s="347"/>
      <c r="H7" s="347"/>
      <c r="I7" s="347"/>
      <c r="J7" s="347"/>
      <c r="K7" s="347"/>
      <c r="L7" s="347"/>
      <c r="M7" s="347"/>
      <c r="N7" s="347"/>
      <c r="O7" s="347"/>
      <c r="P7" s="347"/>
      <c r="Q7" s="347"/>
      <c r="R7" s="347"/>
      <c r="S7" s="347"/>
      <c r="T7" s="347"/>
      <c r="U7" s="347"/>
      <c r="V7" s="347"/>
      <c r="W7" s="347"/>
      <c r="X7" s="347"/>
      <c r="Y7" s="347"/>
      <c r="Z7" s="347"/>
      <c r="AA7" s="157"/>
      <c r="AB7" s="157"/>
    </row>
    <row r="8" spans="1:28">
      <c r="A8" s="402" t="str">
        <f>'1. паспорт местоположение'!A9:C9</f>
        <v>Общество с ограниченной ответственностью "Сургутские городские электрические сети"</v>
      </c>
      <c r="B8" s="402"/>
      <c r="C8" s="402"/>
      <c r="D8" s="402"/>
      <c r="E8" s="402"/>
      <c r="F8" s="402"/>
      <c r="G8" s="402"/>
      <c r="H8" s="402"/>
      <c r="I8" s="402"/>
      <c r="J8" s="402"/>
      <c r="K8" s="402"/>
      <c r="L8" s="402"/>
      <c r="M8" s="402"/>
      <c r="N8" s="402"/>
      <c r="O8" s="402"/>
      <c r="P8" s="402"/>
      <c r="Q8" s="402"/>
      <c r="R8" s="402"/>
      <c r="S8" s="402"/>
      <c r="T8" s="402"/>
      <c r="U8" s="402"/>
      <c r="V8" s="402"/>
      <c r="W8" s="402"/>
      <c r="X8" s="402"/>
      <c r="Y8" s="402"/>
      <c r="Z8" s="402"/>
      <c r="AA8" s="158"/>
      <c r="AB8" s="158"/>
    </row>
    <row r="9" spans="1:28" ht="15.75">
      <c r="A9" s="353" t="s">
        <v>10</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159"/>
      <c r="AB9" s="159"/>
    </row>
    <row r="10" spans="1:28" ht="18.75">
      <c r="A10" s="347"/>
      <c r="B10" s="347"/>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157"/>
      <c r="AB10" s="157"/>
    </row>
    <row r="11" spans="1:28">
      <c r="A11" s="403" t="str">
        <f>'1. паспорт местоположение'!A12:B12</f>
        <v>С_</v>
      </c>
      <c r="B11" s="404"/>
      <c r="C11" s="404"/>
      <c r="D11" s="404"/>
      <c r="E11" s="404"/>
      <c r="F11" s="404"/>
      <c r="G11" s="404"/>
      <c r="H11" s="404"/>
      <c r="I11" s="404"/>
      <c r="J11" s="404"/>
      <c r="K11" s="404"/>
      <c r="L11" s="404"/>
      <c r="M11" s="404"/>
      <c r="N11" s="405" t="str">
        <f>'1. паспорт местоположение'!C12</f>
        <v>1.6.3</v>
      </c>
      <c r="O11" s="406"/>
      <c r="P11" s="406"/>
      <c r="Q11" s="406"/>
      <c r="R11" s="406"/>
      <c r="S11" s="406"/>
      <c r="T11" s="406"/>
      <c r="U11" s="406"/>
      <c r="V11" s="406"/>
      <c r="W11" s="406"/>
      <c r="X11" s="406"/>
      <c r="Y11" s="406"/>
      <c r="Z11" s="406"/>
      <c r="AA11" s="158"/>
      <c r="AB11" s="158"/>
    </row>
    <row r="12" spans="1:28" ht="15.75">
      <c r="A12" s="353" t="s">
        <v>9</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159"/>
      <c r="AB12" s="159"/>
    </row>
    <row r="13" spans="1:28" ht="18.75">
      <c r="A13" s="354"/>
      <c r="B13" s="354"/>
      <c r="C13" s="354"/>
      <c r="D13" s="354"/>
      <c r="E13" s="354"/>
      <c r="F13" s="354"/>
      <c r="G13" s="354"/>
      <c r="H13" s="354"/>
      <c r="I13" s="354"/>
      <c r="J13" s="354"/>
      <c r="K13" s="354"/>
      <c r="L13" s="354"/>
      <c r="M13" s="354"/>
      <c r="N13" s="354"/>
      <c r="O13" s="354"/>
      <c r="P13" s="354"/>
      <c r="Q13" s="354"/>
      <c r="R13" s="354"/>
      <c r="S13" s="354"/>
      <c r="T13" s="354"/>
      <c r="U13" s="354"/>
      <c r="V13" s="354"/>
      <c r="W13" s="354"/>
      <c r="X13" s="354"/>
      <c r="Y13" s="354"/>
      <c r="Z13" s="354"/>
      <c r="AA13" s="9"/>
      <c r="AB13" s="9"/>
    </row>
    <row r="14" spans="1:28">
      <c r="A14" s="402" t="s">
        <v>8</v>
      </c>
      <c r="B14" s="402"/>
      <c r="C14" s="402"/>
      <c r="D14" s="402"/>
      <c r="E14" s="402"/>
      <c r="F14" s="402"/>
      <c r="G14" s="402"/>
      <c r="H14" s="402"/>
      <c r="I14" s="402"/>
      <c r="J14" s="402"/>
      <c r="K14" s="402"/>
      <c r="L14" s="402"/>
      <c r="M14" s="402"/>
      <c r="N14" s="402"/>
      <c r="O14" s="402"/>
      <c r="P14" s="402"/>
      <c r="Q14" s="402"/>
      <c r="R14" s="402"/>
      <c r="S14" s="402"/>
      <c r="T14" s="402"/>
      <c r="U14" s="402"/>
      <c r="V14" s="402"/>
      <c r="W14" s="402"/>
      <c r="X14" s="402"/>
      <c r="Y14" s="402"/>
      <c r="Z14" s="402"/>
      <c r="AA14" s="158"/>
      <c r="AB14" s="158"/>
    </row>
    <row r="15" spans="1:28" ht="15.75">
      <c r="A15" s="353" t="s">
        <v>7</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159"/>
      <c r="AB15" s="159"/>
    </row>
    <row r="16" spans="1:28">
      <c r="A16" s="401"/>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165"/>
      <c r="AB16" s="165"/>
    </row>
    <row r="17" spans="1:28">
      <c r="A17" s="401"/>
      <c r="B17" s="401"/>
      <c r="C17" s="401"/>
      <c r="D17" s="401"/>
      <c r="E17" s="401"/>
      <c r="F17" s="401"/>
      <c r="G17" s="401"/>
      <c r="H17" s="401"/>
      <c r="I17" s="401"/>
      <c r="J17" s="401"/>
      <c r="K17" s="401"/>
      <c r="L17" s="401"/>
      <c r="M17" s="401"/>
      <c r="N17" s="401"/>
      <c r="O17" s="401"/>
      <c r="P17" s="401"/>
      <c r="Q17" s="401"/>
      <c r="R17" s="401"/>
      <c r="S17" s="401"/>
      <c r="T17" s="401"/>
      <c r="U17" s="401"/>
      <c r="V17" s="401"/>
      <c r="W17" s="401"/>
      <c r="X17" s="401"/>
      <c r="Y17" s="401"/>
      <c r="Z17" s="401"/>
      <c r="AA17" s="165"/>
      <c r="AB17" s="165"/>
    </row>
    <row r="18" spans="1:28">
      <c r="A18" s="401"/>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165"/>
      <c r="AB18" s="165"/>
    </row>
    <row r="19" spans="1:28">
      <c r="A19" s="401"/>
      <c r="B19" s="401"/>
      <c r="C19" s="401"/>
      <c r="D19" s="401"/>
      <c r="E19" s="401"/>
      <c r="F19" s="401"/>
      <c r="G19" s="401"/>
      <c r="H19" s="401"/>
      <c r="I19" s="401"/>
      <c r="J19" s="401"/>
      <c r="K19" s="401"/>
      <c r="L19" s="401"/>
      <c r="M19" s="401"/>
      <c r="N19" s="401"/>
      <c r="O19" s="401"/>
      <c r="P19" s="401"/>
      <c r="Q19" s="401"/>
      <c r="R19" s="401"/>
      <c r="S19" s="401"/>
      <c r="T19" s="401"/>
      <c r="U19" s="401"/>
      <c r="V19" s="401"/>
      <c r="W19" s="401"/>
      <c r="X19" s="401"/>
      <c r="Y19" s="401"/>
      <c r="Z19" s="401"/>
      <c r="AA19" s="165"/>
      <c r="AB19" s="165"/>
    </row>
    <row r="20" spans="1:28">
      <c r="A20" s="395"/>
      <c r="B20" s="395"/>
      <c r="C20" s="395"/>
      <c r="D20" s="395"/>
      <c r="E20" s="395"/>
      <c r="F20" s="395"/>
      <c r="G20" s="395"/>
      <c r="H20" s="395"/>
      <c r="I20" s="395"/>
      <c r="J20" s="395"/>
      <c r="K20" s="395"/>
      <c r="L20" s="395"/>
      <c r="M20" s="395"/>
      <c r="N20" s="395"/>
      <c r="O20" s="395"/>
      <c r="P20" s="395"/>
      <c r="Q20" s="395"/>
      <c r="R20" s="395"/>
      <c r="S20" s="395"/>
      <c r="T20" s="395"/>
      <c r="U20" s="395"/>
      <c r="V20" s="395"/>
      <c r="W20" s="395"/>
      <c r="X20" s="395"/>
      <c r="Y20" s="395"/>
      <c r="Z20" s="395"/>
      <c r="AA20" s="166"/>
      <c r="AB20" s="166"/>
    </row>
    <row r="21" spans="1:28">
      <c r="A21" s="395"/>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166"/>
      <c r="AB21" s="166"/>
    </row>
    <row r="22" spans="1:28">
      <c r="A22" s="396" t="s">
        <v>529</v>
      </c>
      <c r="B22" s="396"/>
      <c r="C22" s="396"/>
      <c r="D22" s="396"/>
      <c r="E22" s="396"/>
      <c r="F22" s="396"/>
      <c r="G22" s="396"/>
      <c r="H22" s="396"/>
      <c r="I22" s="396"/>
      <c r="J22" s="396"/>
      <c r="K22" s="396"/>
      <c r="L22" s="396"/>
      <c r="M22" s="396"/>
      <c r="N22" s="396"/>
      <c r="O22" s="396"/>
      <c r="P22" s="396"/>
      <c r="Q22" s="396"/>
      <c r="R22" s="396"/>
      <c r="S22" s="396"/>
      <c r="T22" s="396"/>
      <c r="U22" s="396"/>
      <c r="V22" s="396"/>
      <c r="W22" s="396"/>
      <c r="X22" s="396"/>
      <c r="Y22" s="396"/>
      <c r="Z22" s="396"/>
      <c r="AA22" s="167"/>
      <c r="AB22" s="167"/>
    </row>
    <row r="23" spans="1:28" ht="32.25" customHeight="1">
      <c r="A23" s="398" t="s">
        <v>378</v>
      </c>
      <c r="B23" s="399"/>
      <c r="C23" s="399"/>
      <c r="D23" s="399"/>
      <c r="E23" s="399"/>
      <c r="F23" s="399"/>
      <c r="G23" s="399"/>
      <c r="H23" s="399"/>
      <c r="I23" s="399"/>
      <c r="J23" s="399"/>
      <c r="K23" s="399"/>
      <c r="L23" s="400"/>
      <c r="M23" s="397" t="s">
        <v>379</v>
      </c>
      <c r="N23" s="397"/>
      <c r="O23" s="397"/>
      <c r="P23" s="397"/>
      <c r="Q23" s="397"/>
      <c r="R23" s="397"/>
      <c r="S23" s="397"/>
      <c r="T23" s="397"/>
      <c r="U23" s="397"/>
      <c r="V23" s="397"/>
      <c r="W23" s="397"/>
      <c r="X23" s="397"/>
      <c r="Y23" s="397"/>
      <c r="Z23" s="397"/>
    </row>
    <row r="24" spans="1:28" ht="151.5" customHeight="1">
      <c r="A24" s="236" t="s">
        <v>243</v>
      </c>
      <c r="B24" s="107" t="s">
        <v>272</v>
      </c>
      <c r="C24" s="236" t="s">
        <v>371</v>
      </c>
      <c r="D24" s="236" t="s">
        <v>244</v>
      </c>
      <c r="E24" s="236" t="s">
        <v>372</v>
      </c>
      <c r="F24" s="236" t="s">
        <v>374</v>
      </c>
      <c r="G24" s="236" t="s">
        <v>373</v>
      </c>
      <c r="H24" s="236" t="s">
        <v>245</v>
      </c>
      <c r="I24" s="236" t="s">
        <v>375</v>
      </c>
      <c r="J24" s="236" t="s">
        <v>277</v>
      </c>
      <c r="K24" s="107" t="s">
        <v>271</v>
      </c>
      <c r="L24" s="107" t="s">
        <v>246</v>
      </c>
      <c r="M24" s="108" t="s">
        <v>291</v>
      </c>
      <c r="N24" s="107" t="s">
        <v>536</v>
      </c>
      <c r="O24" s="236" t="s">
        <v>288</v>
      </c>
      <c r="P24" s="236" t="s">
        <v>289</v>
      </c>
      <c r="Q24" s="236" t="s">
        <v>287</v>
      </c>
      <c r="R24" s="236" t="s">
        <v>245</v>
      </c>
      <c r="S24" s="236" t="s">
        <v>286</v>
      </c>
      <c r="T24" s="236" t="s">
        <v>285</v>
      </c>
      <c r="U24" s="236" t="s">
        <v>370</v>
      </c>
      <c r="V24" s="236" t="s">
        <v>287</v>
      </c>
      <c r="W24" s="114" t="s">
        <v>270</v>
      </c>
      <c r="X24" s="114" t="s">
        <v>302</v>
      </c>
      <c r="Y24" s="114" t="s">
        <v>303</v>
      </c>
      <c r="Z24" s="116" t="s">
        <v>300</v>
      </c>
    </row>
    <row r="25" spans="1:28" ht="16.5" customHeight="1">
      <c r="A25" s="236">
        <v>1</v>
      </c>
      <c r="B25" s="107">
        <v>2</v>
      </c>
      <c r="C25" s="236">
        <v>3</v>
      </c>
      <c r="D25" s="107">
        <v>4</v>
      </c>
      <c r="E25" s="236">
        <v>5</v>
      </c>
      <c r="F25" s="107">
        <v>6</v>
      </c>
      <c r="G25" s="236">
        <v>7</v>
      </c>
      <c r="H25" s="107">
        <v>8</v>
      </c>
      <c r="I25" s="236">
        <v>9</v>
      </c>
      <c r="J25" s="107">
        <v>10</v>
      </c>
      <c r="K25" s="236">
        <v>11</v>
      </c>
      <c r="L25" s="107">
        <v>12</v>
      </c>
      <c r="M25" s="236">
        <v>13</v>
      </c>
      <c r="N25" s="107">
        <v>14</v>
      </c>
      <c r="O25" s="236">
        <v>15</v>
      </c>
      <c r="P25" s="107">
        <v>16</v>
      </c>
      <c r="Q25" s="236">
        <v>17</v>
      </c>
      <c r="R25" s="107">
        <v>18</v>
      </c>
      <c r="S25" s="236">
        <v>19</v>
      </c>
      <c r="T25" s="107">
        <v>20</v>
      </c>
      <c r="U25" s="236">
        <v>21</v>
      </c>
      <c r="V25" s="107">
        <v>22</v>
      </c>
      <c r="W25" s="236">
        <v>23</v>
      </c>
      <c r="X25" s="107">
        <v>24</v>
      </c>
      <c r="Y25" s="236">
        <v>25</v>
      </c>
      <c r="Z25" s="107">
        <v>26</v>
      </c>
    </row>
    <row r="26" spans="1:28" ht="45.75" customHeight="1">
      <c r="A26" s="99" t="s">
        <v>355</v>
      </c>
      <c r="B26" s="105"/>
      <c r="C26" s="101" t="s">
        <v>357</v>
      </c>
      <c r="D26" s="101" t="s">
        <v>358</v>
      </c>
      <c r="E26" s="101" t="s">
        <v>359</v>
      </c>
      <c r="F26" s="101" t="s">
        <v>282</v>
      </c>
      <c r="G26" s="101" t="s">
        <v>360</v>
      </c>
      <c r="H26" s="101" t="s">
        <v>245</v>
      </c>
      <c r="I26" s="101" t="s">
        <v>361</v>
      </c>
      <c r="J26" s="101" t="s">
        <v>362</v>
      </c>
      <c r="K26" s="98"/>
      <c r="L26" s="102" t="s">
        <v>268</v>
      </c>
      <c r="M26" s="104"/>
      <c r="N26" s="98"/>
      <c r="O26" s="98"/>
      <c r="P26" s="98"/>
      <c r="Q26" s="98"/>
      <c r="R26" s="98"/>
      <c r="S26" s="98"/>
      <c r="T26" s="98"/>
      <c r="U26" s="98"/>
      <c r="V26" s="98"/>
      <c r="W26" s="315"/>
      <c r="X26" s="102"/>
      <c r="Y26" s="98"/>
      <c r="Z26" s="100" t="s">
        <v>301</v>
      </c>
    </row>
    <row r="27" spans="1:28">
      <c r="A27" s="98" t="s">
        <v>247</v>
      </c>
      <c r="B27" s="98" t="s">
        <v>273</v>
      </c>
      <c r="C27" s="98" t="s">
        <v>252</v>
      </c>
      <c r="D27" s="98" t="s">
        <v>253</v>
      </c>
      <c r="E27" s="98" t="s">
        <v>292</v>
      </c>
      <c r="F27" s="101" t="s">
        <v>248</v>
      </c>
      <c r="G27" s="101" t="s">
        <v>296</v>
      </c>
      <c r="H27" s="98" t="s">
        <v>245</v>
      </c>
      <c r="I27" s="101" t="s">
        <v>278</v>
      </c>
      <c r="J27" s="101" t="s">
        <v>260</v>
      </c>
      <c r="K27" s="102" t="s">
        <v>264</v>
      </c>
      <c r="L27" s="98"/>
      <c r="M27" s="104">
        <v>2018</v>
      </c>
      <c r="N27" s="314"/>
      <c r="O27" s="314"/>
      <c r="P27" s="314"/>
      <c r="Q27" s="314"/>
      <c r="R27" s="314"/>
      <c r="S27" s="314"/>
      <c r="T27" s="314"/>
      <c r="U27" s="314"/>
      <c r="V27" s="314"/>
      <c r="W27" s="315">
        <v>1.1962999999999999</v>
      </c>
      <c r="X27" s="102">
        <v>0.81969999999999998</v>
      </c>
      <c r="Y27" s="98"/>
      <c r="Z27" s="98"/>
    </row>
    <row r="28" spans="1:28">
      <c r="A28" s="98" t="s">
        <v>247</v>
      </c>
      <c r="B28" s="98" t="s">
        <v>274</v>
      </c>
      <c r="C28" s="98" t="s">
        <v>254</v>
      </c>
      <c r="D28" s="98" t="s">
        <v>255</v>
      </c>
      <c r="E28" s="98" t="s">
        <v>293</v>
      </c>
      <c r="F28" s="101" t="s">
        <v>249</v>
      </c>
      <c r="G28" s="101" t="s">
        <v>297</v>
      </c>
      <c r="H28" s="98" t="s">
        <v>245</v>
      </c>
      <c r="I28" s="101" t="s">
        <v>279</v>
      </c>
      <c r="J28" s="101" t="s">
        <v>261</v>
      </c>
      <c r="K28" s="102" t="s">
        <v>265</v>
      </c>
      <c r="L28" s="103"/>
      <c r="M28" s="104">
        <v>2019</v>
      </c>
      <c r="N28" s="102"/>
      <c r="O28" s="102"/>
      <c r="P28" s="102"/>
      <c r="Q28" s="102"/>
      <c r="R28" s="102"/>
      <c r="S28" s="102"/>
      <c r="T28" s="102"/>
      <c r="U28" s="102"/>
      <c r="V28" s="102"/>
      <c r="W28" s="315">
        <v>1.1782999999999999</v>
      </c>
      <c r="X28" s="102">
        <v>0.80740000000000001</v>
      </c>
      <c r="Y28" s="102"/>
      <c r="Z28" s="102"/>
    </row>
    <row r="29" spans="1:28">
      <c r="A29" s="98" t="s">
        <v>247</v>
      </c>
      <c r="B29" s="98" t="s">
        <v>275</v>
      </c>
      <c r="C29" s="98" t="s">
        <v>256</v>
      </c>
      <c r="D29" s="98" t="s">
        <v>257</v>
      </c>
      <c r="E29" s="98" t="s">
        <v>294</v>
      </c>
      <c r="F29" s="101" t="s">
        <v>250</v>
      </c>
      <c r="G29" s="101" t="s">
        <v>298</v>
      </c>
      <c r="H29" s="98" t="s">
        <v>245</v>
      </c>
      <c r="I29" s="101" t="s">
        <v>280</v>
      </c>
      <c r="J29" s="101" t="s">
        <v>262</v>
      </c>
      <c r="K29" s="102" t="s">
        <v>266</v>
      </c>
      <c r="L29" s="103"/>
      <c r="M29" s="104">
        <v>2020</v>
      </c>
      <c r="N29" s="314"/>
      <c r="O29" s="314"/>
      <c r="P29" s="314"/>
      <c r="Q29" s="314"/>
      <c r="R29" s="314"/>
      <c r="S29" s="314"/>
      <c r="T29" s="314"/>
      <c r="U29" s="314"/>
      <c r="V29" s="314"/>
      <c r="W29" s="315">
        <v>1.1606000000000001</v>
      </c>
      <c r="X29" s="102">
        <v>0.79520000000000002</v>
      </c>
      <c r="Y29" s="98"/>
      <c r="Z29" s="98"/>
    </row>
    <row r="30" spans="1:28">
      <c r="A30" s="98" t="s">
        <v>247</v>
      </c>
      <c r="B30" s="98" t="s">
        <v>276</v>
      </c>
      <c r="C30" s="98" t="s">
        <v>258</v>
      </c>
      <c r="D30" s="98" t="s">
        <v>259</v>
      </c>
      <c r="E30" s="98" t="s">
        <v>295</v>
      </c>
      <c r="F30" s="101" t="s">
        <v>251</v>
      </c>
      <c r="G30" s="101" t="s">
        <v>299</v>
      </c>
      <c r="H30" s="98" t="s">
        <v>245</v>
      </c>
      <c r="I30" s="101" t="s">
        <v>281</v>
      </c>
      <c r="J30" s="101" t="s">
        <v>263</v>
      </c>
      <c r="K30" s="102" t="s">
        <v>267</v>
      </c>
      <c r="L30" s="103"/>
      <c r="M30" s="104">
        <v>2021</v>
      </c>
      <c r="N30" s="314"/>
      <c r="O30" s="314"/>
      <c r="P30" s="314"/>
      <c r="Q30" s="314"/>
      <c r="R30" s="314"/>
      <c r="S30" s="314"/>
      <c r="T30" s="314"/>
      <c r="U30" s="314"/>
      <c r="V30" s="314"/>
      <c r="W30" s="315">
        <v>1.1432</v>
      </c>
      <c r="X30" s="102">
        <v>0.7833</v>
      </c>
      <c r="Y30" s="98"/>
      <c r="Z30" s="98"/>
    </row>
    <row r="31" spans="1:28">
      <c r="A31" s="98" t="s">
        <v>0</v>
      </c>
      <c r="B31" s="98" t="s">
        <v>0</v>
      </c>
      <c r="C31" s="98" t="s">
        <v>0</v>
      </c>
      <c r="D31" s="98" t="s">
        <v>0</v>
      </c>
      <c r="E31" s="98" t="s">
        <v>0</v>
      </c>
      <c r="F31" s="98" t="s">
        <v>0</v>
      </c>
      <c r="G31" s="98" t="s">
        <v>0</v>
      </c>
      <c r="H31" s="98" t="s">
        <v>0</v>
      </c>
      <c r="I31" s="98" t="s">
        <v>0</v>
      </c>
      <c r="J31" s="98" t="s">
        <v>0</v>
      </c>
      <c r="K31" s="98" t="s">
        <v>0</v>
      </c>
      <c r="L31" s="103"/>
      <c r="M31" s="314">
        <v>2022</v>
      </c>
      <c r="N31" s="314"/>
      <c r="O31" s="314"/>
      <c r="P31" s="314"/>
      <c r="Q31" s="314"/>
      <c r="R31" s="314"/>
      <c r="S31" s="314"/>
      <c r="T31" s="314"/>
      <c r="U31" s="314"/>
      <c r="V31" s="314"/>
      <c r="W31" s="314">
        <v>1.1259999999999999</v>
      </c>
      <c r="X31" s="314">
        <v>0.77149999999999996</v>
      </c>
      <c r="Y31" s="98"/>
      <c r="Z31" s="98"/>
    </row>
    <row r="32" spans="1:28" ht="30">
      <c r="A32" s="105" t="s">
        <v>356</v>
      </c>
      <c r="B32" s="105"/>
      <c r="C32" s="101" t="s">
        <v>363</v>
      </c>
      <c r="D32" s="101" t="s">
        <v>364</v>
      </c>
      <c r="E32" s="101" t="s">
        <v>365</v>
      </c>
      <c r="F32" s="101" t="s">
        <v>366</v>
      </c>
      <c r="G32" s="101" t="s">
        <v>367</v>
      </c>
      <c r="H32" s="101" t="s">
        <v>245</v>
      </c>
      <c r="I32" s="101" t="s">
        <v>368</v>
      </c>
      <c r="J32" s="101" t="s">
        <v>369</v>
      </c>
      <c r="K32" s="98"/>
      <c r="L32" s="98"/>
      <c r="M32" s="98"/>
      <c r="N32" s="98"/>
      <c r="O32" s="98"/>
      <c r="P32" s="98"/>
      <c r="Q32" s="98"/>
      <c r="R32" s="98"/>
      <c r="S32" s="98"/>
      <c r="T32" s="98"/>
      <c r="U32" s="98"/>
      <c r="V32" s="98"/>
      <c r="W32" s="98"/>
      <c r="X32" s="98"/>
      <c r="Y32" s="98"/>
      <c r="Z32" s="98"/>
    </row>
    <row r="33" spans="1:26">
      <c r="A33" s="98" t="s">
        <v>0</v>
      </c>
      <c r="B33" s="98" t="s">
        <v>0</v>
      </c>
      <c r="C33" s="98" t="s">
        <v>0</v>
      </c>
      <c r="D33" s="98" t="s">
        <v>0</v>
      </c>
      <c r="E33" s="98" t="s">
        <v>0</v>
      </c>
      <c r="F33" s="98" t="s">
        <v>0</v>
      </c>
      <c r="G33" s="98" t="s">
        <v>0</v>
      </c>
      <c r="H33" s="98" t="s">
        <v>0</v>
      </c>
      <c r="I33" s="98" t="s">
        <v>0</v>
      </c>
      <c r="J33" s="98" t="s">
        <v>0</v>
      </c>
      <c r="K33" s="98" t="s">
        <v>0</v>
      </c>
      <c r="L33" s="98"/>
      <c r="M33" s="98"/>
      <c r="N33" s="98"/>
      <c r="O33" s="98"/>
      <c r="P33" s="98"/>
      <c r="Q33" s="98"/>
      <c r="R33" s="98"/>
      <c r="S33" s="98"/>
      <c r="T33" s="98"/>
      <c r="U33" s="98"/>
      <c r="V33" s="98"/>
      <c r="W33" s="98"/>
      <c r="X33" s="98"/>
      <c r="Y33" s="98"/>
      <c r="Z33" s="98"/>
    </row>
    <row r="37" spans="1:26">
      <c r="A37" s="115"/>
    </row>
  </sheetData>
  <mergeCells count="21">
    <mergeCell ref="A23:L23"/>
    <mergeCell ref="M23:Z23"/>
    <mergeCell ref="A11:M11"/>
    <mergeCell ref="N11:Z11"/>
    <mergeCell ref="A17:Z17"/>
    <mergeCell ref="A18:Z18"/>
    <mergeCell ref="A19:Z19"/>
    <mergeCell ref="A20:Z20"/>
    <mergeCell ref="A21:Z21"/>
    <mergeCell ref="A22:Z22"/>
    <mergeCell ref="A12:Z12"/>
    <mergeCell ref="A13:Z13"/>
    <mergeCell ref="A14:Z14"/>
    <mergeCell ref="A15:Z15"/>
    <mergeCell ref="A16:Z16"/>
    <mergeCell ref="A10:Z10"/>
    <mergeCell ref="A4:Z4"/>
    <mergeCell ref="A6:Z6"/>
    <mergeCell ref="A7:Z7"/>
    <mergeCell ref="A8:Z8"/>
    <mergeCell ref="A9:Z9"/>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B360"/>
  <sheetViews>
    <sheetView view="pageBreakPreview" zoomScale="60" workbookViewId="0">
      <selection activeCell="A12" sqref="A12:O1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c r="A1" s="16"/>
      <c r="B1" s="16"/>
      <c r="O1" s="36" t="s">
        <v>70</v>
      </c>
    </row>
    <row r="2" spans="1:28" s="10" customFormat="1" ht="18.75" customHeight="1">
      <c r="A2" s="16"/>
      <c r="B2" s="16"/>
      <c r="O2" s="13" t="s">
        <v>12</v>
      </c>
    </row>
    <row r="3" spans="1:28" s="10" customFormat="1" ht="18.75">
      <c r="A3" s="15"/>
      <c r="B3" s="15"/>
      <c r="O3" s="13" t="s">
        <v>69</v>
      </c>
    </row>
    <row r="4" spans="1:28" s="10" customFormat="1" ht="18.75">
      <c r="A4" s="15"/>
      <c r="B4" s="15"/>
      <c r="L4" s="13"/>
    </row>
    <row r="5" spans="1:28" s="10" customFormat="1" ht="15.75">
      <c r="A5" s="346" t="s">
        <v>377</v>
      </c>
      <c r="B5" s="346"/>
      <c r="C5" s="346"/>
      <c r="D5" s="346"/>
      <c r="E5" s="346"/>
      <c r="F5" s="346"/>
      <c r="G5" s="346"/>
      <c r="H5" s="346"/>
      <c r="I5" s="346"/>
      <c r="J5" s="346"/>
      <c r="K5" s="346"/>
      <c r="L5" s="346"/>
      <c r="M5" s="346"/>
      <c r="N5" s="346"/>
      <c r="O5" s="346"/>
      <c r="P5" s="164"/>
      <c r="Q5" s="164"/>
      <c r="R5" s="164"/>
      <c r="S5" s="164"/>
      <c r="T5" s="164"/>
      <c r="U5" s="164"/>
      <c r="V5" s="164"/>
      <c r="W5" s="164"/>
      <c r="X5" s="164"/>
      <c r="Y5" s="164"/>
      <c r="Z5" s="164"/>
      <c r="AA5" s="164"/>
      <c r="AB5" s="164"/>
    </row>
    <row r="6" spans="1:28" s="10" customFormat="1" ht="18.75">
      <c r="A6" s="15"/>
      <c r="B6" s="15"/>
      <c r="L6" s="13"/>
    </row>
    <row r="7" spans="1:28" s="10" customFormat="1" ht="18.75">
      <c r="A7" s="347" t="s">
        <v>11</v>
      </c>
      <c r="B7" s="347"/>
      <c r="C7" s="347"/>
      <c r="D7" s="347"/>
      <c r="E7" s="347"/>
      <c r="F7" s="347"/>
      <c r="G7" s="347"/>
      <c r="H7" s="347"/>
      <c r="I7" s="347"/>
      <c r="J7" s="347"/>
      <c r="K7" s="347"/>
      <c r="L7" s="347"/>
      <c r="M7" s="347"/>
      <c r="N7" s="347"/>
      <c r="O7" s="347"/>
      <c r="P7" s="11"/>
      <c r="Q7" s="11"/>
      <c r="R7" s="11"/>
      <c r="S7" s="11"/>
      <c r="T7" s="11"/>
      <c r="U7" s="11"/>
      <c r="V7" s="11"/>
      <c r="W7" s="11"/>
      <c r="X7" s="11"/>
      <c r="Y7" s="11"/>
      <c r="Z7" s="11"/>
    </row>
    <row r="8" spans="1:28" s="10" customFormat="1" ht="18.75">
      <c r="A8" s="347"/>
      <c r="B8" s="347"/>
      <c r="C8" s="347"/>
      <c r="D8" s="347"/>
      <c r="E8" s="347"/>
      <c r="F8" s="347"/>
      <c r="G8" s="347"/>
      <c r="H8" s="347"/>
      <c r="I8" s="347"/>
      <c r="J8" s="347"/>
      <c r="K8" s="347"/>
      <c r="L8" s="347"/>
      <c r="M8" s="347"/>
      <c r="N8" s="347"/>
      <c r="O8" s="347"/>
      <c r="P8" s="11"/>
      <c r="Q8" s="11"/>
      <c r="R8" s="11"/>
      <c r="S8" s="11"/>
      <c r="T8" s="11"/>
      <c r="U8" s="11"/>
      <c r="V8" s="11"/>
      <c r="W8" s="11"/>
      <c r="X8" s="11"/>
      <c r="Y8" s="11"/>
      <c r="Z8" s="11"/>
    </row>
    <row r="9" spans="1:28" s="10" customFormat="1" ht="18.75">
      <c r="A9" s="402" t="s">
        <v>8</v>
      </c>
      <c r="B9" s="402"/>
      <c r="C9" s="402"/>
      <c r="D9" s="402"/>
      <c r="E9" s="402"/>
      <c r="F9" s="402"/>
      <c r="G9" s="402"/>
      <c r="H9" s="402"/>
      <c r="I9" s="402"/>
      <c r="J9" s="402"/>
      <c r="K9" s="402"/>
      <c r="L9" s="402"/>
      <c r="M9" s="402"/>
      <c r="N9" s="402"/>
      <c r="O9" s="402"/>
      <c r="P9" s="11"/>
      <c r="Q9" s="11"/>
      <c r="R9" s="11"/>
      <c r="S9" s="11"/>
      <c r="T9" s="11"/>
      <c r="U9" s="11"/>
      <c r="V9" s="11"/>
      <c r="W9" s="11"/>
      <c r="X9" s="11"/>
      <c r="Y9" s="11"/>
      <c r="Z9" s="11"/>
    </row>
    <row r="10" spans="1:28" s="10" customFormat="1" ht="18.75">
      <c r="A10" s="353" t="s">
        <v>10</v>
      </c>
      <c r="B10" s="353"/>
      <c r="C10" s="353"/>
      <c r="D10" s="353"/>
      <c r="E10" s="353"/>
      <c r="F10" s="353"/>
      <c r="G10" s="353"/>
      <c r="H10" s="353"/>
      <c r="I10" s="353"/>
      <c r="J10" s="353"/>
      <c r="K10" s="353"/>
      <c r="L10" s="353"/>
      <c r="M10" s="353"/>
      <c r="N10" s="353"/>
      <c r="O10" s="353"/>
      <c r="P10" s="11"/>
      <c r="Q10" s="11"/>
      <c r="R10" s="11"/>
      <c r="S10" s="11"/>
      <c r="T10" s="11"/>
      <c r="U10" s="11"/>
      <c r="V10" s="11"/>
      <c r="W10" s="11"/>
      <c r="X10" s="11"/>
      <c r="Y10" s="11"/>
      <c r="Z10" s="11"/>
    </row>
    <row r="11" spans="1:28" s="10" customFormat="1" ht="18.75">
      <c r="A11" s="347"/>
      <c r="B11" s="347"/>
      <c r="C11" s="347"/>
      <c r="D11" s="347"/>
      <c r="E11" s="347"/>
      <c r="F11" s="347"/>
      <c r="G11" s="347"/>
      <c r="H11" s="347"/>
      <c r="I11" s="347"/>
      <c r="J11" s="347"/>
      <c r="K11" s="347"/>
      <c r="L11" s="347"/>
      <c r="M11" s="347"/>
      <c r="N11" s="347"/>
      <c r="O11" s="347"/>
      <c r="P11" s="11"/>
      <c r="Q11" s="11"/>
      <c r="R11" s="11"/>
      <c r="S11" s="11"/>
      <c r="T11" s="11"/>
      <c r="U11" s="11"/>
      <c r="V11" s="11"/>
      <c r="W11" s="11"/>
      <c r="X11" s="11"/>
      <c r="Y11" s="11"/>
      <c r="Z11" s="11"/>
    </row>
    <row r="12" spans="1:28" s="10" customFormat="1" ht="18.75">
      <c r="A12" s="402" t="s">
        <v>8</v>
      </c>
      <c r="B12" s="402"/>
      <c r="C12" s="402"/>
      <c r="D12" s="402"/>
      <c r="E12" s="402"/>
      <c r="F12" s="402"/>
      <c r="G12" s="402"/>
      <c r="H12" s="402"/>
      <c r="I12" s="402"/>
      <c r="J12" s="402"/>
      <c r="K12" s="402"/>
      <c r="L12" s="402"/>
      <c r="M12" s="402"/>
      <c r="N12" s="402"/>
      <c r="O12" s="402"/>
      <c r="P12" s="11"/>
      <c r="Q12" s="11"/>
      <c r="R12" s="11"/>
      <c r="S12" s="11"/>
      <c r="T12" s="11"/>
      <c r="U12" s="11"/>
      <c r="V12" s="11"/>
      <c r="W12" s="11"/>
      <c r="X12" s="11"/>
      <c r="Y12" s="11"/>
      <c r="Z12" s="11"/>
    </row>
    <row r="13" spans="1:28" s="10" customFormat="1" ht="18.75">
      <c r="A13" s="353" t="s">
        <v>9</v>
      </c>
      <c r="B13" s="353"/>
      <c r="C13" s="353"/>
      <c r="D13" s="353"/>
      <c r="E13" s="353"/>
      <c r="F13" s="353"/>
      <c r="G13" s="353"/>
      <c r="H13" s="353"/>
      <c r="I13" s="353"/>
      <c r="J13" s="353"/>
      <c r="K13" s="353"/>
      <c r="L13" s="353"/>
      <c r="M13" s="353"/>
      <c r="N13" s="353"/>
      <c r="O13" s="353"/>
      <c r="P13" s="11"/>
      <c r="Q13" s="11"/>
      <c r="R13" s="11"/>
      <c r="S13" s="11"/>
      <c r="T13" s="11"/>
      <c r="U13" s="11"/>
      <c r="V13" s="11"/>
      <c r="W13" s="11"/>
      <c r="X13" s="11"/>
      <c r="Y13" s="11"/>
      <c r="Z13" s="11"/>
    </row>
    <row r="14" spans="1:28" s="7" customFormat="1" ht="15.75" customHeight="1">
      <c r="A14" s="354"/>
      <c r="B14" s="354"/>
      <c r="C14" s="354"/>
      <c r="D14" s="354"/>
      <c r="E14" s="354"/>
      <c r="F14" s="354"/>
      <c r="G14" s="354"/>
      <c r="H14" s="354"/>
      <c r="I14" s="354"/>
      <c r="J14" s="354"/>
      <c r="K14" s="354"/>
      <c r="L14" s="354"/>
      <c r="M14" s="354"/>
      <c r="N14" s="354"/>
      <c r="O14" s="354"/>
      <c r="P14" s="8"/>
      <c r="Q14" s="8"/>
      <c r="R14" s="8"/>
      <c r="S14" s="8"/>
      <c r="T14" s="8"/>
      <c r="U14" s="8"/>
      <c r="V14" s="8"/>
      <c r="W14" s="8"/>
      <c r="X14" s="8"/>
      <c r="Y14" s="8"/>
      <c r="Z14" s="8"/>
    </row>
    <row r="15" spans="1:28" s="2" customFormat="1" ht="12">
      <c r="A15" s="402" t="s">
        <v>8</v>
      </c>
      <c r="B15" s="402"/>
      <c r="C15" s="402"/>
      <c r="D15" s="402"/>
      <c r="E15" s="402"/>
      <c r="F15" s="402"/>
      <c r="G15" s="402"/>
      <c r="H15" s="402"/>
      <c r="I15" s="402"/>
      <c r="J15" s="402"/>
      <c r="K15" s="402"/>
      <c r="L15" s="402"/>
      <c r="M15" s="402"/>
      <c r="N15" s="402"/>
      <c r="O15" s="402"/>
      <c r="P15" s="6"/>
      <c r="Q15" s="6"/>
      <c r="R15" s="6"/>
      <c r="S15" s="6"/>
      <c r="T15" s="6"/>
      <c r="U15" s="6"/>
      <c r="V15" s="6"/>
      <c r="W15" s="6"/>
      <c r="X15" s="6"/>
      <c r="Y15" s="6"/>
      <c r="Z15" s="6"/>
    </row>
    <row r="16" spans="1:28" s="2" customFormat="1" ht="15" customHeight="1">
      <c r="A16" s="353" t="s">
        <v>7</v>
      </c>
      <c r="B16" s="353"/>
      <c r="C16" s="353"/>
      <c r="D16" s="353"/>
      <c r="E16" s="353"/>
      <c r="F16" s="353"/>
      <c r="G16" s="353"/>
      <c r="H16" s="353"/>
      <c r="I16" s="353"/>
      <c r="J16" s="353"/>
      <c r="K16" s="353"/>
      <c r="L16" s="353"/>
      <c r="M16" s="353"/>
      <c r="N16" s="353"/>
      <c r="O16" s="353"/>
      <c r="P16" s="4"/>
      <c r="Q16" s="4"/>
      <c r="R16" s="4"/>
      <c r="S16" s="4"/>
      <c r="T16" s="4"/>
      <c r="U16" s="4"/>
      <c r="V16" s="4"/>
      <c r="W16" s="4"/>
      <c r="X16" s="4"/>
      <c r="Y16" s="4"/>
      <c r="Z16" s="4"/>
    </row>
    <row r="17" spans="1:26" s="2" customFormat="1" ht="15" customHeight="1">
      <c r="A17" s="358"/>
      <c r="B17" s="358"/>
      <c r="C17" s="358"/>
      <c r="D17" s="358"/>
      <c r="E17" s="358"/>
      <c r="F17" s="358"/>
      <c r="G17" s="358"/>
      <c r="H17" s="358"/>
      <c r="I17" s="358"/>
      <c r="J17" s="358"/>
      <c r="K17" s="358"/>
      <c r="L17" s="358"/>
      <c r="M17" s="358"/>
      <c r="N17" s="358"/>
      <c r="O17" s="358"/>
      <c r="P17" s="3"/>
      <c r="Q17" s="3"/>
      <c r="R17" s="3"/>
      <c r="S17" s="3"/>
      <c r="T17" s="3"/>
      <c r="U17" s="3"/>
      <c r="V17" s="3"/>
      <c r="W17" s="3"/>
    </row>
    <row r="18" spans="1:26" s="2" customFormat="1" ht="91.5" customHeight="1">
      <c r="A18" s="407" t="s">
        <v>506</v>
      </c>
      <c r="B18" s="407"/>
      <c r="C18" s="407"/>
      <c r="D18" s="407"/>
      <c r="E18" s="407"/>
      <c r="F18" s="407"/>
      <c r="G18" s="407"/>
      <c r="H18" s="407"/>
      <c r="I18" s="407"/>
      <c r="J18" s="407"/>
      <c r="K18" s="407"/>
      <c r="L18" s="407"/>
      <c r="M18" s="407"/>
      <c r="N18" s="407"/>
      <c r="O18" s="407"/>
      <c r="P18" s="5"/>
      <c r="Q18" s="5"/>
      <c r="R18" s="5"/>
      <c r="S18" s="5"/>
      <c r="T18" s="5"/>
      <c r="U18" s="5"/>
      <c r="V18" s="5"/>
      <c r="W18" s="5"/>
      <c r="X18" s="5"/>
      <c r="Y18" s="5"/>
      <c r="Z18" s="5"/>
    </row>
    <row r="19" spans="1:26" s="2" customFormat="1" ht="78" customHeight="1">
      <c r="A19" s="344" t="s">
        <v>6</v>
      </c>
      <c r="B19" s="344" t="s">
        <v>89</v>
      </c>
      <c r="C19" s="344" t="s">
        <v>88</v>
      </c>
      <c r="D19" s="344" t="s">
        <v>77</v>
      </c>
      <c r="E19" s="408" t="s">
        <v>87</v>
      </c>
      <c r="F19" s="409"/>
      <c r="G19" s="409"/>
      <c r="H19" s="409"/>
      <c r="I19" s="410"/>
      <c r="J19" s="344" t="s">
        <v>86</v>
      </c>
      <c r="K19" s="344"/>
      <c r="L19" s="344"/>
      <c r="M19" s="344"/>
      <c r="N19" s="344"/>
      <c r="O19" s="344"/>
      <c r="P19" s="3"/>
      <c r="Q19" s="3"/>
      <c r="R19" s="3"/>
      <c r="S19" s="3"/>
      <c r="T19" s="3"/>
      <c r="U19" s="3"/>
      <c r="V19" s="3"/>
      <c r="W19" s="3"/>
    </row>
    <row r="20" spans="1:26" s="2" customFormat="1" ht="51" customHeight="1">
      <c r="A20" s="344"/>
      <c r="B20" s="344"/>
      <c r="C20" s="344"/>
      <c r="D20" s="344"/>
      <c r="E20" s="37" t="s">
        <v>85</v>
      </c>
      <c r="F20" s="37" t="s">
        <v>84</v>
      </c>
      <c r="G20" s="37" t="s">
        <v>83</v>
      </c>
      <c r="H20" s="37" t="s">
        <v>82</v>
      </c>
      <c r="I20" s="37" t="s">
        <v>81</v>
      </c>
      <c r="J20" s="37" t="s">
        <v>80</v>
      </c>
      <c r="K20" s="37" t="s">
        <v>5</v>
      </c>
      <c r="L20" s="43" t="s">
        <v>4</v>
      </c>
      <c r="M20" s="42" t="s">
        <v>241</v>
      </c>
      <c r="N20" s="42" t="s">
        <v>79</v>
      </c>
      <c r="O20" s="42" t="s">
        <v>78</v>
      </c>
      <c r="P20" s="27"/>
      <c r="Q20" s="27"/>
      <c r="R20" s="27"/>
      <c r="S20" s="27"/>
      <c r="T20" s="27"/>
      <c r="U20" s="27"/>
      <c r="V20" s="27"/>
      <c r="W20" s="27"/>
      <c r="X20" s="26"/>
      <c r="Y20" s="26"/>
      <c r="Z20" s="26"/>
    </row>
    <row r="21" spans="1:26" s="2" customFormat="1" ht="16.5" customHeight="1">
      <c r="A21" s="34">
        <v>1</v>
      </c>
      <c r="B21" s="35">
        <v>2</v>
      </c>
      <c r="C21" s="34">
        <v>3</v>
      </c>
      <c r="D21" s="35">
        <v>4</v>
      </c>
      <c r="E21" s="34">
        <v>5</v>
      </c>
      <c r="F21" s="35">
        <v>6</v>
      </c>
      <c r="G21" s="34">
        <v>7</v>
      </c>
      <c r="H21" s="35">
        <v>8</v>
      </c>
      <c r="I21" s="34">
        <v>9</v>
      </c>
      <c r="J21" s="35">
        <v>10</v>
      </c>
      <c r="K21" s="34">
        <v>11</v>
      </c>
      <c r="L21" s="35">
        <v>12</v>
      </c>
      <c r="M21" s="34">
        <v>13</v>
      </c>
      <c r="N21" s="35">
        <v>14</v>
      </c>
      <c r="O21" s="34">
        <v>15</v>
      </c>
      <c r="P21" s="27"/>
      <c r="Q21" s="27"/>
      <c r="R21" s="27"/>
      <c r="S21" s="27"/>
      <c r="T21" s="27"/>
      <c r="U21" s="27"/>
      <c r="V21" s="27"/>
      <c r="W21" s="27"/>
      <c r="X21" s="26"/>
      <c r="Y21" s="26"/>
      <c r="Z21" s="26"/>
    </row>
    <row r="22" spans="1:26" s="2" customFormat="1" ht="33" customHeight="1">
      <c r="A22" s="40" t="s">
        <v>380</v>
      </c>
      <c r="B22" s="218" t="s">
        <v>380</v>
      </c>
      <c r="C22" s="219" t="s">
        <v>380</v>
      </c>
      <c r="D22" s="219" t="s">
        <v>380</v>
      </c>
      <c r="E22" s="219" t="s">
        <v>380</v>
      </c>
      <c r="F22" s="219" t="s">
        <v>380</v>
      </c>
      <c r="G22" s="219" t="s">
        <v>380</v>
      </c>
      <c r="H22" s="219" t="s">
        <v>380</v>
      </c>
      <c r="I22" s="219" t="s">
        <v>380</v>
      </c>
      <c r="J22" s="220" t="s">
        <v>380</v>
      </c>
      <c r="K22" s="220" t="s">
        <v>380</v>
      </c>
      <c r="L22" s="153" t="s">
        <v>380</v>
      </c>
      <c r="M22" s="153" t="s">
        <v>380</v>
      </c>
      <c r="N22" s="153" t="s">
        <v>380</v>
      </c>
      <c r="O22" s="153" t="s">
        <v>380</v>
      </c>
      <c r="P22" s="27"/>
      <c r="Q22" s="27"/>
      <c r="R22" s="27"/>
      <c r="S22" s="27"/>
      <c r="T22" s="27"/>
      <c r="U22" s="27"/>
      <c r="V22" s="26"/>
      <c r="W22" s="26"/>
      <c r="X22" s="26"/>
      <c r="Y22" s="26"/>
      <c r="Z22" s="26"/>
    </row>
    <row r="23" spans="1:26">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sheetPr>
  <dimension ref="A2:Y101"/>
  <sheetViews>
    <sheetView view="pageBreakPreview" topLeftCell="A22" zoomScale="75" zoomScaleNormal="32" zoomScaleSheetLayoutView="75" workbookViewId="0">
      <selection activeCell="B28" sqref="B28"/>
    </sheetView>
  </sheetViews>
  <sheetFormatPr defaultRowHeight="15.75"/>
  <cols>
    <col min="1" max="1" width="61.7109375" style="239" customWidth="1"/>
    <col min="2" max="2" width="17.140625" style="239" customWidth="1"/>
    <col min="3" max="3" width="17.5703125" style="239" customWidth="1"/>
    <col min="4" max="4" width="17.28515625" style="239" customWidth="1"/>
    <col min="5" max="5" width="22.140625" style="239" customWidth="1"/>
    <col min="6" max="6" width="16.85546875" style="239" customWidth="1"/>
    <col min="7" max="7" width="16.7109375" style="239" customWidth="1"/>
    <col min="8" max="8" width="19.7109375" style="239" customWidth="1"/>
    <col min="9" max="9" width="17.140625" style="239" customWidth="1"/>
    <col min="10" max="10" width="16.5703125" style="239" customWidth="1"/>
    <col min="11" max="11" width="17.5703125" style="239" customWidth="1"/>
    <col min="12" max="12" width="20.28515625" style="239" customWidth="1"/>
    <col min="13" max="13" width="19.42578125" style="239" customWidth="1"/>
    <col min="14" max="14" width="18.5703125" style="239" customWidth="1"/>
    <col min="15" max="15" width="20" style="239" customWidth="1"/>
    <col min="16" max="17" width="15.85546875" style="239" customWidth="1"/>
    <col min="18" max="18" width="18.7109375" style="239" customWidth="1"/>
    <col min="19" max="25" width="17.42578125" style="239" customWidth="1"/>
    <col min="26" max="16384" width="9.140625" style="239"/>
  </cols>
  <sheetData>
    <row r="2" spans="1:25">
      <c r="Y2" s="240" t="s">
        <v>70</v>
      </c>
    </row>
    <row r="3" spans="1:25">
      <c r="Y3" s="240" t="s">
        <v>12</v>
      </c>
    </row>
    <row r="4" spans="1:25">
      <c r="Y4" s="240" t="s">
        <v>352</v>
      </c>
    </row>
    <row r="6" spans="1:25" s="241" customFormat="1" ht="18.75">
      <c r="A6" s="416"/>
      <c r="B6" s="416"/>
      <c r="C6" s="416"/>
      <c r="D6" s="416"/>
      <c r="E6" s="416"/>
      <c r="F6" s="416"/>
      <c r="G6" s="416"/>
      <c r="H6" s="416"/>
      <c r="I6" s="416"/>
      <c r="J6" s="416"/>
      <c r="K6" s="416"/>
      <c r="L6" s="416"/>
      <c r="M6" s="416"/>
      <c r="N6" s="416"/>
      <c r="O6" s="416"/>
      <c r="P6" s="416"/>
      <c r="Q6" s="416"/>
      <c r="R6" s="416"/>
      <c r="S6" s="416"/>
      <c r="T6" s="416"/>
      <c r="U6" s="416"/>
      <c r="V6" s="416"/>
      <c r="W6" s="416"/>
      <c r="X6" s="416"/>
      <c r="Y6" s="416"/>
    </row>
    <row r="7" spans="1:25" s="241" customFormat="1" ht="18.75">
      <c r="A7" s="417"/>
      <c r="B7" s="417"/>
      <c r="C7" s="417"/>
      <c r="D7" s="417"/>
      <c r="E7" s="417"/>
      <c r="F7" s="417"/>
      <c r="G7" s="417"/>
      <c r="H7" s="417"/>
      <c r="I7" s="417"/>
      <c r="J7" s="417"/>
      <c r="K7" s="417"/>
      <c r="L7" s="417"/>
      <c r="M7" s="417"/>
      <c r="N7" s="417"/>
      <c r="O7" s="417"/>
      <c r="P7" s="417"/>
      <c r="Q7" s="417"/>
      <c r="R7" s="417"/>
      <c r="S7" s="417"/>
      <c r="T7" s="417"/>
      <c r="U7" s="417"/>
      <c r="V7" s="417"/>
      <c r="W7" s="417"/>
      <c r="X7" s="417"/>
      <c r="Y7" s="417"/>
    </row>
    <row r="8" spans="1:25" s="241" customFormat="1" ht="18.75">
      <c r="A8" s="423" t="str">
        <f>'1. паспорт местоположение'!A5:C5</f>
        <v>Год раскрытия информации: 2021</v>
      </c>
      <c r="B8" s="424"/>
      <c r="C8" s="424"/>
      <c r="D8" s="424"/>
      <c r="E8" s="424"/>
      <c r="F8" s="424"/>
      <c r="G8" s="424"/>
      <c r="H8" s="424"/>
      <c r="I8" s="424"/>
      <c r="J8" s="424"/>
      <c r="K8" s="424"/>
      <c r="L8" s="424"/>
      <c r="M8" s="424"/>
      <c r="N8" s="424"/>
      <c r="O8" s="424"/>
      <c r="P8" s="424"/>
      <c r="Q8" s="424"/>
      <c r="R8" s="424"/>
      <c r="S8" s="424"/>
      <c r="T8" s="424"/>
      <c r="U8" s="424"/>
      <c r="V8" s="424"/>
      <c r="W8" s="424"/>
      <c r="X8" s="424"/>
      <c r="Y8" s="424"/>
    </row>
    <row r="9" spans="1:25" s="241" customFormat="1" ht="18.75">
      <c r="A9" s="313"/>
      <c r="B9" s="313"/>
      <c r="C9" s="313"/>
      <c r="D9" s="313"/>
      <c r="E9" s="313"/>
      <c r="F9" s="313"/>
      <c r="G9" s="313"/>
      <c r="H9" s="313"/>
      <c r="I9" s="313"/>
      <c r="J9" s="313"/>
      <c r="K9" s="313"/>
      <c r="L9" s="313"/>
      <c r="M9" s="313"/>
      <c r="N9" s="313"/>
      <c r="O9" s="313"/>
      <c r="P9" s="313"/>
      <c r="Q9" s="313"/>
      <c r="R9" s="313"/>
      <c r="S9" s="313"/>
      <c r="T9" s="313"/>
      <c r="U9" s="313"/>
      <c r="V9" s="313"/>
      <c r="W9" s="313"/>
      <c r="X9" s="313"/>
      <c r="Y9" s="313"/>
    </row>
    <row r="10" spans="1:25" s="241" customFormat="1" ht="18.75">
      <c r="A10" s="417" t="s">
        <v>11</v>
      </c>
      <c r="B10" s="417"/>
      <c r="C10" s="417"/>
      <c r="D10" s="417"/>
      <c r="E10" s="417"/>
      <c r="F10" s="417"/>
      <c r="G10" s="417"/>
      <c r="H10" s="417"/>
      <c r="I10" s="417"/>
      <c r="J10" s="417"/>
      <c r="K10" s="417"/>
      <c r="L10" s="417"/>
      <c r="M10" s="417"/>
      <c r="N10" s="417"/>
      <c r="O10" s="417"/>
      <c r="P10" s="417"/>
      <c r="Q10" s="417"/>
      <c r="R10" s="417"/>
      <c r="S10" s="417"/>
      <c r="T10" s="417"/>
      <c r="U10" s="417"/>
      <c r="V10" s="417"/>
      <c r="W10" s="417"/>
      <c r="X10" s="417"/>
      <c r="Y10" s="417"/>
    </row>
    <row r="11" spans="1:25" s="241" customFormat="1" ht="18.75">
      <c r="A11" s="313"/>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row>
    <row r="12" spans="1:25" s="241" customFormat="1" ht="18.75">
      <c r="A12" s="424" t="str">
        <f>'1. паспорт местоположение'!A9:C9</f>
        <v>Общество с ограниченной ответственностью "Сургутские городские электрические сети"</v>
      </c>
      <c r="B12" s="424"/>
      <c r="C12" s="424"/>
      <c r="D12" s="424"/>
      <c r="E12" s="424"/>
      <c r="F12" s="424"/>
      <c r="G12" s="424"/>
      <c r="H12" s="424"/>
      <c r="I12" s="424"/>
      <c r="J12" s="424"/>
      <c r="K12" s="424"/>
      <c r="L12" s="424"/>
      <c r="M12" s="424"/>
      <c r="N12" s="424"/>
      <c r="O12" s="424"/>
      <c r="P12" s="424"/>
      <c r="Q12" s="424"/>
      <c r="R12" s="424"/>
      <c r="S12" s="424"/>
      <c r="T12" s="424"/>
      <c r="U12" s="424"/>
      <c r="V12" s="424"/>
      <c r="W12" s="424"/>
      <c r="X12" s="424"/>
      <c r="Y12" s="424"/>
    </row>
    <row r="13" spans="1:25" s="241" customFormat="1" ht="18.75">
      <c r="A13" s="417" t="s">
        <v>10</v>
      </c>
      <c r="B13" s="417"/>
      <c r="C13" s="417"/>
      <c r="D13" s="417"/>
      <c r="E13" s="417"/>
      <c r="F13" s="417"/>
      <c r="G13" s="417"/>
      <c r="H13" s="417"/>
      <c r="I13" s="417"/>
      <c r="J13" s="417"/>
      <c r="K13" s="417"/>
      <c r="L13" s="417"/>
      <c r="M13" s="417"/>
      <c r="N13" s="417"/>
      <c r="O13" s="417"/>
      <c r="P13" s="417"/>
      <c r="Q13" s="417"/>
      <c r="R13" s="417"/>
      <c r="S13" s="417"/>
      <c r="T13" s="417"/>
      <c r="U13" s="417"/>
      <c r="V13" s="417"/>
      <c r="W13" s="417"/>
      <c r="X13" s="417"/>
      <c r="Y13" s="313"/>
    </row>
    <row r="14" spans="1:25" s="241" customFormat="1" ht="18.75">
      <c r="A14" s="313"/>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row>
    <row r="15" spans="1:25" s="241" customFormat="1" ht="18.75">
      <c r="A15" s="425" t="str">
        <f>'1. паспорт местоположение'!A12:B12</f>
        <v>С_</v>
      </c>
      <c r="B15" s="426"/>
      <c r="C15" s="426"/>
      <c r="D15" s="426"/>
      <c r="E15" s="426"/>
      <c r="F15" s="426"/>
      <c r="G15" s="426"/>
      <c r="H15" s="426"/>
      <c r="I15" s="426"/>
      <c r="J15" s="426"/>
      <c r="K15" s="426"/>
      <c r="L15" s="420" t="str">
        <f>'1. паспорт местоположение'!C12</f>
        <v>1.6.3</v>
      </c>
      <c r="M15" s="421"/>
      <c r="N15" s="421"/>
      <c r="O15" s="421"/>
      <c r="P15" s="421"/>
      <c r="Q15" s="421"/>
      <c r="R15" s="421"/>
      <c r="S15" s="421"/>
      <c r="T15" s="421"/>
      <c r="U15" s="421"/>
      <c r="V15" s="421"/>
      <c r="W15" s="421"/>
      <c r="X15" s="421"/>
      <c r="Y15" s="421"/>
    </row>
    <row r="16" spans="1:25" s="241" customFormat="1" ht="18.75">
      <c r="A16" s="417" t="s">
        <v>9</v>
      </c>
      <c r="B16" s="417"/>
      <c r="C16" s="417"/>
      <c r="D16" s="417"/>
      <c r="E16" s="417"/>
      <c r="F16" s="417"/>
      <c r="G16" s="417"/>
      <c r="H16" s="417"/>
      <c r="I16" s="417"/>
      <c r="J16" s="417"/>
      <c r="K16" s="417"/>
      <c r="L16" s="417"/>
      <c r="M16" s="417"/>
      <c r="N16" s="417"/>
      <c r="O16" s="417"/>
      <c r="P16" s="417"/>
      <c r="Q16" s="417"/>
      <c r="R16" s="417"/>
      <c r="S16" s="417"/>
      <c r="T16" s="417"/>
      <c r="U16" s="417"/>
      <c r="V16" s="417"/>
      <c r="W16" s="417"/>
      <c r="X16" s="417"/>
      <c r="Y16" s="417"/>
    </row>
    <row r="17" spans="1:25" s="241" customFormat="1" ht="18.7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row>
    <row r="18" spans="1:25" s="241" customFormat="1" ht="18.75">
      <c r="A18" s="422" t="str">
        <f>'1. паспорт местоположение'!A15:C15</f>
        <v>АГП ВС-22-06 ЭИ КАМАЗ 43502 4х4 - 2шт.</v>
      </c>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row>
    <row r="19" spans="1:25" s="241" customFormat="1" ht="18.75">
      <c r="A19" s="417" t="s">
        <v>7</v>
      </c>
      <c r="B19" s="417"/>
      <c r="C19" s="417"/>
      <c r="D19" s="417"/>
      <c r="E19" s="417"/>
      <c r="F19" s="417"/>
      <c r="G19" s="417"/>
      <c r="H19" s="417"/>
      <c r="I19" s="417"/>
      <c r="J19" s="417"/>
      <c r="K19" s="417"/>
      <c r="L19" s="417"/>
      <c r="M19" s="417"/>
      <c r="N19" s="417"/>
      <c r="O19" s="417"/>
      <c r="P19" s="417"/>
      <c r="Q19" s="417"/>
      <c r="R19" s="417"/>
      <c r="S19" s="417"/>
      <c r="T19" s="417"/>
      <c r="U19" s="417"/>
      <c r="V19" s="417"/>
      <c r="W19" s="417"/>
      <c r="X19" s="417"/>
      <c r="Y19" s="417"/>
    </row>
    <row r="20" spans="1:25" ht="18.75">
      <c r="A20" s="242"/>
      <c r="Y20" s="243"/>
    </row>
    <row r="21" spans="1:25" ht="18.75" customHeight="1">
      <c r="A21" s="416" t="s">
        <v>507</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row>
    <row r="22" spans="1:25" ht="18.75">
      <c r="A22" s="242"/>
      <c r="X22" s="312"/>
      <c r="Y22" s="244"/>
    </row>
    <row r="23" spans="1:25" ht="18.75">
      <c r="A23" s="242"/>
      <c r="Y23" s="13"/>
    </row>
    <row r="24" spans="1:25" ht="18.75">
      <c r="A24" s="242"/>
      <c r="Y24" s="13"/>
    </row>
    <row r="25" spans="1:25">
      <c r="A25" s="242"/>
    </row>
    <row r="26" spans="1:25">
      <c r="D26" s="242" t="s">
        <v>561</v>
      </c>
    </row>
    <row r="27" spans="1:25" ht="16.5" thickBot="1">
      <c r="A27" s="245" t="s">
        <v>351</v>
      </c>
      <c r="B27" s="245" t="s">
        <v>1</v>
      </c>
      <c r="D27" s="246"/>
      <c r="E27" s="247"/>
      <c r="F27" s="247"/>
      <c r="G27" s="247"/>
      <c r="H27" s="247"/>
    </row>
    <row r="28" spans="1:25">
      <c r="A28" s="248" t="s">
        <v>562</v>
      </c>
      <c r="B28" s="249">
        <f>'1. паспорт местоположение'!C49*1000000/1.18</f>
        <v>8399999.9999999981</v>
      </c>
      <c r="C28" s="250"/>
      <c r="D28" s="250"/>
      <c r="E28" s="250"/>
      <c r="F28" s="250"/>
      <c r="G28" s="250"/>
      <c r="H28" s="250"/>
      <c r="I28" s="250"/>
      <c r="J28" s="250"/>
      <c r="K28" s="250"/>
    </row>
    <row r="29" spans="1:25">
      <c r="A29" s="251" t="s">
        <v>349</v>
      </c>
      <c r="B29" s="252">
        <v>0</v>
      </c>
      <c r="C29" s="250"/>
      <c r="D29" s="250"/>
      <c r="E29" s="250"/>
      <c r="F29" s="250"/>
      <c r="G29" s="250"/>
      <c r="H29" s="250"/>
      <c r="I29" s="250"/>
      <c r="J29" s="250"/>
      <c r="K29" s="250"/>
    </row>
    <row r="30" spans="1:25">
      <c r="A30" s="251" t="s">
        <v>347</v>
      </c>
      <c r="B30" s="253">
        <v>35</v>
      </c>
      <c r="C30" s="250"/>
      <c r="D30" s="242" t="s">
        <v>350</v>
      </c>
      <c r="E30" s="250"/>
      <c r="F30" s="250"/>
      <c r="G30" s="250"/>
      <c r="H30" s="250"/>
      <c r="I30" s="250"/>
      <c r="J30" s="250"/>
      <c r="K30" s="250"/>
    </row>
    <row r="31" spans="1:25" ht="16.5" thickBot="1">
      <c r="A31" s="254" t="s">
        <v>345</v>
      </c>
      <c r="B31" s="255">
        <v>1</v>
      </c>
      <c r="C31" s="250"/>
      <c r="D31" s="411" t="s">
        <v>348</v>
      </c>
      <c r="E31" s="411"/>
      <c r="F31" s="418">
        <f>SUM(B93:X93)</f>
        <v>11.134815888973716</v>
      </c>
      <c r="G31" s="419">
        <f>SUM(C93:Y93)</f>
        <v>11.134815888973716</v>
      </c>
      <c r="K31" s="256"/>
    </row>
    <row r="32" spans="1:25">
      <c r="A32" s="248" t="s">
        <v>344</v>
      </c>
      <c r="B32" s="257">
        <f>B28*0.417/100</f>
        <v>35027.999999999993</v>
      </c>
      <c r="C32" s="250"/>
      <c r="D32" s="411" t="s">
        <v>346</v>
      </c>
      <c r="E32" s="411"/>
      <c r="F32" s="418">
        <f>IF(SUM(B94:Y94)=0,"не окупается",SUM(B94:Y94))</f>
        <v>22.285292253042137</v>
      </c>
      <c r="G32" s="419"/>
      <c r="K32" s="256"/>
    </row>
    <row r="33" spans="1:11">
      <c r="A33" s="251" t="s">
        <v>563</v>
      </c>
      <c r="B33" s="258">
        <v>4</v>
      </c>
      <c r="C33" s="250"/>
      <c r="D33" s="411" t="s">
        <v>564</v>
      </c>
      <c r="E33" s="411"/>
      <c r="F33" s="412">
        <f>Y91</f>
        <v>223486.96856152266</v>
      </c>
      <c r="G33" s="413"/>
      <c r="K33" s="256"/>
    </row>
    <row r="34" spans="1:11" ht="16.5" thickBot="1">
      <c r="A34" s="251" t="s">
        <v>343</v>
      </c>
      <c r="B34" s="258">
        <v>1</v>
      </c>
      <c r="C34" s="250"/>
      <c r="D34" s="411" t="s">
        <v>565</v>
      </c>
      <c r="E34" s="411"/>
      <c r="F34" s="414" t="str">
        <f>IF(F33&gt;0,"да","нет")</f>
        <v>да</v>
      </c>
      <c r="G34" s="415"/>
      <c r="K34" s="256"/>
    </row>
    <row r="35" spans="1:11">
      <c r="A35" s="251" t="s">
        <v>322</v>
      </c>
      <c r="B35" s="257">
        <f>B28*0.0375/100</f>
        <v>3149.9999999999995</v>
      </c>
      <c r="C35" s="250"/>
      <c r="D35" s="250"/>
      <c r="E35" s="250"/>
      <c r="F35" s="250"/>
      <c r="G35" s="250"/>
      <c r="H35" s="250"/>
      <c r="I35" s="250"/>
      <c r="J35" s="250"/>
      <c r="K35" s="250"/>
    </row>
    <row r="36" spans="1:11">
      <c r="A36" s="251" t="s">
        <v>342</v>
      </c>
      <c r="B36" s="252">
        <v>4</v>
      </c>
      <c r="C36" s="250"/>
      <c r="D36" s="250"/>
      <c r="E36" s="250"/>
      <c r="F36" s="250"/>
      <c r="G36" s="250"/>
      <c r="H36" s="250"/>
      <c r="I36" s="250"/>
      <c r="J36" s="250"/>
      <c r="K36" s="250"/>
    </row>
    <row r="37" spans="1:11">
      <c r="A37" s="251" t="s">
        <v>341</v>
      </c>
      <c r="B37" s="252">
        <v>1</v>
      </c>
      <c r="C37" s="250"/>
      <c r="D37" s="250"/>
      <c r="E37" s="250"/>
      <c r="F37" s="250"/>
      <c r="G37" s="250"/>
      <c r="H37" s="250"/>
      <c r="I37" s="250"/>
      <c r="J37" s="250"/>
      <c r="K37" s="250"/>
    </row>
    <row r="38" spans="1:11">
      <c r="A38" s="259" t="s">
        <v>561</v>
      </c>
      <c r="B38" s="260">
        <v>0</v>
      </c>
      <c r="C38" s="250"/>
      <c r="D38" s="250"/>
      <c r="E38" s="250"/>
      <c r="F38" s="250"/>
      <c r="G38" s="250"/>
      <c r="H38" s="250"/>
      <c r="I38" s="250"/>
      <c r="J38" s="250"/>
      <c r="K38" s="250"/>
    </row>
    <row r="39" spans="1:11" ht="16.5" thickBot="1">
      <c r="A39" s="254" t="s">
        <v>315</v>
      </c>
      <c r="B39" s="261">
        <v>0.2</v>
      </c>
      <c r="C39" s="250"/>
      <c r="D39" s="250"/>
      <c r="E39" s="250"/>
      <c r="F39" s="250"/>
      <c r="G39" s="250"/>
      <c r="H39" s="250"/>
      <c r="I39" s="250"/>
      <c r="J39" s="250"/>
      <c r="K39" s="250"/>
    </row>
    <row r="40" spans="1:11">
      <c r="A40" s="248" t="s">
        <v>561</v>
      </c>
      <c r="B40" s="262">
        <v>0</v>
      </c>
      <c r="C40" s="250"/>
      <c r="D40" s="250"/>
      <c r="E40" s="250"/>
      <c r="F40" s="250"/>
      <c r="G40" s="250"/>
      <c r="H40" s="250"/>
      <c r="I40" s="250"/>
      <c r="J40" s="250"/>
      <c r="K40" s="250"/>
    </row>
    <row r="41" spans="1:11">
      <c r="A41" s="251" t="s">
        <v>340</v>
      </c>
      <c r="B41" s="252">
        <v>0</v>
      </c>
      <c r="C41" s="250"/>
      <c r="D41" s="250"/>
      <c r="E41" s="250"/>
      <c r="F41" s="250"/>
      <c r="G41" s="250"/>
      <c r="H41" s="250"/>
      <c r="I41" s="250"/>
      <c r="J41" s="250"/>
      <c r="K41" s="250"/>
    </row>
    <row r="42" spans="1:11" ht="16.5" thickBot="1">
      <c r="A42" s="259" t="s">
        <v>339</v>
      </c>
      <c r="B42" s="263">
        <v>0.1</v>
      </c>
      <c r="C42" s="250"/>
      <c r="D42" s="250"/>
      <c r="E42" s="250"/>
      <c r="F42" s="250"/>
      <c r="G42" s="250"/>
      <c r="H42" s="250"/>
      <c r="I42" s="250"/>
      <c r="J42" s="250"/>
      <c r="K42" s="250"/>
    </row>
    <row r="43" spans="1:11">
      <c r="A43" s="264" t="s">
        <v>566</v>
      </c>
      <c r="B43" s="265">
        <v>15</v>
      </c>
    </row>
    <row r="44" spans="1:11">
      <c r="A44" s="266" t="s">
        <v>338</v>
      </c>
      <c r="B44" s="267">
        <v>0.125</v>
      </c>
    </row>
    <row r="45" spans="1:11">
      <c r="A45" s="266" t="s">
        <v>337</v>
      </c>
      <c r="B45" s="268">
        <f>B44</f>
        <v>0.125</v>
      </c>
    </row>
    <row r="46" spans="1:11">
      <c r="A46" s="266" t="s">
        <v>336</v>
      </c>
      <c r="B46" s="268">
        <f>+(B56+B57)/B28</f>
        <v>0.21018389334213128</v>
      </c>
    </row>
    <row r="47" spans="1:11">
      <c r="A47" s="266" t="s">
        <v>335</v>
      </c>
      <c r="B47" s="268">
        <v>8.4000000000000005E-2</v>
      </c>
    </row>
    <row r="48" spans="1:11">
      <c r="A48" s="266" t="s">
        <v>334</v>
      </c>
      <c r="B48" s="268">
        <f>1-B46</f>
        <v>0.78981610665786872</v>
      </c>
    </row>
    <row r="49" spans="1:25" ht="16.5" thickBot="1">
      <c r="A49" s="269" t="s">
        <v>567</v>
      </c>
      <c r="B49" s="270">
        <f>B48*B47+B46*B45*(1-B39)</f>
        <v>8.7362942293474105E-2</v>
      </c>
    </row>
    <row r="50" spans="1:25" ht="47.25" customHeight="1">
      <c r="A50" s="271" t="s">
        <v>333</v>
      </c>
      <c r="B50" s="272" t="s">
        <v>568</v>
      </c>
      <c r="C50" s="273">
        <v>2019</v>
      </c>
      <c r="D50" s="273">
        <v>2020</v>
      </c>
      <c r="E50" s="273">
        <v>2021</v>
      </c>
      <c r="F50" s="273">
        <v>2022</v>
      </c>
      <c r="G50" s="273">
        <v>2023</v>
      </c>
      <c r="H50" s="273">
        <v>2024</v>
      </c>
      <c r="I50" s="273">
        <v>2025</v>
      </c>
      <c r="J50" s="273">
        <v>2026</v>
      </c>
      <c r="K50" s="273">
        <v>2027</v>
      </c>
      <c r="L50" s="273">
        <v>2028</v>
      </c>
      <c r="M50" s="273">
        <v>2029</v>
      </c>
      <c r="N50" s="273">
        <v>2030</v>
      </c>
      <c r="O50" s="273">
        <v>2031</v>
      </c>
      <c r="P50" s="273">
        <v>2032</v>
      </c>
      <c r="Q50" s="273">
        <v>2033</v>
      </c>
      <c r="R50" s="273">
        <v>2034</v>
      </c>
      <c r="S50" s="273">
        <v>2035</v>
      </c>
      <c r="T50" s="273">
        <v>2036</v>
      </c>
      <c r="U50" s="273">
        <v>2037</v>
      </c>
      <c r="V50" s="273">
        <v>2038</v>
      </c>
      <c r="W50" s="273">
        <v>2039</v>
      </c>
      <c r="X50" s="273">
        <v>2040</v>
      </c>
      <c r="Y50" s="273">
        <v>2041</v>
      </c>
    </row>
    <row r="51" spans="1:25">
      <c r="A51" s="274" t="s">
        <v>332</v>
      </c>
      <c r="B51" s="275">
        <v>4.3999999999999997E-2</v>
      </c>
      <c r="C51" s="275">
        <v>4.2000000000000003E-2</v>
      </c>
      <c r="D51" s="275">
        <v>4.2000000000000003E-2</v>
      </c>
      <c r="E51" s="275">
        <v>4.2000000000000003E-2</v>
      </c>
      <c r="F51" s="275">
        <v>4.2000000000000003E-2</v>
      </c>
      <c r="G51" s="275">
        <v>4.2000000000000003E-2</v>
      </c>
      <c r="H51" s="275">
        <v>4.2000000000000003E-2</v>
      </c>
      <c r="I51" s="275">
        <v>4.2000000000000003E-2</v>
      </c>
      <c r="J51" s="275">
        <v>4.2000000000000003E-2</v>
      </c>
      <c r="K51" s="275">
        <v>4.2000000000000003E-2</v>
      </c>
      <c r="L51" s="275">
        <v>4.2000000000000003E-2</v>
      </c>
      <c r="M51" s="275">
        <v>4.2000000000000003E-2</v>
      </c>
      <c r="N51" s="275">
        <v>4.2000000000000003E-2</v>
      </c>
      <c r="O51" s="275">
        <v>4.2000000000000003E-2</v>
      </c>
      <c r="P51" s="275">
        <v>4.2000000000000003E-2</v>
      </c>
      <c r="Q51" s="275">
        <v>4.2000000000000003E-2</v>
      </c>
      <c r="R51" s="275">
        <v>4.2000000000000003E-2</v>
      </c>
      <c r="S51" s="275">
        <v>4.2000000000000003E-2</v>
      </c>
      <c r="T51" s="275">
        <v>4.2000000000000003E-2</v>
      </c>
      <c r="U51" s="275">
        <v>4.2000000000000003E-2</v>
      </c>
      <c r="V51" s="275">
        <v>4.2000000000000003E-2</v>
      </c>
      <c r="W51" s="275">
        <v>4.2000000000000003E-2</v>
      </c>
      <c r="X51" s="275">
        <v>4.2000000000000003E-2</v>
      </c>
      <c r="Y51" s="275">
        <v>4.2000000000000003E-2</v>
      </c>
    </row>
    <row r="52" spans="1:25">
      <c r="A52" s="274" t="s">
        <v>331</v>
      </c>
      <c r="B52" s="275">
        <f>B51</f>
        <v>4.3999999999999997E-2</v>
      </c>
      <c r="C52" s="275">
        <f t="shared" ref="C52:Y52" si="0">(1+B52)*(1+C51)-1</f>
        <v>8.7848000000000148E-2</v>
      </c>
      <c r="D52" s="275">
        <f t="shared" si="0"/>
        <v>0.13353761600000014</v>
      </c>
      <c r="E52" s="275">
        <f t="shared" si="0"/>
        <v>0.1811461958720002</v>
      </c>
      <c r="F52" s="275">
        <f t="shared" si="0"/>
        <v>0.23075433609862417</v>
      </c>
      <c r="G52" s="275">
        <f t="shared" si="0"/>
        <v>0.28244601821476634</v>
      </c>
      <c r="H52" s="275">
        <f t="shared" si="0"/>
        <v>0.33630875097978663</v>
      </c>
      <c r="I52" s="275">
        <f t="shared" si="0"/>
        <v>0.39243371852093767</v>
      </c>
      <c r="J52" s="275">
        <f t="shared" si="0"/>
        <v>0.45091593469881719</v>
      </c>
      <c r="K52" s="275">
        <f t="shared" si="0"/>
        <v>0.51185440395616766</v>
      </c>
      <c r="L52" s="275">
        <f t="shared" si="0"/>
        <v>0.57535228892232682</v>
      </c>
      <c r="M52" s="275">
        <f t="shared" si="0"/>
        <v>0.64151708505706462</v>
      </c>
      <c r="N52" s="275">
        <f t="shared" si="0"/>
        <v>0.71046080262946143</v>
      </c>
      <c r="O52" s="275">
        <f t="shared" si="0"/>
        <v>0.7823001563398988</v>
      </c>
      <c r="P52" s="275">
        <f t="shared" si="0"/>
        <v>0.85715676290617471</v>
      </c>
      <c r="Q52" s="275">
        <f t="shared" si="0"/>
        <v>0.93515734694823416</v>
      </c>
      <c r="R52" s="275">
        <f t="shared" si="0"/>
        <v>1.0164339555200601</v>
      </c>
      <c r="S52" s="275">
        <f t="shared" si="0"/>
        <v>1.1011241816519028</v>
      </c>
      <c r="T52" s="275">
        <f t="shared" si="0"/>
        <v>1.1893713972812829</v>
      </c>
      <c r="U52" s="275">
        <f t="shared" si="0"/>
        <v>1.2813249959670969</v>
      </c>
      <c r="V52" s="275">
        <f t="shared" si="0"/>
        <v>1.3771406457977151</v>
      </c>
      <c r="W52" s="275">
        <f t="shared" si="0"/>
        <v>1.4769805529212192</v>
      </c>
      <c r="X52" s="275">
        <f t="shared" si="0"/>
        <v>1.5810137361439107</v>
      </c>
      <c r="Y52" s="275">
        <f t="shared" si="0"/>
        <v>1.6894163130619551</v>
      </c>
    </row>
    <row r="53" spans="1:25" ht="16.5" thickBot="1">
      <c r="A53" s="276" t="s">
        <v>569</v>
      </c>
      <c r="B53" s="277"/>
      <c r="C53" s="278">
        <f>B28*0.12*1.075</f>
        <v>1083599.9999999998</v>
      </c>
      <c r="D53" s="278">
        <f>C53*(1+D51)</f>
        <v>1129111.1999999997</v>
      </c>
      <c r="E53" s="278">
        <f t="shared" ref="E53:Y53" si="1">D53*(1+E51)</f>
        <v>1176533.8703999997</v>
      </c>
      <c r="F53" s="278">
        <f t="shared" si="1"/>
        <v>1225948.2929567997</v>
      </c>
      <c r="G53" s="278">
        <f t="shared" si="1"/>
        <v>1277438.1212609853</v>
      </c>
      <c r="H53" s="278">
        <f t="shared" si="1"/>
        <v>1331090.5223539467</v>
      </c>
      <c r="I53" s="278">
        <f t="shared" si="1"/>
        <v>1386996.3242928125</v>
      </c>
      <c r="J53" s="278">
        <f t="shared" si="1"/>
        <v>1445250.1699131108</v>
      </c>
      <c r="K53" s="278">
        <f t="shared" si="1"/>
        <v>1505950.6770494615</v>
      </c>
      <c r="L53" s="278">
        <f t="shared" si="1"/>
        <v>1569200.605485539</v>
      </c>
      <c r="M53" s="278">
        <f t="shared" si="1"/>
        <v>1635107.0309159316</v>
      </c>
      <c r="N53" s="278">
        <f t="shared" si="1"/>
        <v>1703781.5262144008</v>
      </c>
      <c r="O53" s="278">
        <f t="shared" si="1"/>
        <v>1775340.3503154058</v>
      </c>
      <c r="P53" s="278">
        <f t="shared" si="1"/>
        <v>1849904.6450286529</v>
      </c>
      <c r="Q53" s="278">
        <f t="shared" si="1"/>
        <v>1927600.6401198565</v>
      </c>
      <c r="R53" s="278">
        <f t="shared" si="1"/>
        <v>2008559.8670048905</v>
      </c>
      <c r="S53" s="278">
        <f t="shared" si="1"/>
        <v>2092919.3814190959</v>
      </c>
      <c r="T53" s="278">
        <f t="shared" si="1"/>
        <v>2180821.9954386982</v>
      </c>
      <c r="U53" s="278">
        <f t="shared" si="1"/>
        <v>2272416.5192471235</v>
      </c>
      <c r="V53" s="278">
        <f t="shared" si="1"/>
        <v>2367858.0130555029</v>
      </c>
      <c r="W53" s="278">
        <f t="shared" si="1"/>
        <v>2467308.0496038343</v>
      </c>
      <c r="X53" s="278">
        <f t="shared" si="1"/>
        <v>2570934.9876871952</v>
      </c>
      <c r="Y53" s="278">
        <f t="shared" si="1"/>
        <v>2678914.2571700574</v>
      </c>
    </row>
    <row r="54" spans="1:25" ht="16.5" thickBot="1"/>
    <row r="55" spans="1:25" ht="47.25">
      <c r="A55" s="279" t="s">
        <v>330</v>
      </c>
      <c r="B55" s="272" t="s">
        <v>568</v>
      </c>
      <c r="C55" s="273">
        <v>2019</v>
      </c>
      <c r="D55" s="280">
        <v>2020</v>
      </c>
      <c r="E55" s="280">
        <v>2021</v>
      </c>
      <c r="F55" s="280">
        <v>2022</v>
      </c>
      <c r="G55" s="280">
        <v>2023</v>
      </c>
      <c r="H55" s="280">
        <v>2024</v>
      </c>
      <c r="I55" s="280">
        <v>2025</v>
      </c>
      <c r="J55" s="280">
        <v>2026</v>
      </c>
      <c r="K55" s="280">
        <v>2027</v>
      </c>
      <c r="L55" s="280">
        <v>2028</v>
      </c>
      <c r="M55" s="280">
        <v>2029</v>
      </c>
      <c r="N55" s="280">
        <v>2030</v>
      </c>
      <c r="O55" s="280">
        <v>2031</v>
      </c>
      <c r="P55" s="280">
        <v>2032</v>
      </c>
      <c r="Q55" s="280">
        <v>2033</v>
      </c>
      <c r="R55" s="280">
        <v>2034</v>
      </c>
      <c r="S55" s="280">
        <v>2035</v>
      </c>
      <c r="T55" s="280">
        <v>2036</v>
      </c>
      <c r="U55" s="280">
        <v>2037</v>
      </c>
      <c r="V55" s="280">
        <v>2038</v>
      </c>
      <c r="W55" s="280">
        <v>2039</v>
      </c>
      <c r="X55" s="280">
        <v>2040</v>
      </c>
      <c r="Y55" s="280">
        <v>2041</v>
      </c>
    </row>
    <row r="56" spans="1:25">
      <c r="A56" s="281" t="s">
        <v>329</v>
      </c>
      <c r="B56" s="319">
        <f>(B28/3211479047)*(538667000+89680000)</f>
        <v>1643515.2534874994</v>
      </c>
      <c r="C56" s="319">
        <f>B56+B57-B58</f>
        <v>1295638.6022702125</v>
      </c>
      <c r="D56" s="319">
        <f>C56+C57-C58</f>
        <v>433790.37024130719</v>
      </c>
      <c r="E56" s="319">
        <f t="shared" ref="E56:U56" si="2">D56+D57-D58</f>
        <v>199221.8150755167</v>
      </c>
      <c r="F56" s="282">
        <f t="shared" si="2"/>
        <v>199221.8150755167</v>
      </c>
      <c r="G56" s="282">
        <f>F56+F57-F58</f>
        <v>185940.36073714893</v>
      </c>
      <c r="H56" s="282">
        <f t="shared" si="2"/>
        <v>172658.90639878117</v>
      </c>
      <c r="I56" s="283">
        <f t="shared" si="2"/>
        <v>159377.4520604134</v>
      </c>
      <c r="J56" s="283">
        <f t="shared" si="2"/>
        <v>146095.99772204563</v>
      </c>
      <c r="K56" s="283">
        <f t="shared" si="2"/>
        <v>132814.54338367787</v>
      </c>
      <c r="L56" s="283">
        <f t="shared" si="2"/>
        <v>119533.08904531009</v>
      </c>
      <c r="M56" s="283">
        <f t="shared" si="2"/>
        <v>106251.63470694231</v>
      </c>
      <c r="N56" s="283">
        <f t="shared" si="2"/>
        <v>92970.180368574525</v>
      </c>
      <c r="O56" s="283">
        <f t="shared" si="2"/>
        <v>79688.726030206744</v>
      </c>
      <c r="P56" s="283">
        <f t="shared" si="2"/>
        <v>66407.271691838963</v>
      </c>
      <c r="Q56" s="283">
        <f t="shared" si="2"/>
        <v>53125.817353471182</v>
      </c>
      <c r="R56" s="284">
        <f t="shared" si="2"/>
        <v>39844.363015103401</v>
      </c>
      <c r="S56" s="284">
        <f t="shared" si="2"/>
        <v>26562.90867673562</v>
      </c>
      <c r="T56" s="284">
        <f t="shared" si="2"/>
        <v>13281.454338367841</v>
      </c>
      <c r="U56" s="284">
        <f t="shared" si="2"/>
        <v>6.184563972055912E-11</v>
      </c>
      <c r="V56" s="284"/>
      <c r="W56" s="284"/>
      <c r="X56" s="284"/>
      <c r="Y56" s="284"/>
    </row>
    <row r="57" spans="1:25">
      <c r="A57" s="281" t="s">
        <v>328</v>
      </c>
      <c r="B57" s="319">
        <f>(B28/3211479047)*46654169.4851375</f>
        <v>122029.45058640293</v>
      </c>
      <c r="C57" s="319">
        <f>(B28/3211479047)*29512102.5172828</f>
        <v>77192.364489113679</v>
      </c>
      <c r="D57" s="319"/>
      <c r="E57" s="319"/>
      <c r="F57" s="282">
        <f>'[7]приложение 4.1 '!G65*1000000</f>
        <v>0</v>
      </c>
      <c r="G57" s="282">
        <f>'[7]приложение 4.1 '!H65*1000000</f>
        <v>0</v>
      </c>
      <c r="H57" s="285">
        <v>0</v>
      </c>
      <c r="I57" s="286">
        <v>0</v>
      </c>
      <c r="J57" s="286">
        <v>0</v>
      </c>
      <c r="K57" s="286">
        <v>0</v>
      </c>
      <c r="L57" s="286">
        <v>0</v>
      </c>
      <c r="M57" s="286">
        <v>0</v>
      </c>
      <c r="N57" s="286">
        <v>0</v>
      </c>
      <c r="O57" s="286">
        <v>0</v>
      </c>
      <c r="P57" s="286">
        <v>0</v>
      </c>
      <c r="Q57" s="286">
        <v>0</v>
      </c>
      <c r="R57" s="284">
        <v>0</v>
      </c>
      <c r="S57" s="284">
        <v>0</v>
      </c>
      <c r="T57" s="284">
        <v>0</v>
      </c>
      <c r="U57" s="284">
        <v>0</v>
      </c>
      <c r="V57" s="284"/>
      <c r="W57" s="284"/>
      <c r="X57" s="284"/>
      <c r="Y57" s="284"/>
    </row>
    <row r="58" spans="1:25">
      <c r="A58" s="274" t="s">
        <v>327</v>
      </c>
      <c r="B58" s="319">
        <f>B56-(359013000+89680000)*(B28/3211479047)</f>
        <v>469906.10180368996</v>
      </c>
      <c r="C58" s="319">
        <f>359013000*(B28/3211479047)</f>
        <v>939040.59651801898</v>
      </c>
      <c r="D58" s="319">
        <f>89680000*(B28/3211479047)</f>
        <v>234568.55516579049</v>
      </c>
      <c r="E58" s="319">
        <v>0</v>
      </c>
      <c r="F58" s="282">
        <f>$F$56/$B$43</f>
        <v>13281.454338367779</v>
      </c>
      <c r="G58" s="282">
        <f>$F$56/$B$43</f>
        <v>13281.454338367779</v>
      </c>
      <c r="H58" s="282">
        <f t="shared" ref="H58:P58" si="3">$F$56/$B$43</f>
        <v>13281.454338367779</v>
      </c>
      <c r="I58" s="282">
        <f t="shared" si="3"/>
        <v>13281.454338367779</v>
      </c>
      <c r="J58" s="282">
        <f t="shared" si="3"/>
        <v>13281.454338367779</v>
      </c>
      <c r="K58" s="282">
        <f t="shared" si="3"/>
        <v>13281.454338367779</v>
      </c>
      <c r="L58" s="282">
        <f t="shared" si="3"/>
        <v>13281.454338367779</v>
      </c>
      <c r="M58" s="282">
        <f t="shared" si="3"/>
        <v>13281.454338367779</v>
      </c>
      <c r="N58" s="282">
        <f t="shared" si="3"/>
        <v>13281.454338367779</v>
      </c>
      <c r="O58" s="282">
        <f t="shared" si="3"/>
        <v>13281.454338367779</v>
      </c>
      <c r="P58" s="282">
        <f t="shared" si="3"/>
        <v>13281.454338367779</v>
      </c>
      <c r="Q58" s="282">
        <f>$F$56/$B$43</f>
        <v>13281.454338367779</v>
      </c>
      <c r="R58" s="282">
        <f>$F$56/$B$43</f>
        <v>13281.454338367779</v>
      </c>
      <c r="S58" s="282">
        <f t="shared" ref="S58" si="4">$F$56/$B$43</f>
        <v>13281.454338367779</v>
      </c>
      <c r="T58" s="282">
        <f>$F$56/$B$43</f>
        <v>13281.454338367779</v>
      </c>
      <c r="U58" s="282">
        <f>$F$56/$B$43</f>
        <v>13281.454338367779</v>
      </c>
      <c r="V58" s="282"/>
      <c r="W58" s="282"/>
      <c r="X58" s="282"/>
      <c r="Y58" s="282"/>
    </row>
    <row r="59" spans="1:25" ht="16.5" thickBot="1">
      <c r="A59" s="276" t="s">
        <v>326</v>
      </c>
      <c r="B59" s="320">
        <f>AVERAGE(SUM(B56:B57),(SUM(B56:B57)-B58))*B45</f>
        <v>191323.9566465072</v>
      </c>
      <c r="C59" s="320">
        <f>AVERAGE(SUM(C56:C57),(SUM(C56:C57)-C58))*B45</f>
        <v>112913.83356253958</v>
      </c>
      <c r="D59" s="320">
        <f>AVERAGE(SUM(D56:D57),(SUM(D56:D57)-D58))*B45</f>
        <v>39563.261582301493</v>
      </c>
      <c r="E59" s="320">
        <f>AVERAGE(SUM(E56:E57),(SUM(E56:E57)-E58))*B45</f>
        <v>24902.726884439588</v>
      </c>
      <c r="F59" s="287">
        <f>AVERAGE(SUM(F56:F57),(SUM(F56:F57)-F58))*B45</f>
        <v>24072.6359882916</v>
      </c>
      <c r="G59" s="287">
        <f>AVERAGE(SUM(G56:G57),(SUM(G56:G57)-G58))*B45</f>
        <v>22412.454195995633</v>
      </c>
      <c r="H59" s="287">
        <f>AVERAGE(SUM(H56:H57),(SUM(H56:H57)-H58))*B45</f>
        <v>20752.272403699659</v>
      </c>
      <c r="I59" s="288">
        <f>AVERAGE(SUM(I56:I57),(SUM(I56:I57)-I58))*B45</f>
        <v>19092.090611403692</v>
      </c>
      <c r="J59" s="288">
        <f>AVERAGE(SUM(J56:J57),(SUM(J56:J57)-J58))*B45</f>
        <v>17431.908819107717</v>
      </c>
      <c r="K59" s="288">
        <f>AVERAGE(SUM(K56:K57),(SUM(K56:K57)-K58))*B45</f>
        <v>15771.727026811746</v>
      </c>
      <c r="L59" s="288">
        <f>AVERAGE(SUM(L56:L57),(SUM(L56:L57)-L58))*B45</f>
        <v>14111.545234515776</v>
      </c>
      <c r="M59" s="288">
        <f>AVERAGE(SUM(M56:M57),(SUM(M56:M57)-M58))*B45</f>
        <v>12451.363442219801</v>
      </c>
      <c r="N59" s="288">
        <f>AVERAGE(SUM(N56:N57),(SUM(N56:N57)-N58))*B45</f>
        <v>10791.18164992383</v>
      </c>
      <c r="O59" s="288">
        <f>AVERAGE(SUM(O56:O57),(SUM(O56:O57)-O58))*B45</f>
        <v>9130.9998576278558</v>
      </c>
      <c r="P59" s="288">
        <f>AVERAGE(SUM(P56:P57),(SUM(P56:P57)-P58))*B45</f>
        <v>7470.8180653318841</v>
      </c>
      <c r="Q59" s="288">
        <f>AVERAGE(SUM(Q56:Q57),(SUM(Q56:Q57)-Q58))*B45</f>
        <v>5810.6362730359115</v>
      </c>
      <c r="R59" s="289">
        <f>AVERAGE(SUM(R56:R57),(SUM(R56:R57)-R58))*B45</f>
        <v>4150.4544807399388</v>
      </c>
      <c r="S59" s="289">
        <f>AVERAGE(SUM(S56:S57),(SUM(S56:S57)-S58))*B45</f>
        <v>2490.2726884439662</v>
      </c>
      <c r="T59" s="289">
        <f>AVERAGE(SUM(T56:T57),(SUM(T56:T57)-T58))*B45</f>
        <v>830.09089614799393</v>
      </c>
      <c r="U59" s="289">
        <f>AVERAGE(SUM(U56:U57),(SUM(U56:U57)-U58))*B45</f>
        <v>-830.09089614797847</v>
      </c>
      <c r="V59" s="289">
        <f>AVERAGE(SUM(V56:V57),(SUM(V56:V57)-V58))*B45</f>
        <v>0</v>
      </c>
      <c r="W59" s="289">
        <f>AVERAGE(SUM(W56:W57),(SUM(W56:W57)-W58))*B45</f>
        <v>0</v>
      </c>
      <c r="X59" s="289">
        <f>AVERAGE(SUM(X56:X57),(SUM(X56:X57)-X58))*B45</f>
        <v>0</v>
      </c>
      <c r="Y59" s="289">
        <f>AVERAGE(SUM(Y56:Y57),(SUM(Y56:Y57)-Y58))*B45</f>
        <v>0</v>
      </c>
    </row>
    <row r="60" spans="1:25" ht="16.5" thickBot="1">
      <c r="A60" s="290"/>
      <c r="B60" s="291"/>
      <c r="C60" s="291"/>
      <c r="D60" s="291"/>
      <c r="E60" s="291"/>
      <c r="F60" s="291"/>
      <c r="G60" s="291"/>
      <c r="H60" s="291"/>
      <c r="I60" s="291"/>
      <c r="J60" s="291"/>
      <c r="K60" s="291"/>
      <c r="L60" s="291"/>
      <c r="M60" s="291"/>
      <c r="N60" s="291"/>
      <c r="O60" s="291"/>
      <c r="P60" s="291"/>
      <c r="Q60" s="291"/>
      <c r="R60" s="291"/>
      <c r="S60" s="291"/>
      <c r="T60" s="291"/>
      <c r="U60" s="291"/>
      <c r="V60" s="291"/>
      <c r="W60" s="291"/>
      <c r="X60" s="291"/>
      <c r="Y60" s="291"/>
    </row>
    <row r="61" spans="1:25" ht="47.25">
      <c r="A61" s="279" t="s">
        <v>570</v>
      </c>
      <c r="B61" s="272" t="s">
        <v>568</v>
      </c>
      <c r="C61" s="273">
        <v>2019</v>
      </c>
      <c r="D61" s="280">
        <v>2020</v>
      </c>
      <c r="E61" s="280">
        <v>2021</v>
      </c>
      <c r="F61" s="280">
        <v>2022</v>
      </c>
      <c r="G61" s="280">
        <v>2023</v>
      </c>
      <c r="H61" s="280">
        <v>2024</v>
      </c>
      <c r="I61" s="280">
        <v>2025</v>
      </c>
      <c r="J61" s="280">
        <v>2026</v>
      </c>
      <c r="K61" s="280">
        <v>2027</v>
      </c>
      <c r="L61" s="280">
        <v>2028</v>
      </c>
      <c r="M61" s="280">
        <v>2029</v>
      </c>
      <c r="N61" s="280">
        <v>2030</v>
      </c>
      <c r="O61" s="280">
        <v>2031</v>
      </c>
      <c r="P61" s="280">
        <v>2032</v>
      </c>
      <c r="Q61" s="280">
        <v>2033</v>
      </c>
      <c r="R61" s="280">
        <v>2034</v>
      </c>
      <c r="S61" s="280">
        <v>2035</v>
      </c>
      <c r="T61" s="280">
        <v>2036</v>
      </c>
      <c r="U61" s="280">
        <v>2037</v>
      </c>
      <c r="V61" s="280">
        <v>2038</v>
      </c>
      <c r="W61" s="280">
        <v>2039</v>
      </c>
      <c r="X61" s="280">
        <v>2040</v>
      </c>
      <c r="Y61" s="280">
        <v>2041</v>
      </c>
    </row>
    <row r="62" spans="1:25">
      <c r="A62" s="292" t="s">
        <v>325</v>
      </c>
      <c r="B62" s="293"/>
      <c r="C62" s="293">
        <f>C53*B31</f>
        <v>1083599.9999999998</v>
      </c>
      <c r="D62" s="293">
        <f>D53*B31</f>
        <v>1129111.1999999997</v>
      </c>
      <c r="E62" s="293">
        <f>E53*B31</f>
        <v>1176533.8703999997</v>
      </c>
      <c r="F62" s="293">
        <f>F53*B31</f>
        <v>1225948.2929567997</v>
      </c>
      <c r="G62" s="293">
        <f>G53*B31</f>
        <v>1277438.1212609853</v>
      </c>
      <c r="H62" s="293">
        <f>H53*B31</f>
        <v>1331090.5223539467</v>
      </c>
      <c r="I62" s="293">
        <f>I53*B31</f>
        <v>1386996.3242928125</v>
      </c>
      <c r="J62" s="293">
        <f>J53*B31</f>
        <v>1445250.1699131108</v>
      </c>
      <c r="K62" s="293">
        <f>K53*B31</f>
        <v>1505950.6770494615</v>
      </c>
      <c r="L62" s="293">
        <f>L53*B31</f>
        <v>1569200.605485539</v>
      </c>
      <c r="M62" s="293">
        <f>M53*B31</f>
        <v>1635107.0309159316</v>
      </c>
      <c r="N62" s="293">
        <f>N53*B31</f>
        <v>1703781.5262144008</v>
      </c>
      <c r="O62" s="293">
        <f>O53*B31</f>
        <v>1775340.3503154058</v>
      </c>
      <c r="P62" s="293">
        <f>P53*B31</f>
        <v>1849904.6450286529</v>
      </c>
      <c r="Q62" s="293">
        <f>Q53*B31</f>
        <v>1927600.6401198565</v>
      </c>
      <c r="R62" s="293">
        <f>R53*B31</f>
        <v>2008559.8670048905</v>
      </c>
      <c r="S62" s="293">
        <f>S53*B31</f>
        <v>2092919.3814190959</v>
      </c>
      <c r="T62" s="293">
        <f>T53*B31</f>
        <v>2180821.9954386982</v>
      </c>
      <c r="U62" s="293">
        <f>U53*B31</f>
        <v>2272416.5192471235</v>
      </c>
      <c r="V62" s="293">
        <f>V53*B31</f>
        <v>2367858.0130555029</v>
      </c>
      <c r="W62" s="293">
        <f>W53*B31</f>
        <v>2467308.0496038343</v>
      </c>
      <c r="X62" s="293">
        <f>X53*B31</f>
        <v>2570934.9876871952</v>
      </c>
      <c r="Y62" s="293">
        <f>Y53*B31</f>
        <v>2678914.2571700574</v>
      </c>
    </row>
    <row r="63" spans="1:25">
      <c r="A63" s="281" t="s">
        <v>324</v>
      </c>
      <c r="B63" s="294"/>
      <c r="C63" s="294">
        <f>SUM(C64:C69)</f>
        <v>-223691.86094399996</v>
      </c>
      <c r="D63" s="294">
        <f t="shared" ref="D63:Y63" si="5">SUM(D64:D69)</f>
        <v>-222796.19910364796</v>
      </c>
      <c r="E63" s="294">
        <f t="shared" si="5"/>
        <v>-221973.79946600119</v>
      </c>
      <c r="F63" s="294">
        <f t="shared" si="5"/>
        <v>-221227.73904357324</v>
      </c>
      <c r="G63" s="294">
        <f t="shared" si="5"/>
        <v>-220561.2240834033</v>
      </c>
      <c r="H63" s="294">
        <f t="shared" si="5"/>
        <v>-219977.59549490624</v>
      </c>
      <c r="I63" s="294">
        <f t="shared" si="5"/>
        <v>-219480.33450569233</v>
      </c>
      <c r="J63" s="294">
        <f t="shared" si="5"/>
        <v>-219073.06855493141</v>
      </c>
      <c r="K63" s="294">
        <f t="shared" si="5"/>
        <v>-218759.57743423851</v>
      </c>
      <c r="L63" s="294">
        <f t="shared" si="5"/>
        <v>-218543.79968647656</v>
      </c>
      <c r="M63" s="294">
        <f t="shared" si="5"/>
        <v>-218429.83927330858</v>
      </c>
      <c r="N63" s="294">
        <f t="shared" si="5"/>
        <v>-218421.97252278752</v>
      </c>
      <c r="O63" s="294">
        <f t="shared" si="5"/>
        <v>-218524.65536874463</v>
      </c>
      <c r="P63" s="294">
        <f t="shared" si="5"/>
        <v>-218742.5308942319</v>
      </c>
      <c r="Q63" s="294">
        <f t="shared" si="5"/>
        <v>-219080.43719178962</v>
      </c>
      <c r="R63" s="294">
        <f t="shared" si="5"/>
        <v>-219543.41555384482</v>
      </c>
      <c r="S63" s="294">
        <f t="shared" si="5"/>
        <v>-220136.71900710629</v>
      </c>
      <c r="T63" s="294">
        <f t="shared" si="5"/>
        <v>-220865.82120540476</v>
      </c>
      <c r="U63" s="294">
        <f t="shared" si="5"/>
        <v>-221736.42569603177</v>
      </c>
      <c r="V63" s="294">
        <f t="shared" si="5"/>
        <v>-222754.47557526513</v>
      </c>
      <c r="W63" s="294">
        <f t="shared" si="5"/>
        <v>-223926.16354942624</v>
      </c>
      <c r="X63" s="294">
        <f t="shared" si="5"/>
        <v>-225257.94241850218</v>
      </c>
      <c r="Y63" s="294">
        <f t="shared" si="5"/>
        <v>-226756.53600007927</v>
      </c>
    </row>
    <row r="64" spans="1:25">
      <c r="A64" s="295" t="s">
        <v>323</v>
      </c>
      <c r="B64" s="294"/>
      <c r="C64" s="294">
        <f>-IF(C50&lt;=B33,0,B32*(1+C52)*B31)</f>
        <v>-38105.139744</v>
      </c>
      <c r="D64" s="294">
        <f>-IF(D50&lt;=B33,0,B32*(1+D52)*B31)</f>
        <v>-39705.555613247998</v>
      </c>
      <c r="E64" s="294">
        <f>-IF(E50&lt;=B33,0,B32*(1+E52)*B31)</f>
        <v>-41373.188949004412</v>
      </c>
      <c r="F64" s="294">
        <f>-IF(F50&lt;=B33,0,B32*(1+F52)*B31)</f>
        <v>-43110.862884862596</v>
      </c>
      <c r="G64" s="294">
        <f>-IF(G50&lt;=B33,0,B32*(1+G52)*B31)</f>
        <v>-44921.519126026826</v>
      </c>
      <c r="H64" s="294">
        <f>-IF(H50&lt;=B33,0,B32*(1+H52)*B31)</f>
        <v>-46808.222929319956</v>
      </c>
      <c r="I64" s="294">
        <f>-IF(I50&lt;=B33,0,B32*(1+I52)*B31)</f>
        <v>-48774.168292351394</v>
      </c>
      <c r="J64" s="294">
        <f>-IF(J50&lt;=B33,0,B32*(1+J52)*B31)</f>
        <v>-50822.683360630159</v>
      </c>
      <c r="K64" s="294">
        <f>-IF(K50&lt;=B33,0,B32*(1+K52)*B31)</f>
        <v>-52957.236061776632</v>
      </c>
      <c r="L64" s="294">
        <f>-IF(L50&lt;=B33,0,B32*(1+L52)*B31)</f>
        <v>-55181.43997637125</v>
      </c>
      <c r="M64" s="294">
        <f>-IF(M50&lt;=B33,0,B32*(1+M52)*B31)</f>
        <v>-57499.060455378851</v>
      </c>
      <c r="N64" s="294">
        <f>-IF(N50&lt;=B33,0,B32*(1+N52)*B31)</f>
        <v>-59914.020994504761</v>
      </c>
      <c r="O64" s="294">
        <f>-IF(O50&lt;=B33,0,B32*(1+O52)*B31)</f>
        <v>-62430.40987627396</v>
      </c>
      <c r="P64" s="294">
        <f>-IF(P50&lt;=B33,0,B32*(1+P52)*B31)</f>
        <v>-65052.487091077477</v>
      </c>
      <c r="Q64" s="294">
        <f>-IF(Q50&lt;=B33,0,B32*(1+Q52)*B31)</f>
        <v>-67784.691548902731</v>
      </c>
      <c r="R64" s="294">
        <f>-IF(R50&lt;=B33,0,B32*(1+R52)*B31)</f>
        <v>-70631.648593956648</v>
      </c>
      <c r="S64" s="294">
        <f>-IF(S50&lt;=B33,0,B32*(1+S52)*B31)</f>
        <v>-73598.177834902832</v>
      </c>
      <c r="T64" s="294">
        <f>-IF(T50&lt;=B33,0,B32*(1+T52)*B31)</f>
        <v>-76689.301303968765</v>
      </c>
      <c r="U64" s="294">
        <f>-IF(U50&lt;=B33,0,B32*(1+U52)*B31)</f>
        <v>-79910.251958735447</v>
      </c>
      <c r="V64" s="294">
        <f>-IF(V50&lt;=B33,0,B32*(1+V52)*B31)</f>
        <v>-83266.482541002348</v>
      </c>
      <c r="W64" s="294">
        <f>-IF(W50&lt;=B33,0,B32*(1+W52)*B31)</f>
        <v>-86763.674807724456</v>
      </c>
      <c r="X64" s="294">
        <f>-IF(X50&lt;=B33,0,B32*(1+X52)*B31)</f>
        <v>-90407.74914964888</v>
      </c>
      <c r="Y64" s="294">
        <f>-IF(Y50&lt;=B33,0,B32*(1+Y52)*B31)</f>
        <v>-94204.874613934138</v>
      </c>
    </row>
    <row r="65" spans="1:25">
      <c r="A65" s="295" t="str">
        <f>A35</f>
        <v>Прочие расходы при эксплуатации объекта, руб. без НДС</v>
      </c>
      <c r="B65" s="294"/>
      <c r="C65" s="294">
        <f>-IF(C50&lt;=B36,0,B35*(1+C52)*B31)</f>
        <v>-3426.7212</v>
      </c>
      <c r="D65" s="294">
        <f>-IF(D50&lt;=B36,0,B35*(1+D52)*B31)</f>
        <v>-3570.6434903999998</v>
      </c>
      <c r="E65" s="294">
        <f>-IF(E50&lt;=B36,0,B35*(1+E52)*B31)</f>
        <v>-3720.6105169968</v>
      </c>
      <c r="F65" s="294">
        <f>-IF(F50&lt;=B36,0,B35*(1+F52)*B31)</f>
        <v>-3876.8761587106655</v>
      </c>
      <c r="G65" s="294">
        <f>-IF(G50&lt;=B36,0,B35*(1+G52)*B31)</f>
        <v>-4039.7049573765134</v>
      </c>
      <c r="H65" s="294">
        <f>-IF(H50&lt;=B36,0,B35*(1+H52)*B31)</f>
        <v>-4209.3725655863273</v>
      </c>
      <c r="I65" s="294">
        <f>-IF(I50&lt;=B36,0,B35*(1+I52)*B31)</f>
        <v>-4386.1662133409527</v>
      </c>
      <c r="J65" s="294">
        <f>-IF(J50&lt;=B36,0,B35*(1+J52)*B31)</f>
        <v>-4570.3851943012733</v>
      </c>
      <c r="K65" s="294">
        <f>-IF(K50&lt;=B36,0,B35*(1+K52)*B31)</f>
        <v>-4762.3413724619277</v>
      </c>
      <c r="L65" s="294">
        <f>-IF(L50&lt;=B36,0,B35*(1+L52)*B31)</f>
        <v>-4962.3597101053283</v>
      </c>
      <c r="M65" s="294">
        <f>-IF(M50&lt;=B36,0,B35*(1+M52)*B31)</f>
        <v>-5170.7788179297531</v>
      </c>
      <c r="N65" s="294">
        <f>-IF(N50&lt;=B36,0,B35*(1+N52)*B31)</f>
        <v>-5387.9515282828024</v>
      </c>
      <c r="O65" s="294">
        <f>-IF(O50&lt;=B36,0,B35*(1+O52)*B31)</f>
        <v>-5614.2454924706808</v>
      </c>
      <c r="P65" s="294">
        <f>-IF(P50&lt;=B36,0,B35*(1+P52)*B31)</f>
        <v>-5850.0438031544491</v>
      </c>
      <c r="Q65" s="294">
        <f>-IF(Q50&lt;=B36,0,B35*(1+Q52)*B31)</f>
        <v>-6095.7456428869364</v>
      </c>
      <c r="R65" s="294">
        <f>-IF(R50&lt;=B36,0,B35*(1+R52)*B31)</f>
        <v>-6351.7669598881885</v>
      </c>
      <c r="S65" s="294">
        <f>-IF(S50&lt;=B36,0,B35*(1+S52)*B31)</f>
        <v>-6618.5411722034933</v>
      </c>
      <c r="T65" s="294">
        <f>-IF(T50&lt;=B36,0,B35*(1+T52)*B31)</f>
        <v>-6896.5199014360405</v>
      </c>
      <c r="U65" s="294">
        <f>-IF(U50&lt;=B36,0,B35*(1+U52)*B31)</f>
        <v>-7186.1737372963544</v>
      </c>
      <c r="V65" s="294">
        <f>-IF(V50&lt;=B36,0,B35*(1+V52)*B31)</f>
        <v>-7487.9930342628013</v>
      </c>
      <c r="W65" s="294">
        <f>-IF(W50&lt;=B36,0,B35*(1+W52)*B31)</f>
        <v>-7802.488741701839</v>
      </c>
      <c r="X65" s="294">
        <f>-IF(X50&lt;=B36,0,B35*(1+X52)*B31)</f>
        <v>-8130.1932688533179</v>
      </c>
      <c r="Y65" s="294">
        <f>-IF(Y50&lt;=B36,0,B35*(1+Y52)*B31)</f>
        <v>-8471.6613861451569</v>
      </c>
    </row>
    <row r="66" spans="1:25">
      <c r="A66" s="295" t="s">
        <v>561</v>
      </c>
      <c r="B66" s="294"/>
      <c r="C66" s="294"/>
      <c r="D66" s="294"/>
      <c r="E66" s="294"/>
      <c r="F66" s="294"/>
      <c r="G66" s="294"/>
      <c r="H66" s="294"/>
      <c r="I66" s="294"/>
      <c r="J66" s="294"/>
      <c r="K66" s="294"/>
      <c r="L66" s="294"/>
      <c r="M66" s="294"/>
      <c r="N66" s="294"/>
      <c r="O66" s="294"/>
      <c r="P66" s="294"/>
      <c r="Q66" s="294"/>
      <c r="R66" s="294"/>
      <c r="S66" s="294"/>
      <c r="T66" s="294"/>
      <c r="U66" s="294"/>
      <c r="V66" s="294"/>
      <c r="W66" s="294"/>
      <c r="X66" s="294"/>
      <c r="Y66" s="294"/>
    </row>
    <row r="67" spans="1:25">
      <c r="A67" s="295" t="s">
        <v>561</v>
      </c>
      <c r="B67" s="294"/>
      <c r="C67" s="294"/>
      <c r="D67" s="294"/>
      <c r="E67" s="294"/>
      <c r="F67" s="294"/>
      <c r="G67" s="294"/>
      <c r="H67" s="294"/>
      <c r="I67" s="294"/>
      <c r="J67" s="294"/>
      <c r="K67" s="294"/>
      <c r="L67" s="294"/>
      <c r="M67" s="294"/>
      <c r="N67" s="294"/>
      <c r="O67" s="294"/>
      <c r="P67" s="294"/>
      <c r="Q67" s="294"/>
      <c r="R67" s="294"/>
      <c r="S67" s="294"/>
      <c r="T67" s="294"/>
      <c r="U67" s="294"/>
      <c r="V67" s="294"/>
      <c r="W67" s="294"/>
      <c r="X67" s="294"/>
      <c r="Y67" s="294"/>
    </row>
    <row r="68" spans="1:25">
      <c r="A68" s="295" t="s">
        <v>561</v>
      </c>
      <c r="B68" s="294"/>
      <c r="C68" s="294"/>
      <c r="D68" s="294"/>
      <c r="E68" s="294"/>
      <c r="F68" s="294"/>
      <c r="G68" s="294"/>
      <c r="H68" s="294"/>
      <c r="I68" s="294"/>
      <c r="J68" s="294"/>
      <c r="K68" s="294"/>
      <c r="L68" s="294"/>
      <c r="M68" s="294"/>
      <c r="N68" s="294"/>
      <c r="O68" s="294"/>
      <c r="P68" s="294"/>
      <c r="Q68" s="294"/>
      <c r="R68" s="294"/>
      <c r="S68" s="294"/>
      <c r="T68" s="294"/>
      <c r="U68" s="294"/>
      <c r="V68" s="294"/>
      <c r="W68" s="294"/>
      <c r="X68" s="294"/>
      <c r="Y68" s="294"/>
    </row>
    <row r="69" spans="1:25">
      <c r="A69" s="295" t="s">
        <v>321</v>
      </c>
      <c r="B69" s="294"/>
      <c r="C69" s="294">
        <f>-((B28+B29)*B31+(B28+B29)*B31+SUM(B71:C71))/2*2.2%</f>
        <v>-182159.99999999997</v>
      </c>
      <c r="D69" s="294">
        <f>-((B28+B29)*B31+(B28+B29)*B31+SUM(B71:D71))/2*2.2%</f>
        <v>-179519.99999999997</v>
      </c>
      <c r="E69" s="294">
        <f>-((B28+B29)*B31+(B28+B29)*B31+SUM(B71:E71))/2*2.2%</f>
        <v>-176879.99999999997</v>
      </c>
      <c r="F69" s="294">
        <f>-((B28+B29)*B31+(B28+B29)*B31+SUM(B71:F71))/2*2.2%</f>
        <v>-174239.99999999997</v>
      </c>
      <c r="G69" s="294">
        <f>-((B28+B29)*B31+(B28+B29)*B31+SUM(B71:G71))/2*2.2%</f>
        <v>-171599.99999999997</v>
      </c>
      <c r="H69" s="294">
        <f>-((B28+B29)*B31+(B28+B29)*B31+SUM(B71:H71))/2*2.2%</f>
        <v>-168959.99999999997</v>
      </c>
      <c r="I69" s="294">
        <f>-((B28+B29)*B31+(B28+B29)*B31+SUM(B71:I71))/2*2.2%</f>
        <v>-166319.99999999997</v>
      </c>
      <c r="J69" s="294">
        <f>-((B28+B29)*B31+(B28+B29)*B31+SUM(B71:J71))/2*2.2%</f>
        <v>-163679.99999999997</v>
      </c>
      <c r="K69" s="294">
        <f>-((B28+B29)*B31+(B28+B29)*B31+SUM(B71:K71))/2*2.2%</f>
        <v>-161039.99999999997</v>
      </c>
      <c r="L69" s="294">
        <f>-((B28+B29)*B31+(B28+B29)*B31+SUM(B71:L71))/2*2.2%</f>
        <v>-158399.99999999997</v>
      </c>
      <c r="M69" s="294">
        <f>-((B28+B29)*B31+(B28+B29)*B31+SUM(B71:M71))/2*2.2%</f>
        <v>-155759.99999999997</v>
      </c>
      <c r="N69" s="294">
        <f>-((B28+B29)*B31+(B28+B29)*B31+SUM(B71:N71))/2*2.2%</f>
        <v>-153119.99999999997</v>
      </c>
      <c r="O69" s="294">
        <f>-((B28+B29)*B31+(B28+B29)*B31+SUM(B71:O71))/2*2.2%</f>
        <v>-150479.99999999997</v>
      </c>
      <c r="P69" s="294">
        <f>-((B28+B29)*B31+(B28+B29)*B31+SUM(B71:P71))/2*2.2%</f>
        <v>-147839.99999999997</v>
      </c>
      <c r="Q69" s="294">
        <f>-((B28+B29)*B31+(B28+B29)*B31+SUM(B71:Q71))/2*2.2%</f>
        <v>-145199.99999999997</v>
      </c>
      <c r="R69" s="294">
        <f>-((B28+B29)*B31+(B28+B29)*B31+SUM(B71:R71))/2*2.2%</f>
        <v>-142559.99999999997</v>
      </c>
      <c r="S69" s="294">
        <f>-((B28+B29)*B31+(B28+B29)*B31+SUM(B71:S71))/2*2.2%</f>
        <v>-139919.99999999997</v>
      </c>
      <c r="T69" s="294">
        <f>-((B28+B29)*B31+(B28+B29)*B31+SUM(B71:T71))/2*2.2%</f>
        <v>-137279.99999999997</v>
      </c>
      <c r="U69" s="294">
        <f>-((B28+B29)*B31+(B28+B29)*B31+SUM(B71:U71))/2*2.2%</f>
        <v>-134639.99999999997</v>
      </c>
      <c r="V69" s="294">
        <f>-((B28+B29)*B31+(B28+B29)*B31+SUM(B71:V71))/2*2.2%</f>
        <v>-131999.99999999997</v>
      </c>
      <c r="W69" s="294">
        <f>-((B28+B29)*B31+(B28+B29)*B31+SUM(B71:W71))/2*2.2%</f>
        <v>-129359.99999999997</v>
      </c>
      <c r="X69" s="294">
        <f>-((B28+B29)*B31+(B28+B29)*B31+SUM(B71:X71))/2*2.2%</f>
        <v>-126719.99999999997</v>
      </c>
      <c r="Y69" s="294">
        <f>-((B28+B29)*B31+(B28+B29)*B31+SUM(B71:Y71))/2*2.2%</f>
        <v>-124079.99999999997</v>
      </c>
    </row>
    <row r="70" spans="1:25">
      <c r="A70" s="296" t="s">
        <v>571</v>
      </c>
      <c r="B70" s="293"/>
      <c r="C70" s="293">
        <f>C62+C63</f>
        <v>859908.13905599981</v>
      </c>
      <c r="D70" s="293">
        <f t="shared" ref="D70:Y70" si="6">D62+D63</f>
        <v>906315.00089635176</v>
      </c>
      <c r="E70" s="293">
        <f t="shared" si="6"/>
        <v>954560.07093399845</v>
      </c>
      <c r="F70" s="293">
        <f t="shared" si="6"/>
        <v>1004720.5539132265</v>
      </c>
      <c r="G70" s="293">
        <f t="shared" si="6"/>
        <v>1056876.8971775819</v>
      </c>
      <c r="H70" s="293">
        <f t="shared" si="6"/>
        <v>1111112.9268590405</v>
      </c>
      <c r="I70" s="293">
        <f t="shared" si="6"/>
        <v>1167515.9897871201</v>
      </c>
      <c r="J70" s="293">
        <f t="shared" si="6"/>
        <v>1226177.1013581795</v>
      </c>
      <c r="K70" s="293">
        <f t="shared" si="6"/>
        <v>1287191.099615223</v>
      </c>
      <c r="L70" s="293">
        <f t="shared" si="6"/>
        <v>1350656.8057990624</v>
      </c>
      <c r="M70" s="293">
        <f t="shared" si="6"/>
        <v>1416677.1916426229</v>
      </c>
      <c r="N70" s="293">
        <f t="shared" si="6"/>
        <v>1485359.5536916133</v>
      </c>
      <c r="O70" s="293">
        <f t="shared" si="6"/>
        <v>1556815.6949466611</v>
      </c>
      <c r="P70" s="293">
        <f t="shared" si="6"/>
        <v>1631162.1141344209</v>
      </c>
      <c r="Q70" s="293">
        <f t="shared" si="6"/>
        <v>1708520.2029280667</v>
      </c>
      <c r="R70" s="293">
        <f t="shared" si="6"/>
        <v>1789016.4514510457</v>
      </c>
      <c r="S70" s="293">
        <f t="shared" si="6"/>
        <v>1872782.6624119896</v>
      </c>
      <c r="T70" s="293">
        <f t="shared" si="6"/>
        <v>1959956.1742332934</v>
      </c>
      <c r="U70" s="293">
        <f t="shared" si="6"/>
        <v>2050680.0935510918</v>
      </c>
      <c r="V70" s="293">
        <f t="shared" si="6"/>
        <v>2145103.5374802379</v>
      </c>
      <c r="W70" s="293">
        <f t="shared" si="6"/>
        <v>2243381.8860544078</v>
      </c>
      <c r="X70" s="293">
        <f t="shared" si="6"/>
        <v>2345677.045268693</v>
      </c>
      <c r="Y70" s="293">
        <f t="shared" si="6"/>
        <v>2452157.7211699779</v>
      </c>
    </row>
    <row r="71" spans="1:25">
      <c r="A71" s="295" t="s">
        <v>317</v>
      </c>
      <c r="B71" s="294"/>
      <c r="C71" s="294">
        <f>IF(B28-ABS(SUM(B71:B71))&gt;0,-B28/B30,0)</f>
        <v>-239999.99999999994</v>
      </c>
      <c r="D71" s="294">
        <f>IF(B28-ABS(SUM(B71:C71))&gt;0,-B28/B30,0)</f>
        <v>-239999.99999999994</v>
      </c>
      <c r="E71" s="294">
        <f>IF(B28-ABS(SUM(B71:D71))&gt;0,-B28/B30,0)</f>
        <v>-239999.99999999994</v>
      </c>
      <c r="F71" s="294">
        <f>IF(B28-ABS(SUM(B71:E71))&gt;0,-B28/B30,0)</f>
        <v>-239999.99999999994</v>
      </c>
      <c r="G71" s="294">
        <f>IF(B28-ABS(SUM(B71:F71))&gt;0,-B28/B30,0)</f>
        <v>-239999.99999999994</v>
      </c>
      <c r="H71" s="294">
        <f>IF(B28-ABS(SUM(B71:G71))&gt;0,-B28/B30,0)</f>
        <v>-239999.99999999994</v>
      </c>
      <c r="I71" s="294">
        <f>IF(B28-ABS(SUM(B71:H71))&gt;0,-B28/B30,0)</f>
        <v>-239999.99999999994</v>
      </c>
      <c r="J71" s="294">
        <f>IF(B28-ABS(SUM(B71:I71))&gt;0,-B28/B30,0)</f>
        <v>-239999.99999999994</v>
      </c>
      <c r="K71" s="294">
        <f>IF(B28-ABS(SUM(B71:J71))&gt;0,-B28/B30,0)</f>
        <v>-239999.99999999994</v>
      </c>
      <c r="L71" s="294">
        <f>IF(B28-ABS(SUM(B71:K71))&gt;0,-B28/B30,0)</f>
        <v>-239999.99999999994</v>
      </c>
      <c r="M71" s="294">
        <f>IF(B28-ABS(SUM(B71:L71))&gt;0,-B28/B30,0)</f>
        <v>-239999.99999999994</v>
      </c>
      <c r="N71" s="294">
        <f>IF(B28-ABS(SUM(B71:M71))&gt;0,-B28/B30,0)</f>
        <v>-239999.99999999994</v>
      </c>
      <c r="O71" s="294">
        <f>IF(B28-ABS(SUM(B71:N71))&gt;0,-B28/B30,0)</f>
        <v>-239999.99999999994</v>
      </c>
      <c r="P71" s="294">
        <f>IF(B28-ABS(SUM(B71:O71))&gt;0,-B28/B30,0)</f>
        <v>-239999.99999999994</v>
      </c>
      <c r="Q71" s="294">
        <f>IF(B28-ABS(SUM(B71:P71))&gt;0,-B28/B30,0)</f>
        <v>-239999.99999999994</v>
      </c>
      <c r="R71" s="294">
        <f>IF(B28-ABS(SUM(B71:Q71))&gt;0,-B28/B30,0)</f>
        <v>-239999.99999999994</v>
      </c>
      <c r="S71" s="294">
        <f>IF(B28-ABS(SUM(B71:R71))&gt;0,-B28/B30,0)</f>
        <v>-239999.99999999994</v>
      </c>
      <c r="T71" s="294">
        <f>IF(B28-ABS(SUM(B71:S71))&gt;0,-B28/B30,0)</f>
        <v>-239999.99999999994</v>
      </c>
      <c r="U71" s="294">
        <f>IF(B28-ABS(SUM(B71:T71))&gt;0,-B28/B30,0)</f>
        <v>-239999.99999999994</v>
      </c>
      <c r="V71" s="294">
        <f>IF(B28-ABS(SUM(B71:U71))&gt;0,-B28/B30,0)</f>
        <v>-239999.99999999994</v>
      </c>
      <c r="W71" s="294">
        <f>IF(B28-ABS(SUM(B71:V71))&gt;0,-B28/B30,0)</f>
        <v>-239999.99999999994</v>
      </c>
      <c r="X71" s="294">
        <f>IF(B28-ABS(SUM(B71:W71))&gt;0,-B28/B30,0)</f>
        <v>-239999.99999999994</v>
      </c>
      <c r="Y71" s="294">
        <f>IF(B28-ABS(SUM(B71:X71))&gt;0,-B28/B30,0)</f>
        <v>-239999.99999999994</v>
      </c>
    </row>
    <row r="72" spans="1:25">
      <c r="A72" s="296" t="s">
        <v>572</v>
      </c>
      <c r="B72" s="293"/>
      <c r="C72" s="293">
        <f>C70+C71</f>
        <v>619908.13905599993</v>
      </c>
      <c r="D72" s="293">
        <f t="shared" ref="D72:Y72" si="7">D70+D71</f>
        <v>666315.00089635188</v>
      </c>
      <c r="E72" s="293">
        <f t="shared" si="7"/>
        <v>714560.07093399856</v>
      </c>
      <c r="F72" s="293">
        <f t="shared" si="7"/>
        <v>764720.55391322658</v>
      </c>
      <c r="G72" s="293">
        <f t="shared" si="7"/>
        <v>816876.89717758191</v>
      </c>
      <c r="H72" s="293">
        <f t="shared" si="7"/>
        <v>871112.92685904051</v>
      </c>
      <c r="I72" s="293">
        <f t="shared" si="7"/>
        <v>927515.98978712014</v>
      </c>
      <c r="J72" s="293">
        <f t="shared" si="7"/>
        <v>986177.10135817947</v>
      </c>
      <c r="K72" s="293">
        <f t="shared" si="7"/>
        <v>1047191.099615223</v>
      </c>
      <c r="L72" s="293">
        <f t="shared" si="7"/>
        <v>1110656.8057990624</v>
      </c>
      <c r="M72" s="293">
        <f t="shared" si="7"/>
        <v>1176677.1916426229</v>
      </c>
      <c r="N72" s="293">
        <f t="shared" si="7"/>
        <v>1245359.5536916133</v>
      </c>
      <c r="O72" s="293">
        <f t="shared" si="7"/>
        <v>1316815.6949466611</v>
      </c>
      <c r="P72" s="293">
        <f t="shared" si="7"/>
        <v>1391162.1141344209</v>
      </c>
      <c r="Q72" s="293">
        <f t="shared" si="7"/>
        <v>1468520.2029280667</v>
      </c>
      <c r="R72" s="293">
        <f t="shared" si="7"/>
        <v>1549016.4514510457</v>
      </c>
      <c r="S72" s="293">
        <f t="shared" si="7"/>
        <v>1632782.6624119896</v>
      </c>
      <c r="T72" s="293">
        <f t="shared" si="7"/>
        <v>1719956.1742332934</v>
      </c>
      <c r="U72" s="293">
        <f t="shared" si="7"/>
        <v>1810680.0935510918</v>
      </c>
      <c r="V72" s="293">
        <f t="shared" si="7"/>
        <v>1905103.5374802379</v>
      </c>
      <c r="W72" s="293">
        <f t="shared" si="7"/>
        <v>2003381.8860544078</v>
      </c>
      <c r="X72" s="293">
        <f t="shared" si="7"/>
        <v>2105677.045268693</v>
      </c>
      <c r="Y72" s="293">
        <f t="shared" si="7"/>
        <v>2212157.7211699779</v>
      </c>
    </row>
    <row r="73" spans="1:25">
      <c r="A73" s="295" t="s">
        <v>316</v>
      </c>
      <c r="B73" s="294">
        <f>-B59</f>
        <v>-191323.9566465072</v>
      </c>
      <c r="C73" s="294">
        <f>-C59</f>
        <v>-112913.83356253958</v>
      </c>
      <c r="D73" s="294">
        <f t="shared" ref="D73:Y73" si="8">-D59</f>
        <v>-39563.261582301493</v>
      </c>
      <c r="E73" s="294">
        <f t="shared" si="8"/>
        <v>-24902.726884439588</v>
      </c>
      <c r="F73" s="294">
        <f t="shared" si="8"/>
        <v>-24072.6359882916</v>
      </c>
      <c r="G73" s="294">
        <f t="shared" si="8"/>
        <v>-22412.454195995633</v>
      </c>
      <c r="H73" s="294">
        <f t="shared" si="8"/>
        <v>-20752.272403699659</v>
      </c>
      <c r="I73" s="294">
        <f t="shared" si="8"/>
        <v>-19092.090611403692</v>
      </c>
      <c r="J73" s="294">
        <f t="shared" si="8"/>
        <v>-17431.908819107717</v>
      </c>
      <c r="K73" s="294">
        <f t="shared" si="8"/>
        <v>-15771.727026811746</v>
      </c>
      <c r="L73" s="294">
        <f t="shared" si="8"/>
        <v>-14111.545234515776</v>
      </c>
      <c r="M73" s="294">
        <f t="shared" si="8"/>
        <v>-12451.363442219801</v>
      </c>
      <c r="N73" s="294">
        <f t="shared" si="8"/>
        <v>-10791.18164992383</v>
      </c>
      <c r="O73" s="294">
        <f t="shared" si="8"/>
        <v>-9130.9998576278558</v>
      </c>
      <c r="P73" s="294">
        <f t="shared" si="8"/>
        <v>-7470.8180653318841</v>
      </c>
      <c r="Q73" s="294">
        <f t="shared" si="8"/>
        <v>-5810.6362730359115</v>
      </c>
      <c r="R73" s="294">
        <f t="shared" si="8"/>
        <v>-4150.4544807399388</v>
      </c>
      <c r="S73" s="294">
        <f t="shared" si="8"/>
        <v>-2490.2726884439662</v>
      </c>
      <c r="T73" s="294">
        <f t="shared" si="8"/>
        <v>-830.09089614799393</v>
      </c>
      <c r="U73" s="294">
        <f t="shared" si="8"/>
        <v>830.09089614797847</v>
      </c>
      <c r="V73" s="294">
        <f t="shared" si="8"/>
        <v>0</v>
      </c>
      <c r="W73" s="294">
        <f t="shared" si="8"/>
        <v>0</v>
      </c>
      <c r="X73" s="294">
        <f t="shared" si="8"/>
        <v>0</v>
      </c>
      <c r="Y73" s="294">
        <f t="shared" si="8"/>
        <v>0</v>
      </c>
    </row>
    <row r="74" spans="1:25">
      <c r="A74" s="296" t="s">
        <v>320</v>
      </c>
      <c r="B74" s="293"/>
      <c r="C74" s="293">
        <f>C72+C73</f>
        <v>506994.30549346033</v>
      </c>
      <c r="D74" s="293">
        <f t="shared" ref="D74:Y74" si="9">D72+D73</f>
        <v>626751.73931405041</v>
      </c>
      <c r="E74" s="293">
        <f t="shared" si="9"/>
        <v>689657.34404955897</v>
      </c>
      <c r="F74" s="293">
        <f t="shared" si="9"/>
        <v>740647.917924935</v>
      </c>
      <c r="G74" s="293">
        <f t="shared" si="9"/>
        <v>794464.44298158633</v>
      </c>
      <c r="H74" s="293">
        <f t="shared" si="9"/>
        <v>850360.65445534082</v>
      </c>
      <c r="I74" s="293">
        <f t="shared" si="9"/>
        <v>908423.89917571645</v>
      </c>
      <c r="J74" s="293">
        <f t="shared" si="9"/>
        <v>968745.19253907178</v>
      </c>
      <c r="K74" s="293">
        <f t="shared" si="9"/>
        <v>1031419.3725884112</v>
      </c>
      <c r="L74" s="293">
        <f t="shared" si="9"/>
        <v>1096545.2605645466</v>
      </c>
      <c r="M74" s="293">
        <f t="shared" si="9"/>
        <v>1164225.8282004031</v>
      </c>
      <c r="N74" s="293">
        <f t="shared" si="9"/>
        <v>1234568.3720416895</v>
      </c>
      <c r="O74" s="293">
        <f t="shared" si="9"/>
        <v>1307684.6950890333</v>
      </c>
      <c r="P74" s="293">
        <f t="shared" si="9"/>
        <v>1383691.2960690891</v>
      </c>
      <c r="Q74" s="293">
        <f t="shared" si="9"/>
        <v>1462709.5666550307</v>
      </c>
      <c r="R74" s="293">
        <f t="shared" si="9"/>
        <v>1544865.9969703057</v>
      </c>
      <c r="S74" s="293">
        <f t="shared" si="9"/>
        <v>1630292.3897235456</v>
      </c>
      <c r="T74" s="293">
        <f t="shared" si="9"/>
        <v>1719126.0833371454</v>
      </c>
      <c r="U74" s="293">
        <f t="shared" si="9"/>
        <v>1811510.1844472399</v>
      </c>
      <c r="V74" s="293">
        <f t="shared" si="9"/>
        <v>1905103.5374802379</v>
      </c>
      <c r="W74" s="293">
        <f t="shared" si="9"/>
        <v>2003381.8860544078</v>
      </c>
      <c r="X74" s="293">
        <f t="shared" si="9"/>
        <v>2105677.045268693</v>
      </c>
      <c r="Y74" s="293">
        <f t="shared" si="9"/>
        <v>2212157.7211699779</v>
      </c>
    </row>
    <row r="75" spans="1:25">
      <c r="A75" s="295" t="s">
        <v>315</v>
      </c>
      <c r="B75" s="294"/>
      <c r="C75" s="294">
        <f>-C74*B39</f>
        <v>-101398.86109869207</v>
      </c>
      <c r="D75" s="294">
        <f>-D74*B39</f>
        <v>-125350.34786281009</v>
      </c>
      <c r="E75" s="294">
        <f>-E74*B39</f>
        <v>-137931.46880991181</v>
      </c>
      <c r="F75" s="294">
        <f>-F74*B39</f>
        <v>-148129.58358498701</v>
      </c>
      <c r="G75" s="294">
        <f>-G74*B39</f>
        <v>-158892.88859631727</v>
      </c>
      <c r="H75" s="294">
        <f>-H74*B39</f>
        <v>-170072.13089106817</v>
      </c>
      <c r="I75" s="294">
        <f>-I74*B39</f>
        <v>-181684.7798351433</v>
      </c>
      <c r="J75" s="294">
        <f>-J74*B39</f>
        <v>-193749.03850781437</v>
      </c>
      <c r="K75" s="294">
        <f>-K74*B39</f>
        <v>-206283.87451768224</v>
      </c>
      <c r="L75" s="294">
        <f>-L74*B39</f>
        <v>-219309.05211290932</v>
      </c>
      <c r="M75" s="294">
        <f>-M74*B39</f>
        <v>-232845.16564008064</v>
      </c>
      <c r="N75" s="294">
        <f>-N74*B39</f>
        <v>-246913.67440833792</v>
      </c>
      <c r="O75" s="294">
        <f>-O74*B39</f>
        <v>-261536.93901780667</v>
      </c>
      <c r="P75" s="294">
        <f>-P74*B39</f>
        <v>-276738.25921381783</v>
      </c>
      <c r="Q75" s="294">
        <f>-Q74*B39</f>
        <v>-292541.91333100613</v>
      </c>
      <c r="R75" s="294">
        <f>-R74*B39</f>
        <v>-308973.19939406117</v>
      </c>
      <c r="S75" s="294">
        <f>-S74*B39</f>
        <v>-326058.47794470913</v>
      </c>
      <c r="T75" s="294">
        <f>-T74*B39</f>
        <v>-343825.21666742908</v>
      </c>
      <c r="U75" s="294">
        <f>-U74*B39</f>
        <v>-362302.03688944801</v>
      </c>
      <c r="V75" s="294">
        <f>-V74*B39</f>
        <v>-381020.7074960476</v>
      </c>
      <c r="W75" s="294">
        <f>-W74*B39</f>
        <v>-400676.37721088156</v>
      </c>
      <c r="X75" s="294">
        <f>-X74*B39</f>
        <v>-421135.40905373864</v>
      </c>
      <c r="Y75" s="294">
        <f>-Y74*B39</f>
        <v>-442431.54423399561</v>
      </c>
    </row>
    <row r="76" spans="1:25" ht="16.5" thickBot="1">
      <c r="A76" s="297" t="s">
        <v>319</v>
      </c>
      <c r="B76" s="298"/>
      <c r="C76" s="298">
        <f>C74+C75</f>
        <v>405595.44439476827</v>
      </c>
      <c r="D76" s="298">
        <f t="shared" ref="D76:Y76" si="10">D74+D75</f>
        <v>501401.39145124034</v>
      </c>
      <c r="E76" s="298">
        <f t="shared" si="10"/>
        <v>551725.87523964723</v>
      </c>
      <c r="F76" s="298">
        <f t="shared" si="10"/>
        <v>592518.33433994802</v>
      </c>
      <c r="G76" s="298">
        <f t="shared" si="10"/>
        <v>635571.55438526906</v>
      </c>
      <c r="H76" s="298">
        <f t="shared" si="10"/>
        <v>680288.52356427268</v>
      </c>
      <c r="I76" s="298">
        <f t="shared" si="10"/>
        <v>726739.1193405732</v>
      </c>
      <c r="J76" s="298">
        <f t="shared" si="10"/>
        <v>774996.15403125738</v>
      </c>
      <c r="K76" s="298">
        <f t="shared" si="10"/>
        <v>825135.49807072897</v>
      </c>
      <c r="L76" s="298">
        <f t="shared" si="10"/>
        <v>877236.2084516373</v>
      </c>
      <c r="M76" s="298">
        <f t="shared" si="10"/>
        <v>931380.66256032255</v>
      </c>
      <c r="N76" s="298">
        <f t="shared" si="10"/>
        <v>987654.69763335155</v>
      </c>
      <c r="O76" s="298">
        <f t="shared" si="10"/>
        <v>1046147.7560712267</v>
      </c>
      <c r="P76" s="298">
        <f t="shared" si="10"/>
        <v>1106953.0368552713</v>
      </c>
      <c r="Q76" s="298">
        <f t="shared" si="10"/>
        <v>1170167.6533240245</v>
      </c>
      <c r="R76" s="298">
        <f t="shared" si="10"/>
        <v>1235892.7975762445</v>
      </c>
      <c r="S76" s="298">
        <f t="shared" si="10"/>
        <v>1304233.9117788365</v>
      </c>
      <c r="T76" s="298">
        <f t="shared" si="10"/>
        <v>1375300.8666697163</v>
      </c>
      <c r="U76" s="298">
        <f t="shared" si="10"/>
        <v>1449208.1475577918</v>
      </c>
      <c r="V76" s="298">
        <f t="shared" si="10"/>
        <v>1524082.8299841904</v>
      </c>
      <c r="W76" s="298">
        <f t="shared" si="10"/>
        <v>1602705.5088435262</v>
      </c>
      <c r="X76" s="298">
        <f t="shared" si="10"/>
        <v>1684541.6362149543</v>
      </c>
      <c r="Y76" s="298">
        <f t="shared" si="10"/>
        <v>1769726.1769359824</v>
      </c>
    </row>
    <row r="77" spans="1:25" ht="16.5" thickBot="1">
      <c r="A77" s="256"/>
      <c r="B77" s="299"/>
      <c r="C77" s="300">
        <v>1</v>
      </c>
      <c r="D77" s="301">
        <f t="shared" ref="D77:Y77" si="11">+C77+1</f>
        <v>2</v>
      </c>
      <c r="E77" s="300">
        <f t="shared" si="11"/>
        <v>3</v>
      </c>
      <c r="F77" s="300">
        <f t="shared" si="11"/>
        <v>4</v>
      </c>
      <c r="G77" s="300">
        <f t="shared" si="11"/>
        <v>5</v>
      </c>
      <c r="H77" s="300">
        <f t="shared" si="11"/>
        <v>6</v>
      </c>
      <c r="I77" s="300">
        <f t="shared" si="11"/>
        <v>7</v>
      </c>
      <c r="J77" s="300">
        <f t="shared" si="11"/>
        <v>8</v>
      </c>
      <c r="K77" s="300">
        <f t="shared" si="11"/>
        <v>9</v>
      </c>
      <c r="L77" s="300">
        <f t="shared" si="11"/>
        <v>10</v>
      </c>
      <c r="M77" s="300">
        <f t="shared" si="11"/>
        <v>11</v>
      </c>
      <c r="N77" s="300">
        <f t="shared" si="11"/>
        <v>12</v>
      </c>
      <c r="O77" s="300">
        <f t="shared" si="11"/>
        <v>13</v>
      </c>
      <c r="P77" s="300">
        <f t="shared" si="11"/>
        <v>14</v>
      </c>
      <c r="Q77" s="300">
        <f t="shared" si="11"/>
        <v>15</v>
      </c>
      <c r="R77" s="300">
        <f t="shared" si="11"/>
        <v>16</v>
      </c>
      <c r="S77" s="300">
        <f t="shared" si="11"/>
        <v>17</v>
      </c>
      <c r="T77" s="300">
        <f t="shared" si="11"/>
        <v>18</v>
      </c>
      <c r="U77" s="300">
        <f t="shared" si="11"/>
        <v>19</v>
      </c>
      <c r="V77" s="300">
        <f t="shared" si="11"/>
        <v>20</v>
      </c>
      <c r="W77" s="300">
        <f t="shared" si="11"/>
        <v>21</v>
      </c>
      <c r="X77" s="300">
        <f t="shared" si="11"/>
        <v>22</v>
      </c>
      <c r="Y77" s="300">
        <f t="shared" si="11"/>
        <v>23</v>
      </c>
    </row>
    <row r="78" spans="1:25" ht="47.25">
      <c r="A78" s="279" t="s">
        <v>318</v>
      </c>
      <c r="B78" s="272" t="s">
        <v>568</v>
      </c>
      <c r="C78" s="273">
        <v>2019</v>
      </c>
      <c r="D78" s="280">
        <v>2020</v>
      </c>
      <c r="E78" s="280">
        <v>2021</v>
      </c>
      <c r="F78" s="280">
        <v>2022</v>
      </c>
      <c r="G78" s="280">
        <v>2023</v>
      </c>
      <c r="H78" s="280">
        <v>2024</v>
      </c>
      <c r="I78" s="280">
        <v>2025</v>
      </c>
      <c r="J78" s="280">
        <v>2026</v>
      </c>
      <c r="K78" s="280">
        <v>2027</v>
      </c>
      <c r="L78" s="280">
        <v>2028</v>
      </c>
      <c r="M78" s="280">
        <v>2029</v>
      </c>
      <c r="N78" s="280">
        <v>2030</v>
      </c>
      <c r="O78" s="280">
        <v>2031</v>
      </c>
      <c r="P78" s="280">
        <v>2032</v>
      </c>
      <c r="Q78" s="280">
        <v>2033</v>
      </c>
      <c r="R78" s="280">
        <v>2034</v>
      </c>
      <c r="S78" s="280">
        <v>2035</v>
      </c>
      <c r="T78" s="280">
        <v>2036</v>
      </c>
      <c r="U78" s="280">
        <v>2037</v>
      </c>
      <c r="V78" s="280">
        <v>2038</v>
      </c>
      <c r="W78" s="280">
        <v>2039</v>
      </c>
      <c r="X78" s="280">
        <v>2040</v>
      </c>
      <c r="Y78" s="280">
        <v>2041</v>
      </c>
    </row>
    <row r="79" spans="1:25">
      <c r="A79" s="292" t="s">
        <v>572</v>
      </c>
      <c r="B79" s="293">
        <f t="shared" ref="B79:Y79" si="12">B72</f>
        <v>0</v>
      </c>
      <c r="C79" s="293">
        <f>C72</f>
        <v>619908.13905599993</v>
      </c>
      <c r="D79" s="293">
        <f t="shared" si="12"/>
        <v>666315.00089635188</v>
      </c>
      <c r="E79" s="293">
        <f t="shared" si="12"/>
        <v>714560.07093399856</v>
      </c>
      <c r="F79" s="293">
        <f t="shared" si="12"/>
        <v>764720.55391322658</v>
      </c>
      <c r="G79" s="293">
        <f t="shared" si="12"/>
        <v>816876.89717758191</v>
      </c>
      <c r="H79" s="293">
        <f t="shared" si="12"/>
        <v>871112.92685904051</v>
      </c>
      <c r="I79" s="293">
        <f t="shared" si="12"/>
        <v>927515.98978712014</v>
      </c>
      <c r="J79" s="293">
        <f t="shared" si="12"/>
        <v>986177.10135817947</v>
      </c>
      <c r="K79" s="293">
        <f t="shared" si="12"/>
        <v>1047191.099615223</v>
      </c>
      <c r="L79" s="293">
        <f t="shared" si="12"/>
        <v>1110656.8057990624</v>
      </c>
      <c r="M79" s="293">
        <f t="shared" si="12"/>
        <v>1176677.1916426229</v>
      </c>
      <c r="N79" s="293">
        <f t="shared" si="12"/>
        <v>1245359.5536916133</v>
      </c>
      <c r="O79" s="293">
        <f t="shared" si="12"/>
        <v>1316815.6949466611</v>
      </c>
      <c r="P79" s="293">
        <f t="shared" si="12"/>
        <v>1391162.1141344209</v>
      </c>
      <c r="Q79" s="293">
        <f t="shared" si="12"/>
        <v>1468520.2029280667</v>
      </c>
      <c r="R79" s="293">
        <f t="shared" si="12"/>
        <v>1549016.4514510457</v>
      </c>
      <c r="S79" s="293">
        <f t="shared" si="12"/>
        <v>1632782.6624119896</v>
      </c>
      <c r="T79" s="293">
        <f t="shared" si="12"/>
        <v>1719956.1742332934</v>
      </c>
      <c r="U79" s="293">
        <f t="shared" si="12"/>
        <v>1810680.0935510918</v>
      </c>
      <c r="V79" s="293">
        <f t="shared" si="12"/>
        <v>1905103.5374802379</v>
      </c>
      <c r="W79" s="293">
        <f t="shared" si="12"/>
        <v>2003381.8860544078</v>
      </c>
      <c r="X79" s="293">
        <f t="shared" si="12"/>
        <v>2105677.045268693</v>
      </c>
      <c r="Y79" s="293">
        <f t="shared" si="12"/>
        <v>2212157.7211699779</v>
      </c>
    </row>
    <row r="80" spans="1:25">
      <c r="A80" s="295" t="s">
        <v>317</v>
      </c>
      <c r="B80" s="294">
        <f t="shared" ref="B80:Y80" si="13">-B71</f>
        <v>0</v>
      </c>
      <c r="C80" s="294">
        <f>-C71</f>
        <v>239999.99999999994</v>
      </c>
      <c r="D80" s="294">
        <f>-D71</f>
        <v>239999.99999999994</v>
      </c>
      <c r="E80" s="294">
        <f t="shared" si="13"/>
        <v>239999.99999999994</v>
      </c>
      <c r="F80" s="294">
        <f t="shared" si="13"/>
        <v>239999.99999999994</v>
      </c>
      <c r="G80" s="294">
        <f t="shared" si="13"/>
        <v>239999.99999999994</v>
      </c>
      <c r="H80" s="294">
        <f t="shared" si="13"/>
        <v>239999.99999999994</v>
      </c>
      <c r="I80" s="294">
        <f t="shared" si="13"/>
        <v>239999.99999999994</v>
      </c>
      <c r="J80" s="294">
        <f t="shared" si="13"/>
        <v>239999.99999999994</v>
      </c>
      <c r="K80" s="294">
        <f t="shared" si="13"/>
        <v>239999.99999999994</v>
      </c>
      <c r="L80" s="294">
        <f t="shared" si="13"/>
        <v>239999.99999999994</v>
      </c>
      <c r="M80" s="294">
        <f t="shared" si="13"/>
        <v>239999.99999999994</v>
      </c>
      <c r="N80" s="294">
        <f t="shared" si="13"/>
        <v>239999.99999999994</v>
      </c>
      <c r="O80" s="294">
        <f t="shared" si="13"/>
        <v>239999.99999999994</v>
      </c>
      <c r="P80" s="294">
        <f t="shared" si="13"/>
        <v>239999.99999999994</v>
      </c>
      <c r="Q80" s="294">
        <f t="shared" si="13"/>
        <v>239999.99999999994</v>
      </c>
      <c r="R80" s="294">
        <f t="shared" si="13"/>
        <v>239999.99999999994</v>
      </c>
      <c r="S80" s="294">
        <f t="shared" si="13"/>
        <v>239999.99999999994</v>
      </c>
      <c r="T80" s="294">
        <f t="shared" si="13"/>
        <v>239999.99999999994</v>
      </c>
      <c r="U80" s="294">
        <f t="shared" si="13"/>
        <v>239999.99999999994</v>
      </c>
      <c r="V80" s="294">
        <f t="shared" si="13"/>
        <v>239999.99999999994</v>
      </c>
      <c r="W80" s="294">
        <f t="shared" si="13"/>
        <v>239999.99999999994</v>
      </c>
      <c r="X80" s="294">
        <f t="shared" si="13"/>
        <v>239999.99999999994</v>
      </c>
      <c r="Y80" s="294">
        <f t="shared" si="13"/>
        <v>239999.99999999994</v>
      </c>
    </row>
    <row r="81" spans="1:25">
      <c r="A81" s="295" t="s">
        <v>316</v>
      </c>
      <c r="B81" s="294">
        <f t="shared" ref="B81:Y81" si="14">B73</f>
        <v>-191323.9566465072</v>
      </c>
      <c r="C81" s="294">
        <f>C73</f>
        <v>-112913.83356253958</v>
      </c>
      <c r="D81" s="294">
        <f t="shared" si="14"/>
        <v>-39563.261582301493</v>
      </c>
      <c r="E81" s="294">
        <f t="shared" si="14"/>
        <v>-24902.726884439588</v>
      </c>
      <c r="F81" s="294">
        <f t="shared" si="14"/>
        <v>-24072.6359882916</v>
      </c>
      <c r="G81" s="294">
        <f t="shared" si="14"/>
        <v>-22412.454195995633</v>
      </c>
      <c r="H81" s="294">
        <f t="shared" si="14"/>
        <v>-20752.272403699659</v>
      </c>
      <c r="I81" s="294">
        <f t="shared" si="14"/>
        <v>-19092.090611403692</v>
      </c>
      <c r="J81" s="294">
        <f t="shared" si="14"/>
        <v>-17431.908819107717</v>
      </c>
      <c r="K81" s="294">
        <f t="shared" si="14"/>
        <v>-15771.727026811746</v>
      </c>
      <c r="L81" s="294">
        <f t="shared" si="14"/>
        <v>-14111.545234515776</v>
      </c>
      <c r="M81" s="294">
        <f t="shared" si="14"/>
        <v>-12451.363442219801</v>
      </c>
      <c r="N81" s="294">
        <f t="shared" si="14"/>
        <v>-10791.18164992383</v>
      </c>
      <c r="O81" s="294">
        <f t="shared" si="14"/>
        <v>-9130.9998576278558</v>
      </c>
      <c r="P81" s="294">
        <f t="shared" si="14"/>
        <v>-7470.8180653318841</v>
      </c>
      <c r="Q81" s="294">
        <f t="shared" si="14"/>
        <v>-5810.6362730359115</v>
      </c>
      <c r="R81" s="294">
        <f t="shared" si="14"/>
        <v>-4150.4544807399388</v>
      </c>
      <c r="S81" s="294">
        <f t="shared" si="14"/>
        <v>-2490.2726884439662</v>
      </c>
      <c r="T81" s="294">
        <f t="shared" si="14"/>
        <v>-830.09089614799393</v>
      </c>
      <c r="U81" s="294">
        <f t="shared" si="14"/>
        <v>830.09089614797847</v>
      </c>
      <c r="V81" s="294">
        <f t="shared" si="14"/>
        <v>0</v>
      </c>
      <c r="W81" s="294">
        <f t="shared" si="14"/>
        <v>0</v>
      </c>
      <c r="X81" s="294">
        <f t="shared" si="14"/>
        <v>0</v>
      </c>
      <c r="Y81" s="294">
        <f t="shared" si="14"/>
        <v>0</v>
      </c>
    </row>
    <row r="82" spans="1:25">
      <c r="A82" s="295" t="s">
        <v>315</v>
      </c>
      <c r="B82" s="294">
        <f>IF(SUM(B75:B75)+SUM(A82:A82)&gt;0,0,SUM(B75:B75)-SUM(A82:A82))</f>
        <v>0</v>
      </c>
      <c r="C82" s="294">
        <f>IF(SUM(B75:C75)+SUM(A82:B82)&gt;0,0,SUM(B75:C75)-SUM(A82:B82))</f>
        <v>-101398.86109869207</v>
      </c>
      <c r="D82" s="294">
        <f>IF(SUM(B75:D75)+SUM(A82:C82)&gt;0,0,SUM(B75:D75)-SUM(A82:C82))</f>
        <v>-125350.34786281009</v>
      </c>
      <c r="E82" s="294">
        <f>IF(SUM(B75:E75)+SUM(A82:D82)&gt;0,0,SUM(B75:E75)-SUM(A82:D82))</f>
        <v>-137931.46880991178</v>
      </c>
      <c r="F82" s="294">
        <f>IF(SUM(B75:F75)+SUM(A82:E82)&gt;0,0,SUM(B75:F75)-SUM(A82:E82))</f>
        <v>-148129.58358498698</v>
      </c>
      <c r="G82" s="294">
        <f>IF(SUM(B75:G75)+SUM(A82:F82)&gt;0,0,SUM(B75:G75)-SUM(A82:F82))</f>
        <v>-158892.88859631727</v>
      </c>
      <c r="H82" s="294">
        <f>IF(SUM(B75:H75)+SUM(A82:G82)&gt;0,0,SUM(B75:H75)-SUM(A82:G82))</f>
        <v>-170072.13089106814</v>
      </c>
      <c r="I82" s="294">
        <f>IF(SUM(B75:I75)+SUM(A82:H82)&gt;0,0,SUM(B75:I75)-SUM(A82:H82))</f>
        <v>-181684.77983514324</v>
      </c>
      <c r="J82" s="294">
        <f>IF(SUM(B75:J75)+SUM(A82:I82)&gt;0,0,SUM(B75:J75)-SUM(A82:I82))</f>
        <v>-193749.03850781429</v>
      </c>
      <c r="K82" s="294">
        <f>IF(SUM(B75:K75)+SUM(A82:J82)&gt;0,0,SUM(B75:K75)-SUM(A82:J82))</f>
        <v>-206283.87451768224</v>
      </c>
      <c r="L82" s="294">
        <f>IF(SUM(B75:L75)+SUM(A82:K82)&gt;0,0,SUM(B75:L75)-SUM(A82:K82))</f>
        <v>-219309.05211290927</v>
      </c>
      <c r="M82" s="294">
        <f>IF(SUM(B75:M75)+SUM(A82:L82)&gt;0,0,SUM(B75:M75)-SUM(A82:L82))</f>
        <v>-232845.16564008058</v>
      </c>
      <c r="N82" s="294">
        <f>IF(SUM(B75:N75)+SUM(A82:M82)&gt;0,0,SUM(B75:N75)-SUM(A82:M82))</f>
        <v>-246913.67440833803</v>
      </c>
      <c r="O82" s="294">
        <f>IF(SUM(B75:O75)+SUM(A82:N82)&gt;0,0,SUM(B75:O75)-SUM(A82:N82))</f>
        <v>-261536.93901780667</v>
      </c>
      <c r="P82" s="294">
        <f>IF(SUM(B75:P75)+SUM(A82:O82)&gt;0,0,SUM(B75:P75)-SUM(A82:O82))</f>
        <v>-276738.25921381777</v>
      </c>
      <c r="Q82" s="294">
        <f>IF(SUM(B75:Q75)+SUM(A82:P82)&gt;0,0,SUM(B75:Q75)-SUM(A82:P82))</f>
        <v>-292541.91333100619</v>
      </c>
      <c r="R82" s="294">
        <f>IF(SUM(B75:R75)+SUM(A82:Q82)&gt;0,0,SUM(B75:R75)-SUM(A82:Q82))</f>
        <v>-308973.19939406123</v>
      </c>
      <c r="S82" s="294">
        <f>IF(SUM(B75:S75)+SUM(A82:R82)&gt;0,0,SUM(B75:S75)-SUM(A82:R82))</f>
        <v>-326058.47794470889</v>
      </c>
      <c r="T82" s="294">
        <f>IF(SUM(B75:T75)+SUM(A82:S82)&gt;0,0,SUM(B75:T75)-SUM(A82:S82))</f>
        <v>-343825.21666742908</v>
      </c>
      <c r="U82" s="294">
        <f>IF(SUM(B75:U75)+SUM(A82:T82)&gt;0,0,SUM(B75:U75)-SUM(A82:T82))</f>
        <v>-362302.0368894483</v>
      </c>
      <c r="V82" s="294">
        <f>IF(SUM(B75:V75)+SUM(A82:U82)&gt;0,0,SUM(B75:V75)-SUM(A82:U82))</f>
        <v>-381020.70749604795</v>
      </c>
      <c r="W82" s="294">
        <f>IF(SUM(B75:W75)+SUM(A82:V82)&gt;0,0,SUM(B75:W75)-SUM(A82:V82))</f>
        <v>-400676.37721088156</v>
      </c>
      <c r="X82" s="294">
        <f>IF(SUM(B75:X75)+SUM(A82:W82)&gt;0,0,SUM(B75:X75)-SUM(A82:W82))</f>
        <v>-421135.40905373823</v>
      </c>
      <c r="Y82" s="294">
        <f>IF(SUM(B75:Y75)+SUM(A82:X82)&gt;0,0,SUM(B75:Y75)-SUM(A82:X82))</f>
        <v>-442431.54423399549</v>
      </c>
    </row>
    <row r="83" spans="1:25">
      <c r="A83" s="295" t="s">
        <v>314</v>
      </c>
      <c r="B83" s="302">
        <f>IF(((SUM(B62:B62)+SUM(B64:B68))+SUM(B85:B85))&lt;0,((SUM(B62:B62)+SUM(B64:B68))+SUM(B85:B85))*0.18-SUM(A83:A83),IF(SUM(A83:B83)&lt;0,0-SUM(A83:B83),0))</f>
        <v>-1511999.9999999995</v>
      </c>
      <c r="C83" s="302">
        <f>IF(((SUM(B62:C62)+SUM(B64:C68))+SUM(B85:C85))&lt;0,((SUM(B62:C62)+SUM(B64:C68))+SUM(B85:C85))*0.18-SUM(A83:B83),IF(SUM(B83:B83)&lt;0,0-SUM(B83:B83),0))</f>
        <v>187572.26503007999</v>
      </c>
      <c r="D83" s="302">
        <f>IF(((SUM(B62:D62)+SUM(B64:D68))+SUM(B85:D85))&lt;0,((SUM(B62:D62)+SUM(B64:D68))+SUM(B85:D85))*0.18-SUM(A83:C83),IF(SUM(B83:C83)&lt;0,0-SUM(B83:C83),0))</f>
        <v>195450.30016134307</v>
      </c>
      <c r="E83" s="302">
        <f>IF(((SUM(B62:E62)+SUM(B64:E68))+SUM(B85:E85))&lt;0,((SUM(B62:E62)+SUM(B64:E68))+SUM(B85:E85))*0.18-SUM(A83:D83),IF(SUM(B83:D83)&lt;0,0-SUM(B83:D83),0))</f>
        <v>203659.21276811988</v>
      </c>
      <c r="F83" s="302">
        <f>IF(((SUM(B62:F62)+SUM(B64:F68))+SUM(B85:F85))&lt;0,((SUM(B62:F62)+SUM(B64:F68))+SUM(B85:F85))*0.18-SUM(A83:E83),IF(SUM(B83:E83)&lt;0,0-SUM(B83:E83),0))</f>
        <v>212212.89970438066</v>
      </c>
      <c r="G83" s="302">
        <f>IF(((SUM(B62:G62)+SUM(B64:G68))+SUM(B85:G85))&lt;0,((SUM(B62:G62)+SUM(B64:G68))+SUM(B85:G85))*0.18-SUM(A83:F83),IF(SUM(B83:F83)&lt;0,0-SUM(B83:F83),0))</f>
        <v>221125.84149196488</v>
      </c>
      <c r="H83" s="302">
        <f>IF(((SUM(B62:H62)+SUM(B64:H68))+SUM(B85:H85))&lt;0,((SUM(B62:H62)+SUM(B64:H68))+SUM(B85:H85))*0.18-SUM(A83:G83),IF(SUM(B83:G83)&lt;0,0-SUM(B83:G83),0))</f>
        <v>230413.12683462733</v>
      </c>
      <c r="I83" s="302">
        <f>IF(((SUM(B62:I62)+SUM(B64:I68))+SUM(B85:I85))&lt;0,((SUM(B62:I62)+SUM(B64:I68))+SUM(B85:I85))*0.18-SUM(A83:H83),IF(SUM(B83:H83)&lt;0,0-SUM(B83:H83),0))</f>
        <v>240090.47816168168</v>
      </c>
      <c r="J83" s="302">
        <f>IF(((SUM(B62:J62)+SUM(B64:J68))+SUM(B85:J85))&lt;0,((SUM(B62:J62)+SUM(B64:J68))+SUM(B85:J85))*0.18-SUM(A83:I83),IF(SUM(B83:I83)&lt;0,0-SUM(B83:I83),0))</f>
        <v>21475.875847802061</v>
      </c>
      <c r="K83" s="302">
        <f>IF(((SUM(B62:K62)+SUM(B64:K68))+SUM(B85:K85))&lt;0,((SUM(B62:K62)+SUM(B64:K68))+SUM(B85:K85))*0.18-SUM(A83:J83),IF(SUM(B83:J83)&lt;0,0-SUM(B83:J83),0))</f>
        <v>0</v>
      </c>
      <c r="L83" s="302">
        <f>IF(((SUM(B62:L62)+SUM(B64:L68))+SUM(B85:L85))&lt;0,((SUM(B62:L62)+SUM(B64:L68))+SUM(B85:L85))*0.18-SUM(A83:K83),IF(SUM(B83:K83)&lt;0,0-SUM(B83:K83),0))</f>
        <v>0</v>
      </c>
      <c r="M83" s="302">
        <f>IF(((SUM(B62:M62)+SUM(B64:M68))+SUM(B85:M85))&lt;0,((SUM(B62:M62)+SUM(B64:M68))+SUM(B85:M85))*0.18-SUM(A83:L83),IF(SUM(B83:L83)&lt;0,0-SUM(B83:L83),0))</f>
        <v>0</v>
      </c>
      <c r="N83" s="302">
        <f>IF(((SUM(B62:N62)+SUM(B64:N68))+SUM(B85:N85))&lt;0,((SUM(B62:N62)+SUM(B64:N68))+SUM(B85:N85))*0.18-SUM(A83:M83),IF(SUM(B83:M83)&lt;0,0-SUM(B83:M83),0))</f>
        <v>0</v>
      </c>
      <c r="O83" s="302">
        <f>IF(((SUM(B62:O62)+SUM(B64:O68))+SUM(B85:O85))&lt;0,((SUM(B62:O62)+SUM(B64:O68))+SUM(B85:O85))*0.18-SUM(A83:N83),IF(SUM(B83:N83)&lt;0,0-SUM(B83:N83),0))</f>
        <v>0</v>
      </c>
      <c r="P83" s="302">
        <f>IF(((SUM(B62:P62)+SUM(B64:P68))+SUM(B85:P85))&lt;0,((SUM(B62:P62)+SUM(B64:P68))+SUM(B85:P85))*0.18-SUM(A83:O83),IF(SUM(B83:O83)&lt;0,0-SUM(B83:O83),0))</f>
        <v>0</v>
      </c>
      <c r="Q83" s="302">
        <f>IF(((SUM(B62:Q62)+SUM(B64:Q68))+SUM(B85:Q85))&lt;0,((SUM(B62:Q62)+SUM(B64:Q68))+SUM(B85:Q85))*0.18-SUM(A83:P83),IF(SUM(B83:P83)&lt;0,0-SUM(B83:P83),0))</f>
        <v>0</v>
      </c>
      <c r="R83" s="302">
        <f>IF(((SUM(B62:R62)+SUM(B64:R68))+SUM(B85:R85))&lt;0,((SUM(B62:R62)+SUM(B64:R68))+SUM(B85:R85))*0.18-SUM(A83:Q83),IF(SUM(B83:Q83)&lt;0,0-SUM(B83:Q83),0))</f>
        <v>0</v>
      </c>
      <c r="S83" s="302">
        <f>IF(((SUM(B62:S62)+SUM(B64:S68))+SUM(B85:S85))&lt;0,((SUM(B62:S62)+SUM(B64:S68))+SUM(B85:S85))*0.18-SUM(A83:R83),IF(SUM(B83:R83)&lt;0,0-SUM(B83:R83),0))</f>
        <v>0</v>
      </c>
      <c r="T83" s="302">
        <f>IF(((SUM(B62:T62)+SUM(B64:T68))+SUM(B85:T85))&lt;0,((SUM(B62:T62)+SUM(B64:T68))+SUM(B85:T85))*0.18-SUM(A83:S83),IF(SUM(B83:S83)&lt;0,0-SUM(B83:S83),0))</f>
        <v>0</v>
      </c>
      <c r="U83" s="302">
        <f>IF(((SUM(B62:U62)+SUM(B64:U68))+SUM(B85:U85))&lt;0,((SUM(B62:U62)+SUM(B64:U68))+SUM(B85:U85))*0.18-SUM(A83:T83),IF(SUM(B83:T83)&lt;0,0-SUM(B83:T83),0))</f>
        <v>0</v>
      </c>
      <c r="V83" s="302">
        <f>IF(((SUM(B62:V62)+SUM(B64:V68))+SUM(B85:V85))&lt;0,((SUM(B62:V62)+SUM(B64:V68))+SUM(B85:V85))*0.18-SUM(A83:U83),IF(SUM(B83:U83)&lt;0,0-SUM(B83:U83),0))</f>
        <v>0</v>
      </c>
      <c r="W83" s="302">
        <f>IF(((SUM(B62:W62)+SUM(B64:W68))+SUM(B85:W85))&lt;0,((SUM(B62:W62)+SUM(B64:W68))+SUM(B85:W85))*0.18-SUM(A83:V83),IF(SUM(B83:V83)&lt;0,0-SUM(B83:V83),0))</f>
        <v>0</v>
      </c>
      <c r="X83" s="302">
        <f>IF(((SUM(B62:X62)+SUM(B64:X68))+SUM(B85:X85))&lt;0,((SUM(B62:X62)+SUM(B64:X68))+SUM(B85:X85))*0.18-SUM(A83:W83),IF(SUM(B83:W83)&lt;0,0-SUM(B83:W83),0))</f>
        <v>0</v>
      </c>
      <c r="Y83" s="302">
        <f>IF(((SUM(B62:Y62)+SUM(B64:Y68))+SUM(B85:Y85))&lt;0,((SUM(B62:Y62)+SUM(B64:Y68))+SUM(B85:Y85))*0.18-SUM(A83:X83),IF(SUM(B83:X83)&lt;0,0-SUM(B83:X83),0))</f>
        <v>0</v>
      </c>
    </row>
    <row r="84" spans="1:25">
      <c r="A84" s="295" t="s">
        <v>313</v>
      </c>
      <c r="B84" s="294">
        <f>-B62*(B42)</f>
        <v>0</v>
      </c>
      <c r="C84" s="294">
        <f>-(C62-B62)*B42</f>
        <v>-108359.99999999999</v>
      </c>
      <c r="D84" s="294">
        <f>-(D62-C62)*B42</f>
        <v>-4551.1199999999953</v>
      </c>
      <c r="E84" s="294">
        <f>-(E62-D62)*B42</f>
        <v>-4742.2670399999943</v>
      </c>
      <c r="F84" s="294">
        <f>-(F62-E62)*B42</f>
        <v>-4941.4422556800073</v>
      </c>
      <c r="G84" s="294">
        <f>-(G62-F62)*B42</f>
        <v>-5148.9828304185539</v>
      </c>
      <c r="H84" s="294">
        <f>-(H62-G62)*B42</f>
        <v>-5365.2401092961436</v>
      </c>
      <c r="I84" s="294">
        <f>-(I62-H62)*B42</f>
        <v>-5590.5801938865807</v>
      </c>
      <c r="J84" s="294">
        <f>-(J62-I62)*B42</f>
        <v>-5825.3845620298298</v>
      </c>
      <c r="K84" s="294">
        <f>-(K62-J62)*B42</f>
        <v>-6070.0507136350734</v>
      </c>
      <c r="L84" s="294">
        <f>-(L62-K62)*B42</f>
        <v>-6324.9928436077435</v>
      </c>
      <c r="M84" s="294">
        <f>-(M62-L62)*B42</f>
        <v>-6590.6425430392619</v>
      </c>
      <c r="N84" s="294">
        <f>-(N62-M62)*B42</f>
        <v>-6867.449529846921</v>
      </c>
      <c r="O84" s="294">
        <f>-(O62-N62)*B42</f>
        <v>-7155.8824101004984</v>
      </c>
      <c r="P84" s="294">
        <f>-(P62-O62)*B42</f>
        <v>-7456.4294713247109</v>
      </c>
      <c r="Q84" s="294">
        <f>-(Q62-P62)*B42</f>
        <v>-7769.5995091203604</v>
      </c>
      <c r="R84" s="294">
        <f>-(R62-Q62)*B42</f>
        <v>-8095.9226885034004</v>
      </c>
      <c r="S84" s="294">
        <f>-(S62-R62)*B42</f>
        <v>-8435.951441420546</v>
      </c>
      <c r="T84" s="294">
        <f>-(T62-S62)*B42</f>
        <v>-8790.2614019602315</v>
      </c>
      <c r="U84" s="294">
        <f>-(U62-T62)*B42</f>
        <v>-9159.4523808425292</v>
      </c>
      <c r="V84" s="294">
        <f>-(V62-U62)*B42</f>
        <v>-9544.14938083794</v>
      </c>
      <c r="W84" s="294">
        <f>-(W62-V62)*B42</f>
        <v>-9945.0036548331391</v>
      </c>
      <c r="X84" s="294">
        <f>-(X62-W62)*B42</f>
        <v>-10362.693808336091</v>
      </c>
      <c r="Y84" s="294">
        <f>-(Y62-X62)*B42</f>
        <v>-10797.926948286222</v>
      </c>
    </row>
    <row r="85" spans="1:25">
      <c r="A85" s="295" t="s">
        <v>312</v>
      </c>
      <c r="B85" s="294">
        <f>-(B28+B29)*B31</f>
        <v>-8399999.9999999981</v>
      </c>
      <c r="C85" s="294"/>
      <c r="D85" s="294"/>
      <c r="E85" s="294"/>
      <c r="F85" s="294"/>
      <c r="G85" s="294"/>
      <c r="H85" s="294"/>
      <c r="I85" s="294"/>
      <c r="J85" s="294"/>
      <c r="K85" s="294"/>
      <c r="L85" s="294"/>
      <c r="M85" s="294"/>
      <c r="N85" s="294"/>
      <c r="O85" s="294"/>
      <c r="P85" s="294"/>
      <c r="Q85" s="294"/>
      <c r="R85" s="294"/>
      <c r="S85" s="294"/>
      <c r="T85" s="294"/>
      <c r="U85" s="294"/>
      <c r="V85" s="294"/>
      <c r="W85" s="294"/>
      <c r="X85" s="294"/>
      <c r="Y85" s="294"/>
    </row>
    <row r="86" spans="1:25">
      <c r="A86" s="295" t="s">
        <v>311</v>
      </c>
      <c r="B86" s="294">
        <f>B57-B58</f>
        <v>-347876.65121728706</v>
      </c>
      <c r="C86" s="294">
        <f>C57-C58</f>
        <v>-861848.2320289053</v>
      </c>
      <c r="D86" s="294">
        <f t="shared" ref="D86:Y86" si="15">D57-D58</f>
        <v>-234568.55516579049</v>
      </c>
      <c r="E86" s="294">
        <f t="shared" si="15"/>
        <v>0</v>
      </c>
      <c r="F86" s="294">
        <f t="shared" si="15"/>
        <v>-13281.454338367779</v>
      </c>
      <c r="G86" s="294">
        <f t="shared" si="15"/>
        <v>-13281.454338367779</v>
      </c>
      <c r="H86" s="294">
        <f t="shared" si="15"/>
        <v>-13281.454338367779</v>
      </c>
      <c r="I86" s="294">
        <f t="shared" si="15"/>
        <v>-13281.454338367779</v>
      </c>
      <c r="J86" s="294">
        <f t="shared" si="15"/>
        <v>-13281.454338367779</v>
      </c>
      <c r="K86" s="294">
        <f t="shared" si="15"/>
        <v>-13281.454338367779</v>
      </c>
      <c r="L86" s="294">
        <f t="shared" si="15"/>
        <v>-13281.454338367779</v>
      </c>
      <c r="M86" s="294">
        <f t="shared" si="15"/>
        <v>-13281.454338367779</v>
      </c>
      <c r="N86" s="294">
        <f t="shared" si="15"/>
        <v>-13281.454338367779</v>
      </c>
      <c r="O86" s="294">
        <f t="shared" si="15"/>
        <v>-13281.454338367779</v>
      </c>
      <c r="P86" s="294">
        <f t="shared" si="15"/>
        <v>-13281.454338367779</v>
      </c>
      <c r="Q86" s="294">
        <f t="shared" si="15"/>
        <v>-13281.454338367779</v>
      </c>
      <c r="R86" s="294">
        <f t="shared" si="15"/>
        <v>-13281.454338367779</v>
      </c>
      <c r="S86" s="294">
        <f t="shared" si="15"/>
        <v>-13281.454338367779</v>
      </c>
      <c r="T86" s="294">
        <f t="shared" si="15"/>
        <v>-13281.454338367779</v>
      </c>
      <c r="U86" s="294">
        <f t="shared" si="15"/>
        <v>-13281.454338367779</v>
      </c>
      <c r="V86" s="294">
        <f t="shared" si="15"/>
        <v>0</v>
      </c>
      <c r="W86" s="294">
        <f t="shared" si="15"/>
        <v>0</v>
      </c>
      <c r="X86" s="294">
        <f t="shared" si="15"/>
        <v>0</v>
      </c>
      <c r="Y86" s="294">
        <f t="shared" si="15"/>
        <v>0</v>
      </c>
    </row>
    <row r="87" spans="1:25">
      <c r="A87" s="303" t="s">
        <v>310</v>
      </c>
      <c r="B87" s="293">
        <f t="shared" ref="B87:Y87" si="16">SUM(B79:B86)</f>
        <v>-10451200.607863793</v>
      </c>
      <c r="C87" s="293">
        <f>SUM(C79:C86)</f>
        <v>-137040.52260405698</v>
      </c>
      <c r="D87" s="293">
        <f t="shared" si="16"/>
        <v>697732.01644679287</v>
      </c>
      <c r="E87" s="293">
        <f t="shared" si="16"/>
        <v>990642.82096776715</v>
      </c>
      <c r="F87" s="293">
        <f t="shared" si="16"/>
        <v>1026508.3374502809</v>
      </c>
      <c r="G87" s="293">
        <f t="shared" si="16"/>
        <v>1078266.9587084476</v>
      </c>
      <c r="H87" s="293">
        <f t="shared" si="16"/>
        <v>1132054.9559512362</v>
      </c>
      <c r="I87" s="293">
        <f t="shared" si="16"/>
        <v>1187957.5629700006</v>
      </c>
      <c r="J87" s="293">
        <f t="shared" si="16"/>
        <v>1017365.1909786618</v>
      </c>
      <c r="K87" s="293">
        <f t="shared" si="16"/>
        <v>1045783.9930187261</v>
      </c>
      <c r="L87" s="293">
        <f t="shared" si="16"/>
        <v>1097629.7612696618</v>
      </c>
      <c r="M87" s="293">
        <f t="shared" si="16"/>
        <v>1151508.5656789155</v>
      </c>
      <c r="N87" s="293">
        <f t="shared" si="16"/>
        <v>1207505.7937651367</v>
      </c>
      <c r="O87" s="293">
        <f t="shared" si="16"/>
        <v>1265710.4193227584</v>
      </c>
      <c r="P87" s="293">
        <f t="shared" si="16"/>
        <v>1326215.1530455789</v>
      </c>
      <c r="Q87" s="293">
        <f t="shared" si="16"/>
        <v>1389116.5994765363</v>
      </c>
      <c r="R87" s="293">
        <f t="shared" si="16"/>
        <v>1454515.4205493734</v>
      </c>
      <c r="S87" s="293">
        <f t="shared" si="16"/>
        <v>1522516.5059990485</v>
      </c>
      <c r="T87" s="293">
        <f t="shared" si="16"/>
        <v>1593229.1509293884</v>
      </c>
      <c r="U87" s="293">
        <f t="shared" si="16"/>
        <v>1666767.2408385812</v>
      </c>
      <c r="V87" s="293">
        <f t="shared" si="16"/>
        <v>1754538.6806033519</v>
      </c>
      <c r="W87" s="293">
        <f t="shared" si="16"/>
        <v>1832760.5051886931</v>
      </c>
      <c r="X87" s="293">
        <f t="shared" si="16"/>
        <v>1914178.9424066187</v>
      </c>
      <c r="Y87" s="293">
        <f t="shared" si="16"/>
        <v>1998928.2499876963</v>
      </c>
    </row>
    <row r="88" spans="1:25">
      <c r="A88" s="303" t="s">
        <v>573</v>
      </c>
      <c r="B88" s="293">
        <f>SUM(B87:B87)</f>
        <v>-10451200.607863793</v>
      </c>
      <c r="C88" s="293">
        <f>SUM(B87:C87)</f>
        <v>-10588241.130467851</v>
      </c>
      <c r="D88" s="293">
        <f>SUM(B87:D87)</f>
        <v>-9890509.1140210573</v>
      </c>
      <c r="E88" s="293">
        <f>SUM(B87:E87)</f>
        <v>-8899866.2930532899</v>
      </c>
      <c r="F88" s="293">
        <f>SUM(B87:F87)</f>
        <v>-7873357.9556030091</v>
      </c>
      <c r="G88" s="293">
        <f>SUM(B87:G87)</f>
        <v>-6795090.9968945617</v>
      </c>
      <c r="H88" s="293">
        <f>SUM(B87:H87)</f>
        <v>-5663036.0409433255</v>
      </c>
      <c r="I88" s="293">
        <f>SUM(B87:I87)</f>
        <v>-4475078.4779733252</v>
      </c>
      <c r="J88" s="293">
        <f>SUM(B87:J87)</f>
        <v>-3457713.2869946635</v>
      </c>
      <c r="K88" s="293">
        <f>SUM(B87:K87)</f>
        <v>-2411929.2939759372</v>
      </c>
      <c r="L88" s="293">
        <f>SUM(B87:L87)</f>
        <v>-1314299.5327062753</v>
      </c>
      <c r="M88" s="293">
        <f>SUM(B87:M87)</f>
        <v>-162790.96702735987</v>
      </c>
      <c r="N88" s="293">
        <f>SUM(B87:N87)</f>
        <v>1044714.8267377769</v>
      </c>
      <c r="O88" s="293">
        <f>SUM(B87:O87)</f>
        <v>2310425.2460605353</v>
      </c>
      <c r="P88" s="293">
        <f>SUM(B87:P87)</f>
        <v>3636640.3991061142</v>
      </c>
      <c r="Q88" s="293">
        <f>SUM(B87:Q87)</f>
        <v>5025756.99858265</v>
      </c>
      <c r="R88" s="293">
        <f>SUM(B87:R87)</f>
        <v>6480272.4191320231</v>
      </c>
      <c r="S88" s="293">
        <f>SUM(B87:S87)</f>
        <v>8002788.9251310714</v>
      </c>
      <c r="T88" s="293">
        <f>SUM(B87:T87)</f>
        <v>9596018.076060459</v>
      </c>
      <c r="U88" s="293">
        <f>SUM(B87:U87)</f>
        <v>11262785.316899041</v>
      </c>
      <c r="V88" s="293">
        <f>SUM(B87:V87)</f>
        <v>13017323.997502392</v>
      </c>
      <c r="W88" s="293">
        <f>SUM(B87:W87)</f>
        <v>14850084.502691085</v>
      </c>
      <c r="X88" s="293">
        <f>SUM(B87:X87)</f>
        <v>16764263.445097703</v>
      </c>
      <c r="Y88" s="293">
        <f>SUM(B87:Y87)</f>
        <v>18763191.695085399</v>
      </c>
    </row>
    <row r="89" spans="1:25">
      <c r="A89" s="304" t="s">
        <v>309</v>
      </c>
      <c r="B89" s="305">
        <f>1/POWER((1+B47),B77)</f>
        <v>1</v>
      </c>
      <c r="C89" s="305">
        <f>1/POWER((1+B47),C77)</f>
        <v>0.92250922509225086</v>
      </c>
      <c r="D89" s="305">
        <f>1/POWER((1+B47),D77)</f>
        <v>0.85102327038030523</v>
      </c>
      <c r="E89" s="305">
        <f>1/POWER((1+B47),E77)</f>
        <v>0.78507681769400839</v>
      </c>
      <c r="F89" s="305">
        <f>1/POWER((1+B47),F77)</f>
        <v>0.72424060672879009</v>
      </c>
      <c r="G89" s="305">
        <f>1/POWER((1+B47),G77)</f>
        <v>0.66811864089371786</v>
      </c>
      <c r="H89" s="305">
        <f>1/POWER((1+B47),H77)</f>
        <v>0.61634560968055141</v>
      </c>
      <c r="I89" s="305">
        <f>1/POWER((1+B47),I77)</f>
        <v>0.56858451077541639</v>
      </c>
      <c r="J89" s="305">
        <f>1/POWER((1+B47),J77)</f>
        <v>0.5245244564348861</v>
      </c>
      <c r="K89" s="305">
        <f>1/POWER((1+B47),K77)</f>
        <v>0.48387864984768086</v>
      </c>
      <c r="L89" s="305">
        <f>1/POWER((1+B47),L77)</f>
        <v>0.44638251830966863</v>
      </c>
      <c r="M89" s="305">
        <f>1/POWER((1+B47),M77)</f>
        <v>0.41179199106057984</v>
      </c>
      <c r="N89" s="305">
        <f>1/POWER((1+B47),N77)</f>
        <v>0.37988191057249071</v>
      </c>
      <c r="O89" s="305">
        <f>1/POWER((1+B47),O77)</f>
        <v>0.35044456694879217</v>
      </c>
      <c r="P89" s="305">
        <f>1/POWER((1+B47),P77)</f>
        <v>0.32328834589371969</v>
      </c>
      <c r="Q89" s="305">
        <f>1/POWER((1+B47),Q77)</f>
        <v>0.2982364814517709</v>
      </c>
      <c r="R89" s="305">
        <f>1/POWER((1+B47),R77)</f>
        <v>0.27512590539831266</v>
      </c>
      <c r="S89" s="305">
        <f>1/POWER((1+B47),S77)</f>
        <v>0.25380618579180131</v>
      </c>
      <c r="T89" s="305">
        <f>1/POWER((1+B47),T77)</f>
        <v>0.2341385477784145</v>
      </c>
      <c r="U89" s="305">
        <f>1/POWER((1+B47),U77)</f>
        <v>0.21599497027529013</v>
      </c>
      <c r="V89" s="305">
        <f>1/POWER((1+B47),V77)</f>
        <v>0.19925735265248168</v>
      </c>
      <c r="W89" s="305">
        <f>1/POWER((1+B47),W77)</f>
        <v>0.18381674598937425</v>
      </c>
      <c r="X89" s="305">
        <f>1/POWER((1+B47),X77)</f>
        <v>0.16957264390163673</v>
      </c>
      <c r="Y89" s="305">
        <f>1/POWER((1+B47),Y77)</f>
        <v>0.15643232832254311</v>
      </c>
    </row>
    <row r="90" spans="1:25">
      <c r="A90" s="306" t="s">
        <v>574</v>
      </c>
      <c r="B90" s="307">
        <f t="shared" ref="B90:Y90" si="17">B87*B89</f>
        <v>-10451200.607863793</v>
      </c>
      <c r="C90" s="307">
        <f t="shared" si="17"/>
        <v>-126421.1463137057</v>
      </c>
      <c r="D90" s="307">
        <f t="shared" si="17"/>
        <v>593786.18248559453</v>
      </c>
      <c r="E90" s="307">
        <f t="shared" si="17"/>
        <v>777730.7133567899</v>
      </c>
      <c r="F90" s="307">
        <f t="shared" si="17"/>
        <v>743439.02112715307</v>
      </c>
      <c r="G90" s="307">
        <f t="shared" si="17"/>
        <v>720410.2549728906</v>
      </c>
      <c r="H90" s="307">
        <f t="shared" si="17"/>
        <v>697737.10201765446</v>
      </c>
      <c r="I90" s="307">
        <f t="shared" si="17"/>
        <v>675454.26976325363</v>
      </c>
      <c r="J90" s="307">
        <f t="shared" si="17"/>
        <v>533632.92379385664</v>
      </c>
      <c r="K90" s="307">
        <f t="shared" si="17"/>
        <v>506032.54657421773</v>
      </c>
      <c r="L90" s="307">
        <f t="shared" si="17"/>
        <v>489962.73700719204</v>
      </c>
      <c r="M90" s="307">
        <f t="shared" si="17"/>
        <v>474182.00498423306</v>
      </c>
      <c r="N90" s="307">
        <f t="shared" si="17"/>
        <v>458709.60796285211</v>
      </c>
      <c r="O90" s="307">
        <f t="shared" si="17"/>
        <v>443561.33978213824</v>
      </c>
      <c r="P90" s="307">
        <f t="shared" si="17"/>
        <v>428749.90312729147</v>
      </c>
      <c r="Q90" s="307">
        <f t="shared" si="17"/>
        <v>414285.24695413106</v>
      </c>
      <c r="R90" s="307">
        <f t="shared" si="17"/>
        <v>400174.87199445383</v>
      </c>
      <c r="S90" s="307">
        <f t="shared" si="17"/>
        <v>386424.10719267867</v>
      </c>
      <c r="T90" s="307">
        <f t="shared" si="17"/>
        <v>373036.35967684339</v>
      </c>
      <c r="U90" s="307">
        <f t="shared" si="17"/>
        <v>360013.34064075671</v>
      </c>
      <c r="V90" s="307">
        <f t="shared" si="17"/>
        <v>349604.73262340203</v>
      </c>
      <c r="W90" s="307">
        <f t="shared" si="17"/>
        <v>336892.0722416272</v>
      </c>
      <c r="X90" s="307">
        <f t="shared" si="17"/>
        <v>324592.38416472916</v>
      </c>
      <c r="Y90" s="307">
        <f t="shared" si="17"/>
        <v>312697.00029528182</v>
      </c>
    </row>
    <row r="91" spans="1:25">
      <c r="A91" s="306" t="s">
        <v>575</v>
      </c>
      <c r="B91" s="307">
        <f>SUM(B90:B90)</f>
        <v>-10451200.607863793</v>
      </c>
      <c r="C91" s="307">
        <f>SUM(B90:C90)</f>
        <v>-10577621.7541775</v>
      </c>
      <c r="D91" s="307">
        <f>SUM(B90:D90)</f>
        <v>-9983835.5716919042</v>
      </c>
      <c r="E91" s="307">
        <f>SUM(B90:E90)</f>
        <v>-9206104.858335115</v>
      </c>
      <c r="F91" s="307">
        <f>SUM(B90:F90)</f>
        <v>-8462665.8372079618</v>
      </c>
      <c r="G91" s="307">
        <f>SUM(B90:G90)</f>
        <v>-7742255.5822350709</v>
      </c>
      <c r="H91" s="307">
        <f>SUM(B90:H90)</f>
        <v>-7044518.4802174168</v>
      </c>
      <c r="I91" s="307">
        <f>SUM(B90:I90)</f>
        <v>-6369064.2104541631</v>
      </c>
      <c r="J91" s="307">
        <f>SUM(B90:J90)</f>
        <v>-5835431.2866603062</v>
      </c>
      <c r="K91" s="307">
        <f>SUM(B90:K90)</f>
        <v>-5329398.740086088</v>
      </c>
      <c r="L91" s="307">
        <f>SUM(B90:L90)</f>
        <v>-4839436.0030788956</v>
      </c>
      <c r="M91" s="307">
        <f>SUM(B90:M90)</f>
        <v>-4365253.998094663</v>
      </c>
      <c r="N91" s="307">
        <f>SUM(B90:N90)</f>
        <v>-3906544.3901318107</v>
      </c>
      <c r="O91" s="307">
        <f>SUM(B90:O90)</f>
        <v>-3462983.0503496723</v>
      </c>
      <c r="P91" s="307">
        <f>SUM(B90:P90)</f>
        <v>-3034233.1472223811</v>
      </c>
      <c r="Q91" s="307">
        <f>SUM(B90:Q90)</f>
        <v>-2619947.9002682501</v>
      </c>
      <c r="R91" s="307">
        <f>SUM(B90:R90)</f>
        <v>-2219773.0282737962</v>
      </c>
      <c r="S91" s="307">
        <f>SUM(B90:S90)</f>
        <v>-1833348.9210811176</v>
      </c>
      <c r="T91" s="307">
        <f>SUM(B90:T90)</f>
        <v>-1460312.5614042743</v>
      </c>
      <c r="U91" s="307">
        <f>SUM(B90:U90)</f>
        <v>-1100299.2207635175</v>
      </c>
      <c r="V91" s="307">
        <f>SUM(B90:V90)</f>
        <v>-750694.48814011551</v>
      </c>
      <c r="W91" s="307">
        <f>SUM(B90:W90)</f>
        <v>-413802.41589848831</v>
      </c>
      <c r="X91" s="307">
        <f>SUM(B90:X90)</f>
        <v>-89210.031733759155</v>
      </c>
      <c r="Y91" s="307">
        <f>SUM(B90:Y90)</f>
        <v>223486.96856152266</v>
      </c>
    </row>
    <row r="92" spans="1:25">
      <c r="A92" s="306" t="s">
        <v>576</v>
      </c>
      <c r="B92" s="308">
        <f>IF((ISERR(IRR(B87:B87))),0,IF(IRR(B87:B87)&lt;0,0,IRR(B87:B87)))</f>
        <v>0</v>
      </c>
      <c r="C92" s="308">
        <f>IF((ISERR(IRR(B87:C87))),0,IF(IRR(B87:C87)&lt;0,0,IRR(B87:C87)))</f>
        <v>0</v>
      </c>
      <c r="D92" s="308">
        <f>IF((ISERR(IRR(B87:D87))),0,IF(IRR(B87:D87)&lt;0,0,IRR(B87:D87)))</f>
        <v>0</v>
      </c>
      <c r="E92" s="308">
        <f>IF((ISERR(IRR(B87:E87))),0,IF(IRR(B87:E87)&lt;0,0,IRR(B87:E87)))</f>
        <v>0</v>
      </c>
      <c r="F92" s="308">
        <f>IF((ISERR(IRR(B87:F87))),0,IF(IRR(B87:F87)&lt;0,0,IRR(B87:F87)))</f>
        <v>0</v>
      </c>
      <c r="G92" s="308">
        <f>IF((ISERR(IRR(B87:G87))),0,IF(IRR(B87:G87)&lt;0,0,IRR(B87:G87)))</f>
        <v>0</v>
      </c>
      <c r="H92" s="308">
        <f>IF((ISERR(IRR(B87:H87))),0,IF(IRR(B87:H87)&lt;0,0,IRR(B87:H87)))</f>
        <v>0</v>
      </c>
      <c r="I92" s="308">
        <f>IF((ISERR(IRR(B87:I87))),0,IF(IRR(B87:I87)&lt;0,0,IRR(B87:I87)))</f>
        <v>0</v>
      </c>
      <c r="J92" s="308">
        <f>IF((ISERR(IRR(B87:J87))),0,IF(IRR(B87:J87)&lt;0,0,IRR(B87:J87)))</f>
        <v>0</v>
      </c>
      <c r="K92" s="308">
        <f>IF((ISERR(IRR(B87:K87))),0,IF(IRR(B87:K87)&lt;0,0,IRR(B87:K87)))</f>
        <v>0</v>
      </c>
      <c r="L92" s="308">
        <f>IF((ISERR(IRR(B87:L87))),0,IF(IRR(B87:L87)&lt;0,0,IRR(B87:L87)))</f>
        <v>0</v>
      </c>
      <c r="M92" s="308">
        <f>IF((ISERR(IRR(B87:M87))),0,IF(IRR(B87:M87)&lt;0,0,IRR(B87:M87)))</f>
        <v>0</v>
      </c>
      <c r="N92" s="308">
        <f>IF((ISERR(IRR(B87:N87))),0,IF(IRR(B87:N87)&lt;0,0,IRR(B87:N87)))</f>
        <v>1.3150861410068382E-2</v>
      </c>
      <c r="O92" s="308">
        <f>IF((ISERR(IRR(B87:O87))),0,IF(IRR(B87:O87)&lt;0,0,IRR(B87:O87)))</f>
        <v>2.6039447628544599E-2</v>
      </c>
      <c r="P92" s="308">
        <f>IF((ISERR(IRR(B87:P87))),0,IF(IRR(B87:P87)&lt;0,0,IRR(B87:P87)))</f>
        <v>3.6875130721116589E-2</v>
      </c>
      <c r="Q92" s="308">
        <f>IF((ISERR(IRR(B87:Q87))),0,IF(IRR(B87:Q87)&lt;0,0,IRR(B87:Q87)))</f>
        <v>4.6053038770577315E-2</v>
      </c>
      <c r="R92" s="308">
        <f>IF((ISERR(IRR(B87:R87))),0,IF(IRR(B87:R87)&lt;0,0,IRR(B87:R87)))</f>
        <v>5.3880792993152182E-2</v>
      </c>
      <c r="S92" s="308">
        <f>IF((ISERR(IRR(B87:S87))),0,IF(IRR(B87:S87)&lt;0,0,IRR(B87:S87)))</f>
        <v>6.0599704475909233E-2</v>
      </c>
      <c r="T92" s="308">
        <f>IF((ISERR(IRR(B87:T87))),0,IF(IRR(B87:T87)&lt;0,0,IRR(B87:T87)))</f>
        <v>6.6400668176473943E-2</v>
      </c>
      <c r="U92" s="308">
        <f>IF((ISERR(IRR(B87:U87))),0,IF(IRR(B87:U87)&lt;0,0,IRR(B87:U87)))</f>
        <v>7.1435999679489548E-2</v>
      </c>
      <c r="V92" s="308">
        <f>IF((ISERR(IRR(B87:V87))),0,IF(IRR(B87:V87)&lt;0,0,IRR(B87:V87)))</f>
        <v>7.5855219808614649E-2</v>
      </c>
      <c r="W92" s="308">
        <f>IF((ISERR(IRR(B87:W87))),0,IF(IRR(B87:W87)&lt;0,0,IRR(B87:W87)))</f>
        <v>7.9721367676952815E-2</v>
      </c>
      <c r="X92" s="308">
        <f>IF((ISERR(IRR(B87:X87))),0,IF(IRR(B87:X87)&lt;0,0,IRR(B87:X87)))</f>
        <v>8.3118524687635142E-2</v>
      </c>
      <c r="Y92" s="308">
        <f>IF((ISERR(IRR(B87:Y87))),0,IF(IRR(B87:Y87)&lt;0,0,IRR(B87:Y87)))</f>
        <v>8.6115565727256316E-2</v>
      </c>
    </row>
    <row r="93" spans="1:25">
      <c r="A93" s="306" t="s">
        <v>577</v>
      </c>
      <c r="B93" s="309"/>
      <c r="C93" s="309">
        <f t="shared" ref="C93:Y93" si="18">IF(AND(C88&gt;0,B88&lt;0),(C77-(C88/(C88-B88))),0)</f>
        <v>0</v>
      </c>
      <c r="D93" s="309">
        <f t="shared" si="18"/>
        <v>0</v>
      </c>
      <c r="E93" s="309">
        <f t="shared" si="18"/>
        <v>0</v>
      </c>
      <c r="F93" s="309">
        <f t="shared" si="18"/>
        <v>0</v>
      </c>
      <c r="G93" s="309">
        <f t="shared" si="18"/>
        <v>0</v>
      </c>
      <c r="H93" s="309">
        <f t="shared" si="18"/>
        <v>0</v>
      </c>
      <c r="I93" s="309">
        <f t="shared" si="18"/>
        <v>0</v>
      </c>
      <c r="J93" s="309">
        <f t="shared" si="18"/>
        <v>0</v>
      </c>
      <c r="K93" s="309">
        <f t="shared" si="18"/>
        <v>0</v>
      </c>
      <c r="L93" s="309">
        <f t="shared" si="18"/>
        <v>0</v>
      </c>
      <c r="M93" s="309">
        <f t="shared" si="18"/>
        <v>0</v>
      </c>
      <c r="N93" s="309">
        <f t="shared" si="18"/>
        <v>11.134815888973716</v>
      </c>
      <c r="O93" s="309">
        <f t="shared" si="18"/>
        <v>0</v>
      </c>
      <c r="P93" s="309">
        <f t="shared" si="18"/>
        <v>0</v>
      </c>
      <c r="Q93" s="309">
        <f t="shared" si="18"/>
        <v>0</v>
      </c>
      <c r="R93" s="309">
        <f t="shared" si="18"/>
        <v>0</v>
      </c>
      <c r="S93" s="309">
        <f t="shared" si="18"/>
        <v>0</v>
      </c>
      <c r="T93" s="309">
        <f t="shared" si="18"/>
        <v>0</v>
      </c>
      <c r="U93" s="309">
        <f t="shared" si="18"/>
        <v>0</v>
      </c>
      <c r="V93" s="309">
        <f t="shared" si="18"/>
        <v>0</v>
      </c>
      <c r="W93" s="309">
        <f t="shared" si="18"/>
        <v>0</v>
      </c>
      <c r="X93" s="309">
        <f t="shared" si="18"/>
        <v>0</v>
      </c>
      <c r="Y93" s="309">
        <f t="shared" si="18"/>
        <v>0</v>
      </c>
    </row>
    <row r="94" spans="1:25" ht="16.5" thickBot="1">
      <c r="A94" s="310" t="s">
        <v>578</v>
      </c>
      <c r="B94" s="311"/>
      <c r="C94" s="311">
        <f t="shared" ref="C94:Y94" si="19">IF(AND(C91&gt;0,B91&lt;0),(C77-(C91/(C91-B91))),0)</f>
        <v>0</v>
      </c>
      <c r="D94" s="311">
        <f t="shared" si="19"/>
        <v>0</v>
      </c>
      <c r="E94" s="311">
        <f t="shared" si="19"/>
        <v>0</v>
      </c>
      <c r="F94" s="311">
        <f t="shared" si="19"/>
        <v>0</v>
      </c>
      <c r="G94" s="311">
        <f t="shared" si="19"/>
        <v>0</v>
      </c>
      <c r="H94" s="311">
        <f t="shared" si="19"/>
        <v>0</v>
      </c>
      <c r="I94" s="311">
        <f t="shared" si="19"/>
        <v>0</v>
      </c>
      <c r="J94" s="311">
        <f t="shared" si="19"/>
        <v>0</v>
      </c>
      <c r="K94" s="311">
        <f t="shared" si="19"/>
        <v>0</v>
      </c>
      <c r="L94" s="311">
        <f t="shared" si="19"/>
        <v>0</v>
      </c>
      <c r="M94" s="311">
        <f t="shared" si="19"/>
        <v>0</v>
      </c>
      <c r="N94" s="311">
        <f t="shared" si="19"/>
        <v>0</v>
      </c>
      <c r="O94" s="311">
        <f t="shared" si="19"/>
        <v>0</v>
      </c>
      <c r="P94" s="311">
        <f t="shared" si="19"/>
        <v>0</v>
      </c>
      <c r="Q94" s="311">
        <f t="shared" si="19"/>
        <v>0</v>
      </c>
      <c r="R94" s="311">
        <f t="shared" si="19"/>
        <v>0</v>
      </c>
      <c r="S94" s="311">
        <f t="shared" si="19"/>
        <v>0</v>
      </c>
      <c r="T94" s="311">
        <f t="shared" si="19"/>
        <v>0</v>
      </c>
      <c r="U94" s="311">
        <f t="shared" si="19"/>
        <v>0</v>
      </c>
      <c r="V94" s="311">
        <f t="shared" si="19"/>
        <v>0</v>
      </c>
      <c r="W94" s="311">
        <f t="shared" si="19"/>
        <v>0</v>
      </c>
      <c r="X94" s="311">
        <f t="shared" si="19"/>
        <v>0</v>
      </c>
      <c r="Y94" s="311">
        <f t="shared" si="19"/>
        <v>22.285292253042137</v>
      </c>
    </row>
    <row r="96" spans="1:25">
      <c r="C96" s="256"/>
      <c r="D96" s="256"/>
      <c r="E96" s="256"/>
      <c r="F96" s="256"/>
      <c r="G96" s="256"/>
      <c r="H96" s="256"/>
      <c r="I96" s="256"/>
      <c r="J96" s="256"/>
      <c r="K96" s="256"/>
      <c r="L96" s="256"/>
    </row>
    <row r="97" spans="1:12">
      <c r="A97" s="239" t="s">
        <v>308</v>
      </c>
      <c r="C97" s="256"/>
      <c r="D97" s="256"/>
      <c r="E97" s="256"/>
      <c r="F97" s="256"/>
      <c r="G97" s="256"/>
      <c r="H97" s="256"/>
      <c r="I97" s="256"/>
      <c r="J97" s="256"/>
      <c r="K97" s="256"/>
      <c r="L97" s="256"/>
    </row>
    <row r="98" spans="1:12">
      <c r="A98" s="239" t="s">
        <v>307</v>
      </c>
      <c r="C98" s="256"/>
      <c r="D98" s="256"/>
      <c r="E98" s="256"/>
      <c r="F98" s="256"/>
      <c r="G98" s="256"/>
      <c r="H98" s="256"/>
      <c r="I98" s="256"/>
      <c r="J98" s="256"/>
      <c r="K98" s="256"/>
      <c r="L98" s="256"/>
    </row>
    <row r="99" spans="1:12">
      <c r="A99" s="239" t="s">
        <v>306</v>
      </c>
    </row>
    <row r="100" spans="1:12">
      <c r="A100" s="239" t="s">
        <v>305</v>
      </c>
    </row>
    <row r="101" spans="1:12">
      <c r="A101" s="239" t="s">
        <v>304</v>
      </c>
    </row>
  </sheetData>
  <mergeCells count="20">
    <mergeCell ref="A12:Y12"/>
    <mergeCell ref="A16:Y16"/>
    <mergeCell ref="A15:K15"/>
    <mergeCell ref="A21:Y21"/>
    <mergeCell ref="D33:E33"/>
    <mergeCell ref="F33:G33"/>
    <mergeCell ref="D34:E34"/>
    <mergeCell ref="F34:G34"/>
    <mergeCell ref="A6:Y6"/>
    <mergeCell ref="A7:Y7"/>
    <mergeCell ref="D31:E31"/>
    <mergeCell ref="F31:G31"/>
    <mergeCell ref="D32:E32"/>
    <mergeCell ref="F32:G32"/>
    <mergeCell ref="L15:Y15"/>
    <mergeCell ref="A19:Y19"/>
    <mergeCell ref="A18:Y18"/>
    <mergeCell ref="A8:Y8"/>
    <mergeCell ref="A10:Y10"/>
    <mergeCell ref="A13:X13"/>
  </mergeCells>
  <pageMargins left="1.2204724409448819" right="0.70866141732283472" top="0.74803149606299213" bottom="0.59055118110236227" header="0.31496062992125984" footer="0.31496062992125984"/>
  <pageSetup paperSize="8" scale="37" orientation="landscape" r:id="rId1"/>
  <headerFooter alignWithMargins="0">
    <oddFooter>&amp;R&amp;P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pageSetUpPr fitToPage="1"/>
  </sheetPr>
  <dimension ref="A1:AR54"/>
  <sheetViews>
    <sheetView view="pageBreakPreview" topLeftCell="A7" zoomScale="60" workbookViewId="0">
      <selection activeCell="J35" sqref="J35"/>
    </sheetView>
  </sheetViews>
  <sheetFormatPr defaultRowHeight="15.75"/>
  <cols>
    <col min="1" max="1" width="9.140625" style="56"/>
    <col min="2" max="2" width="37.7109375" style="56" customWidth="1"/>
    <col min="3" max="3" width="9.140625" style="56"/>
    <col min="4" max="4" width="12.85546875" style="56" customWidth="1"/>
    <col min="5" max="6" width="0" style="56" hidden="1" customWidth="1"/>
    <col min="7" max="7" width="11"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c r="L1" s="36" t="s">
        <v>70</v>
      </c>
    </row>
    <row r="2" spans="1:44" ht="18.75">
      <c r="L2" s="13" t="s">
        <v>12</v>
      </c>
    </row>
    <row r="3" spans="1:44" ht="18.75">
      <c r="L3" s="13" t="s">
        <v>69</v>
      </c>
    </row>
    <row r="4" spans="1:44" ht="18.75">
      <c r="K4" s="13"/>
    </row>
    <row r="5" spans="1:44">
      <c r="A5" s="345" t="str">
        <f>'1. паспорт местоположение'!A5:C5</f>
        <v>Год раскрытия информации: 2021</v>
      </c>
      <c r="B5" s="346"/>
      <c r="C5" s="346"/>
      <c r="D5" s="346"/>
      <c r="E5" s="346"/>
      <c r="F5" s="346"/>
      <c r="G5" s="346"/>
      <c r="H5" s="346"/>
      <c r="I5" s="346"/>
      <c r="J5" s="346"/>
      <c r="K5" s="346"/>
      <c r="L5" s="346"/>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row>
    <row r="6" spans="1:44" ht="18.75">
      <c r="K6" s="13"/>
    </row>
    <row r="7" spans="1:44" ht="18.75">
      <c r="A7" s="347" t="s">
        <v>11</v>
      </c>
      <c r="B7" s="347"/>
      <c r="C7" s="347"/>
      <c r="D7" s="347"/>
      <c r="E7" s="347"/>
      <c r="F7" s="347"/>
      <c r="G7" s="347"/>
      <c r="H7" s="347"/>
      <c r="I7" s="347"/>
      <c r="J7" s="347"/>
      <c r="K7" s="347"/>
      <c r="L7" s="347"/>
    </row>
    <row r="8" spans="1:44" ht="18.75">
      <c r="A8" s="347"/>
      <c r="B8" s="347"/>
      <c r="C8" s="347"/>
      <c r="D8" s="347"/>
      <c r="E8" s="347"/>
      <c r="F8" s="347"/>
      <c r="G8" s="347"/>
      <c r="H8" s="347"/>
      <c r="I8" s="347"/>
      <c r="J8" s="347"/>
      <c r="K8" s="347"/>
      <c r="L8" s="347"/>
    </row>
    <row r="9" spans="1:44">
      <c r="A9" s="357" t="str">
        <f>'1. паспорт местоположение'!A9:C9</f>
        <v>Общество с ограниченной ответственностью "Сургутские городские электрические сети"</v>
      </c>
      <c r="B9" s="357"/>
      <c r="C9" s="357"/>
      <c r="D9" s="357"/>
      <c r="E9" s="357"/>
      <c r="F9" s="357"/>
      <c r="G9" s="357"/>
      <c r="H9" s="357"/>
      <c r="I9" s="357"/>
      <c r="J9" s="357"/>
      <c r="K9" s="357"/>
      <c r="L9" s="357"/>
    </row>
    <row r="10" spans="1:44">
      <c r="A10" s="353" t="s">
        <v>10</v>
      </c>
      <c r="B10" s="353"/>
      <c r="C10" s="353"/>
      <c r="D10" s="353"/>
      <c r="E10" s="353"/>
      <c r="F10" s="353"/>
      <c r="G10" s="353"/>
      <c r="H10" s="353"/>
      <c r="I10" s="353"/>
      <c r="J10" s="353"/>
      <c r="K10" s="353"/>
      <c r="L10" s="353"/>
    </row>
    <row r="11" spans="1:44" ht="18.75">
      <c r="A11" s="347"/>
      <c r="B11" s="347"/>
      <c r="C11" s="347"/>
      <c r="D11" s="347"/>
      <c r="E11" s="347"/>
      <c r="F11" s="347"/>
      <c r="G11" s="347"/>
      <c r="H11" s="347"/>
      <c r="I11" s="347"/>
      <c r="J11" s="347"/>
      <c r="K11" s="347"/>
      <c r="L11" s="347"/>
    </row>
    <row r="12" spans="1:44" ht="18.75">
      <c r="A12" s="438" t="str">
        <f>'1. паспорт местоположение'!A12:B12</f>
        <v>С_</v>
      </c>
      <c r="B12" s="439"/>
      <c r="C12" s="439"/>
      <c r="D12" s="439"/>
      <c r="E12" s="439"/>
      <c r="F12" s="439"/>
      <c r="G12" s="439"/>
      <c r="H12" s="439"/>
      <c r="I12" s="439"/>
      <c r="J12" s="440" t="str">
        <f>'1. паспорт местоположение'!C12</f>
        <v>1.6.3</v>
      </c>
      <c r="K12" s="441"/>
      <c r="L12" s="441"/>
    </row>
    <row r="13" spans="1:44">
      <c r="A13" s="353" t="s">
        <v>9</v>
      </c>
      <c r="B13" s="353"/>
      <c r="C13" s="353"/>
      <c r="D13" s="353"/>
      <c r="E13" s="353"/>
      <c r="F13" s="353"/>
      <c r="G13" s="353"/>
      <c r="H13" s="353"/>
      <c r="I13" s="353"/>
      <c r="J13" s="353"/>
      <c r="K13" s="353"/>
      <c r="L13" s="353"/>
    </row>
    <row r="14" spans="1:44" ht="18.75">
      <c r="A14" s="354"/>
      <c r="B14" s="354"/>
      <c r="C14" s="354"/>
      <c r="D14" s="354"/>
      <c r="E14" s="354"/>
      <c r="F14" s="354"/>
      <c r="G14" s="354"/>
      <c r="H14" s="354"/>
      <c r="I14" s="354"/>
      <c r="J14" s="354"/>
      <c r="K14" s="354"/>
      <c r="L14" s="354"/>
    </row>
    <row r="15" spans="1:44" ht="36" customHeight="1">
      <c r="A15" s="348" t="str">
        <f>'1. паспорт местоположение'!A15:C15</f>
        <v>АГП ВС-22-06 ЭИ КАМАЗ 43502 4х4 - 2шт.</v>
      </c>
      <c r="B15" s="348"/>
      <c r="C15" s="348"/>
      <c r="D15" s="348"/>
      <c r="E15" s="348"/>
      <c r="F15" s="348"/>
      <c r="G15" s="348"/>
      <c r="H15" s="348"/>
      <c r="I15" s="348"/>
      <c r="J15" s="348"/>
      <c r="K15" s="348"/>
      <c r="L15" s="348"/>
    </row>
    <row r="16" spans="1:44">
      <c r="A16" s="353" t="s">
        <v>7</v>
      </c>
      <c r="B16" s="353"/>
      <c r="C16" s="353"/>
      <c r="D16" s="353"/>
      <c r="E16" s="353"/>
      <c r="F16" s="353"/>
      <c r="G16" s="353"/>
      <c r="H16" s="353"/>
      <c r="I16" s="353"/>
      <c r="J16" s="353"/>
      <c r="K16" s="353"/>
      <c r="L16" s="353"/>
    </row>
    <row r="17" spans="1:12" ht="15.75" customHeight="1">
      <c r="L17" s="96"/>
    </row>
    <row r="18" spans="1:12">
      <c r="K18" s="95"/>
    </row>
    <row r="19" spans="1:12" ht="15.75" customHeight="1">
      <c r="A19" s="437" t="s">
        <v>508</v>
      </c>
      <c r="B19" s="437"/>
      <c r="C19" s="437"/>
      <c r="D19" s="437"/>
      <c r="E19" s="437"/>
      <c r="F19" s="437"/>
      <c r="G19" s="437"/>
      <c r="H19" s="437"/>
      <c r="I19" s="437"/>
      <c r="J19" s="437"/>
      <c r="K19" s="437"/>
      <c r="L19" s="437"/>
    </row>
    <row r="20" spans="1:12">
      <c r="A20" s="60"/>
      <c r="B20" s="60"/>
      <c r="C20" s="94"/>
      <c r="D20" s="94"/>
      <c r="E20" s="94"/>
      <c r="F20" s="94"/>
      <c r="G20" s="94"/>
      <c r="H20" s="94"/>
      <c r="I20" s="94"/>
      <c r="J20" s="94"/>
      <c r="K20" s="94"/>
      <c r="L20" s="94"/>
    </row>
    <row r="21" spans="1:12" ht="28.5" customHeight="1">
      <c r="A21" s="427" t="s">
        <v>231</v>
      </c>
      <c r="B21" s="427" t="s">
        <v>230</v>
      </c>
      <c r="C21" s="433" t="s">
        <v>439</v>
      </c>
      <c r="D21" s="433"/>
      <c r="E21" s="433"/>
      <c r="F21" s="433"/>
      <c r="G21" s="433"/>
      <c r="H21" s="433"/>
      <c r="I21" s="428" t="s">
        <v>229</v>
      </c>
      <c r="J21" s="430" t="s">
        <v>441</v>
      </c>
      <c r="K21" s="427" t="s">
        <v>228</v>
      </c>
      <c r="L21" s="429" t="s">
        <v>440</v>
      </c>
    </row>
    <row r="22" spans="1:12" ht="58.5" customHeight="1">
      <c r="A22" s="427"/>
      <c r="B22" s="427"/>
      <c r="C22" s="434" t="s">
        <v>3</v>
      </c>
      <c r="D22" s="434"/>
      <c r="E22" s="144"/>
      <c r="F22" s="145"/>
      <c r="G22" s="435" t="s">
        <v>2</v>
      </c>
      <c r="H22" s="436"/>
      <c r="I22" s="428"/>
      <c r="J22" s="431"/>
      <c r="K22" s="427"/>
      <c r="L22" s="429"/>
    </row>
    <row r="23" spans="1:12" ht="47.25">
      <c r="A23" s="427"/>
      <c r="B23" s="427"/>
      <c r="C23" s="93" t="s">
        <v>549</v>
      </c>
      <c r="D23" s="93" t="s">
        <v>550</v>
      </c>
      <c r="E23" s="93" t="s">
        <v>227</v>
      </c>
      <c r="F23" s="93" t="s">
        <v>226</v>
      </c>
      <c r="G23" s="93" t="s">
        <v>227</v>
      </c>
      <c r="H23" s="93" t="s">
        <v>226</v>
      </c>
      <c r="I23" s="428"/>
      <c r="J23" s="432"/>
      <c r="K23" s="427"/>
      <c r="L23" s="429"/>
    </row>
    <row r="24" spans="1:12">
      <c r="A24" s="68">
        <v>1</v>
      </c>
      <c r="B24" s="68">
        <v>2</v>
      </c>
      <c r="C24" s="93">
        <v>3</v>
      </c>
      <c r="D24" s="93">
        <v>4</v>
      </c>
      <c r="E24" s="93">
        <v>5</v>
      </c>
      <c r="F24" s="93">
        <v>6</v>
      </c>
      <c r="G24" s="93">
        <v>7</v>
      </c>
      <c r="H24" s="93">
        <v>8</v>
      </c>
      <c r="I24" s="93">
        <v>9</v>
      </c>
      <c r="J24" s="93">
        <v>10</v>
      </c>
      <c r="K24" s="93">
        <v>11</v>
      </c>
      <c r="L24" s="93">
        <v>12</v>
      </c>
    </row>
    <row r="25" spans="1:12">
      <c r="A25" s="85">
        <v>1</v>
      </c>
      <c r="B25" s="86" t="s">
        <v>225</v>
      </c>
      <c r="C25" s="86"/>
      <c r="D25" s="91"/>
      <c r="E25" s="91"/>
      <c r="F25" s="91"/>
      <c r="G25" s="91"/>
      <c r="H25" s="91"/>
      <c r="I25" s="91"/>
      <c r="J25" s="91"/>
      <c r="K25" s="82"/>
      <c r="L25" s="105"/>
    </row>
    <row r="26" spans="1:12" ht="21.75" customHeight="1">
      <c r="A26" s="85" t="s">
        <v>224</v>
      </c>
      <c r="B26" s="92" t="s">
        <v>446</v>
      </c>
      <c r="C26" s="83">
        <f>'3.3 паспорт описание'!C28</f>
        <v>2018</v>
      </c>
      <c r="D26" s="221">
        <f>'3.3 паспорт описание'!C29</f>
        <v>2019</v>
      </c>
      <c r="E26" s="91"/>
      <c r="F26" s="91"/>
      <c r="G26" s="221" t="s">
        <v>380</v>
      </c>
      <c r="H26" s="221" t="s">
        <v>380</v>
      </c>
      <c r="I26" s="238">
        <f>J26</f>
        <v>0</v>
      </c>
      <c r="J26" s="91"/>
      <c r="K26" s="82"/>
      <c r="L26" s="82"/>
    </row>
    <row r="27" spans="1:12" s="63" customFormat="1" ht="39" customHeight="1">
      <c r="A27" s="85" t="s">
        <v>223</v>
      </c>
      <c r="B27" s="92" t="s">
        <v>448</v>
      </c>
      <c r="C27" s="83">
        <f t="shared" ref="C27:D30" si="0">C26</f>
        <v>2018</v>
      </c>
      <c r="D27" s="221">
        <f t="shared" si="0"/>
        <v>2019</v>
      </c>
      <c r="E27" s="91"/>
      <c r="F27" s="91"/>
      <c r="G27" s="221" t="s">
        <v>380</v>
      </c>
      <c r="H27" s="221" t="s">
        <v>380</v>
      </c>
      <c r="I27" s="238">
        <f t="shared" ref="I27:I54" si="1">J27</f>
        <v>0</v>
      </c>
      <c r="J27" s="91"/>
      <c r="K27" s="82"/>
      <c r="L27" s="82"/>
    </row>
    <row r="28" spans="1:12" s="63" customFormat="1" ht="70.5" customHeight="1">
      <c r="A28" s="85" t="s">
        <v>447</v>
      </c>
      <c r="B28" s="92" t="s">
        <v>452</v>
      </c>
      <c r="C28" s="83">
        <f t="shared" si="0"/>
        <v>2018</v>
      </c>
      <c r="D28" s="221">
        <f t="shared" si="0"/>
        <v>2019</v>
      </c>
      <c r="E28" s="91"/>
      <c r="F28" s="91"/>
      <c r="G28" s="221" t="s">
        <v>380</v>
      </c>
      <c r="H28" s="221" t="s">
        <v>380</v>
      </c>
      <c r="I28" s="238">
        <f t="shared" si="1"/>
        <v>0</v>
      </c>
      <c r="J28" s="91"/>
      <c r="K28" s="82"/>
      <c r="L28" s="82"/>
    </row>
    <row r="29" spans="1:12" s="63" customFormat="1" ht="54" customHeight="1">
      <c r="A29" s="85" t="s">
        <v>222</v>
      </c>
      <c r="B29" s="92" t="s">
        <v>451</v>
      </c>
      <c r="C29" s="83">
        <f t="shared" si="0"/>
        <v>2018</v>
      </c>
      <c r="D29" s="221">
        <f t="shared" si="0"/>
        <v>2019</v>
      </c>
      <c r="E29" s="91"/>
      <c r="F29" s="91"/>
      <c r="G29" s="221" t="s">
        <v>380</v>
      </c>
      <c r="H29" s="221" t="s">
        <v>380</v>
      </c>
      <c r="I29" s="238">
        <f t="shared" si="1"/>
        <v>0</v>
      </c>
      <c r="J29" s="91"/>
      <c r="K29" s="82"/>
      <c r="L29" s="82"/>
    </row>
    <row r="30" spans="1:12" s="63" customFormat="1" ht="42" customHeight="1">
      <c r="A30" s="85" t="s">
        <v>221</v>
      </c>
      <c r="B30" s="92" t="s">
        <v>453</v>
      </c>
      <c r="C30" s="83">
        <f t="shared" si="0"/>
        <v>2018</v>
      </c>
      <c r="D30" s="221">
        <f t="shared" si="0"/>
        <v>2019</v>
      </c>
      <c r="E30" s="91"/>
      <c r="F30" s="91"/>
      <c r="G30" s="221" t="s">
        <v>380</v>
      </c>
      <c r="H30" s="221" t="s">
        <v>380</v>
      </c>
      <c r="I30" s="238">
        <f t="shared" si="1"/>
        <v>0</v>
      </c>
      <c r="J30" s="91"/>
      <c r="K30" s="82"/>
      <c r="L30" s="82"/>
    </row>
    <row r="31" spans="1:12" s="63" customFormat="1" ht="37.5" customHeight="1">
      <c r="A31" s="85" t="s">
        <v>220</v>
      </c>
      <c r="B31" s="84" t="s">
        <v>449</v>
      </c>
      <c r="C31" s="83">
        <f t="shared" ref="C31:C54" si="2">C30</f>
        <v>2018</v>
      </c>
      <c r="D31" s="221">
        <f t="shared" ref="D31:D54" si="3">D30</f>
        <v>2019</v>
      </c>
      <c r="E31" s="91"/>
      <c r="F31" s="91"/>
      <c r="G31" s="221" t="s">
        <v>380</v>
      </c>
      <c r="H31" s="221" t="s">
        <v>380</v>
      </c>
      <c r="I31" s="238">
        <f t="shared" si="1"/>
        <v>0</v>
      </c>
      <c r="J31" s="91"/>
      <c r="K31" s="82"/>
      <c r="L31" s="82"/>
    </row>
    <row r="32" spans="1:12" s="63" customFormat="1" ht="31.5">
      <c r="A32" s="85" t="s">
        <v>218</v>
      </c>
      <c r="B32" s="84" t="s">
        <v>454</v>
      </c>
      <c r="C32" s="83">
        <f t="shared" si="2"/>
        <v>2018</v>
      </c>
      <c r="D32" s="221">
        <f t="shared" si="3"/>
        <v>2019</v>
      </c>
      <c r="E32" s="91"/>
      <c r="F32" s="91"/>
      <c r="G32" s="221" t="s">
        <v>380</v>
      </c>
      <c r="H32" s="221" t="s">
        <v>380</v>
      </c>
      <c r="I32" s="238">
        <f t="shared" si="1"/>
        <v>0</v>
      </c>
      <c r="J32" s="91"/>
      <c r="K32" s="82"/>
      <c r="L32" s="82"/>
    </row>
    <row r="33" spans="1:12" s="63" customFormat="1" ht="37.5" customHeight="1">
      <c r="A33" s="85" t="s">
        <v>465</v>
      </c>
      <c r="B33" s="84" t="s">
        <v>376</v>
      </c>
      <c r="C33" s="83">
        <f t="shared" si="2"/>
        <v>2018</v>
      </c>
      <c r="D33" s="221">
        <f t="shared" si="3"/>
        <v>2019</v>
      </c>
      <c r="E33" s="91"/>
      <c r="F33" s="91"/>
      <c r="G33" s="221" t="s">
        <v>380</v>
      </c>
      <c r="H33" s="221" t="s">
        <v>380</v>
      </c>
      <c r="I33" s="238">
        <f t="shared" si="1"/>
        <v>0</v>
      </c>
      <c r="J33" s="91"/>
      <c r="K33" s="82"/>
      <c r="L33" s="82"/>
    </row>
    <row r="34" spans="1:12" s="63" customFormat="1" ht="47.25" customHeight="1">
      <c r="A34" s="85" t="s">
        <v>466</v>
      </c>
      <c r="B34" s="84" t="s">
        <v>458</v>
      </c>
      <c r="C34" s="83">
        <f t="shared" si="2"/>
        <v>2018</v>
      </c>
      <c r="D34" s="221">
        <f t="shared" si="3"/>
        <v>2019</v>
      </c>
      <c r="E34" s="90"/>
      <c r="F34" s="90"/>
      <c r="G34" s="221" t="s">
        <v>380</v>
      </c>
      <c r="H34" s="221" t="s">
        <v>380</v>
      </c>
      <c r="I34" s="238">
        <f t="shared" si="1"/>
        <v>0</v>
      </c>
      <c r="J34" s="90"/>
      <c r="K34" s="90"/>
      <c r="L34" s="82"/>
    </row>
    <row r="35" spans="1:12" s="63" customFormat="1" ht="49.5" customHeight="1">
      <c r="A35" s="85" t="s">
        <v>467</v>
      </c>
      <c r="B35" s="84" t="s">
        <v>219</v>
      </c>
      <c r="C35" s="83">
        <f t="shared" si="2"/>
        <v>2018</v>
      </c>
      <c r="D35" s="221">
        <f t="shared" si="3"/>
        <v>2019</v>
      </c>
      <c r="E35" s="90"/>
      <c r="F35" s="90"/>
      <c r="G35" s="221" t="s">
        <v>380</v>
      </c>
      <c r="H35" s="221" t="s">
        <v>380</v>
      </c>
      <c r="I35" s="238">
        <f t="shared" si="1"/>
        <v>0</v>
      </c>
      <c r="J35" s="90"/>
      <c r="K35" s="90"/>
      <c r="L35" s="82"/>
    </row>
    <row r="36" spans="1:12" ht="37.5" customHeight="1">
      <c r="A36" s="85" t="s">
        <v>468</v>
      </c>
      <c r="B36" s="84" t="s">
        <v>450</v>
      </c>
      <c r="C36" s="83">
        <f t="shared" si="2"/>
        <v>2018</v>
      </c>
      <c r="D36" s="221">
        <f t="shared" si="3"/>
        <v>2019</v>
      </c>
      <c r="E36" s="89"/>
      <c r="F36" s="88"/>
      <c r="G36" s="227" t="s">
        <v>380</v>
      </c>
      <c r="H36" s="227" t="s">
        <v>380</v>
      </c>
      <c r="I36" s="238">
        <f t="shared" si="1"/>
        <v>0</v>
      </c>
      <c r="J36" s="87"/>
      <c r="K36" s="82"/>
      <c r="L36" s="82"/>
    </row>
    <row r="37" spans="1:12">
      <c r="A37" s="85" t="s">
        <v>469</v>
      </c>
      <c r="B37" s="84" t="s">
        <v>217</v>
      </c>
      <c r="C37" s="83">
        <f t="shared" si="2"/>
        <v>2018</v>
      </c>
      <c r="D37" s="221">
        <f t="shared" si="3"/>
        <v>2019</v>
      </c>
      <c r="E37" s="89"/>
      <c r="F37" s="88"/>
      <c r="G37" s="227" t="s">
        <v>380</v>
      </c>
      <c r="H37" s="227" t="s">
        <v>380</v>
      </c>
      <c r="I37" s="238">
        <f t="shared" si="1"/>
        <v>0</v>
      </c>
      <c r="J37" s="87"/>
      <c r="K37" s="82"/>
      <c r="L37" s="82"/>
    </row>
    <row r="38" spans="1:12">
      <c r="A38" s="85" t="s">
        <v>470</v>
      </c>
      <c r="B38" s="86" t="s">
        <v>216</v>
      </c>
      <c r="C38" s="83">
        <f t="shared" si="2"/>
        <v>2018</v>
      </c>
      <c r="D38" s="221">
        <f t="shared" si="3"/>
        <v>2019</v>
      </c>
      <c r="E38" s="82"/>
      <c r="F38" s="82"/>
      <c r="G38" s="222" t="s">
        <v>380</v>
      </c>
      <c r="H38" s="222" t="s">
        <v>380</v>
      </c>
      <c r="I38" s="238">
        <f t="shared" si="1"/>
        <v>0</v>
      </c>
      <c r="J38" s="82"/>
      <c r="K38" s="82"/>
      <c r="L38" s="82"/>
    </row>
    <row r="39" spans="1:12" ht="63">
      <c r="A39" s="85">
        <v>2</v>
      </c>
      <c r="B39" s="84" t="s">
        <v>455</v>
      </c>
      <c r="C39" s="83">
        <f t="shared" si="2"/>
        <v>2018</v>
      </c>
      <c r="D39" s="221">
        <f t="shared" si="3"/>
        <v>2019</v>
      </c>
      <c r="E39" s="82"/>
      <c r="F39" s="82"/>
      <c r="G39" s="222" t="s">
        <v>380</v>
      </c>
      <c r="H39" s="222" t="s">
        <v>380</v>
      </c>
      <c r="I39" s="238">
        <f t="shared" si="1"/>
        <v>0</v>
      </c>
      <c r="J39" s="82"/>
      <c r="K39" s="82"/>
      <c r="L39" s="82"/>
    </row>
    <row r="40" spans="1:12" ht="33.75" customHeight="1">
      <c r="A40" s="85" t="s">
        <v>215</v>
      </c>
      <c r="B40" s="84" t="s">
        <v>457</v>
      </c>
      <c r="C40" s="83">
        <f t="shared" si="2"/>
        <v>2018</v>
      </c>
      <c r="D40" s="221">
        <f t="shared" si="3"/>
        <v>2019</v>
      </c>
      <c r="E40" s="82"/>
      <c r="F40" s="82"/>
      <c r="G40" s="222" t="s">
        <v>380</v>
      </c>
      <c r="H40" s="222" t="s">
        <v>380</v>
      </c>
      <c r="I40" s="238">
        <f t="shared" si="1"/>
        <v>0</v>
      </c>
      <c r="J40" s="82"/>
      <c r="K40" s="82"/>
      <c r="L40" s="82"/>
    </row>
    <row r="41" spans="1:12" ht="63" customHeight="1">
      <c r="A41" s="85" t="s">
        <v>214</v>
      </c>
      <c r="B41" s="86" t="s">
        <v>535</v>
      </c>
      <c r="C41" s="83">
        <f t="shared" si="2"/>
        <v>2018</v>
      </c>
      <c r="D41" s="221">
        <f t="shared" si="3"/>
        <v>2019</v>
      </c>
      <c r="E41" s="82"/>
      <c r="F41" s="82"/>
      <c r="G41" s="222" t="s">
        <v>380</v>
      </c>
      <c r="H41" s="222" t="s">
        <v>380</v>
      </c>
      <c r="I41" s="238">
        <f t="shared" si="1"/>
        <v>0</v>
      </c>
      <c r="J41" s="82"/>
      <c r="K41" s="82"/>
      <c r="L41" s="82"/>
    </row>
    <row r="42" spans="1:12" ht="58.5" customHeight="1">
      <c r="A42" s="85">
        <v>3</v>
      </c>
      <c r="B42" s="84" t="s">
        <v>456</v>
      </c>
      <c r="C42" s="83">
        <f t="shared" si="2"/>
        <v>2018</v>
      </c>
      <c r="D42" s="221">
        <f t="shared" si="3"/>
        <v>2019</v>
      </c>
      <c r="E42" s="82"/>
      <c r="F42" s="82"/>
      <c r="G42" s="222" t="s">
        <v>380</v>
      </c>
      <c r="H42" s="222" t="s">
        <v>380</v>
      </c>
      <c r="I42" s="238">
        <f t="shared" si="1"/>
        <v>0</v>
      </c>
      <c r="J42" s="82"/>
      <c r="K42" s="82"/>
      <c r="L42" s="82"/>
    </row>
    <row r="43" spans="1:12" ht="34.5" customHeight="1">
      <c r="A43" s="85" t="s">
        <v>213</v>
      </c>
      <c r="B43" s="84" t="s">
        <v>211</v>
      </c>
      <c r="C43" s="83">
        <f t="shared" si="2"/>
        <v>2018</v>
      </c>
      <c r="D43" s="221">
        <f t="shared" si="3"/>
        <v>2019</v>
      </c>
      <c r="E43" s="82"/>
      <c r="F43" s="82"/>
      <c r="G43" s="222" t="s">
        <v>380</v>
      </c>
      <c r="H43" s="222" t="s">
        <v>380</v>
      </c>
      <c r="I43" s="238">
        <f t="shared" si="1"/>
        <v>0</v>
      </c>
      <c r="J43" s="82"/>
      <c r="K43" s="82"/>
      <c r="L43" s="82"/>
    </row>
    <row r="44" spans="1:12" ht="24.75" customHeight="1">
      <c r="A44" s="85" t="s">
        <v>212</v>
      </c>
      <c r="B44" s="84" t="s">
        <v>209</v>
      </c>
      <c r="C44" s="83">
        <f t="shared" si="2"/>
        <v>2018</v>
      </c>
      <c r="D44" s="221">
        <f t="shared" si="3"/>
        <v>2019</v>
      </c>
      <c r="E44" s="82"/>
      <c r="F44" s="82"/>
      <c r="G44" s="222" t="s">
        <v>380</v>
      </c>
      <c r="H44" s="222" t="s">
        <v>380</v>
      </c>
      <c r="I44" s="238">
        <f t="shared" si="1"/>
        <v>0</v>
      </c>
      <c r="J44" s="82"/>
      <c r="K44" s="82"/>
      <c r="L44" s="82"/>
    </row>
    <row r="45" spans="1:12" ht="90.75" customHeight="1">
      <c r="A45" s="85" t="s">
        <v>210</v>
      </c>
      <c r="B45" s="84" t="s">
        <v>461</v>
      </c>
      <c r="C45" s="83">
        <f t="shared" si="2"/>
        <v>2018</v>
      </c>
      <c r="D45" s="221">
        <f t="shared" si="3"/>
        <v>2019</v>
      </c>
      <c r="E45" s="82"/>
      <c r="F45" s="82"/>
      <c r="G45" s="222" t="s">
        <v>380</v>
      </c>
      <c r="H45" s="222" t="s">
        <v>380</v>
      </c>
      <c r="I45" s="238">
        <f t="shared" si="1"/>
        <v>0</v>
      </c>
      <c r="J45" s="82"/>
      <c r="K45" s="82"/>
      <c r="L45" s="82"/>
    </row>
    <row r="46" spans="1:12" ht="167.25" customHeight="1">
      <c r="A46" s="85" t="s">
        <v>208</v>
      </c>
      <c r="B46" s="84" t="s">
        <v>459</v>
      </c>
      <c r="C46" s="83">
        <f t="shared" si="2"/>
        <v>2018</v>
      </c>
      <c r="D46" s="221">
        <f t="shared" si="3"/>
        <v>2019</v>
      </c>
      <c r="E46" s="82"/>
      <c r="F46" s="82"/>
      <c r="G46" s="222" t="s">
        <v>380</v>
      </c>
      <c r="H46" s="222" t="s">
        <v>380</v>
      </c>
      <c r="I46" s="238">
        <f t="shared" si="1"/>
        <v>0</v>
      </c>
      <c r="J46" s="82"/>
      <c r="K46" s="82"/>
      <c r="L46" s="82"/>
    </row>
    <row r="47" spans="1:12" ht="30.75" customHeight="1">
      <c r="A47" s="85" t="s">
        <v>206</v>
      </c>
      <c r="B47" s="84" t="s">
        <v>207</v>
      </c>
      <c r="C47" s="83">
        <f t="shared" si="2"/>
        <v>2018</v>
      </c>
      <c r="D47" s="221">
        <f t="shared" si="3"/>
        <v>2019</v>
      </c>
      <c r="E47" s="82"/>
      <c r="F47" s="82"/>
      <c r="G47" s="222" t="s">
        <v>380</v>
      </c>
      <c r="H47" s="222" t="s">
        <v>380</v>
      </c>
      <c r="I47" s="238">
        <f t="shared" si="1"/>
        <v>0</v>
      </c>
      <c r="J47" s="82"/>
      <c r="K47" s="82"/>
      <c r="L47" s="82"/>
    </row>
    <row r="48" spans="1:12" ht="37.5" customHeight="1">
      <c r="A48" s="85" t="s">
        <v>471</v>
      </c>
      <c r="B48" s="86" t="s">
        <v>205</v>
      </c>
      <c r="C48" s="83">
        <f t="shared" si="2"/>
        <v>2018</v>
      </c>
      <c r="D48" s="221">
        <f t="shared" si="3"/>
        <v>2019</v>
      </c>
      <c r="E48" s="82"/>
      <c r="F48" s="82"/>
      <c r="G48" s="222" t="s">
        <v>380</v>
      </c>
      <c r="H48" s="222" t="s">
        <v>380</v>
      </c>
      <c r="I48" s="238">
        <f t="shared" si="1"/>
        <v>0</v>
      </c>
      <c r="J48" s="82"/>
      <c r="K48" s="82"/>
      <c r="L48" s="82"/>
    </row>
    <row r="49" spans="1:12" ht="35.25" customHeight="1">
      <c r="A49" s="85">
        <v>4</v>
      </c>
      <c r="B49" s="84" t="s">
        <v>203</v>
      </c>
      <c r="C49" s="83">
        <f t="shared" si="2"/>
        <v>2018</v>
      </c>
      <c r="D49" s="221">
        <f t="shared" si="3"/>
        <v>2019</v>
      </c>
      <c r="E49" s="82"/>
      <c r="F49" s="82"/>
      <c r="G49" s="222" t="s">
        <v>380</v>
      </c>
      <c r="H49" s="222" t="s">
        <v>380</v>
      </c>
      <c r="I49" s="238">
        <f t="shared" si="1"/>
        <v>0</v>
      </c>
      <c r="J49" s="82"/>
      <c r="K49" s="82"/>
      <c r="L49" s="82"/>
    </row>
    <row r="50" spans="1:12" ht="86.25" customHeight="1">
      <c r="A50" s="85" t="s">
        <v>204</v>
      </c>
      <c r="B50" s="84" t="s">
        <v>460</v>
      </c>
      <c r="C50" s="83">
        <f t="shared" si="2"/>
        <v>2018</v>
      </c>
      <c r="D50" s="221">
        <f t="shared" si="3"/>
        <v>2019</v>
      </c>
      <c r="E50" s="82"/>
      <c r="F50" s="82"/>
      <c r="G50" s="222" t="s">
        <v>380</v>
      </c>
      <c r="H50" s="222" t="s">
        <v>380</v>
      </c>
      <c r="I50" s="238">
        <f t="shared" si="1"/>
        <v>0</v>
      </c>
      <c r="J50" s="82"/>
      <c r="K50" s="82"/>
      <c r="L50" s="82"/>
    </row>
    <row r="51" spans="1:12" ht="77.25" customHeight="1">
      <c r="A51" s="85" t="s">
        <v>202</v>
      </c>
      <c r="B51" s="84" t="s">
        <v>462</v>
      </c>
      <c r="C51" s="83">
        <f t="shared" si="2"/>
        <v>2018</v>
      </c>
      <c r="D51" s="221">
        <f t="shared" si="3"/>
        <v>2019</v>
      </c>
      <c r="E51" s="82"/>
      <c r="F51" s="82"/>
      <c r="G51" s="222" t="s">
        <v>380</v>
      </c>
      <c r="H51" s="222" t="s">
        <v>380</v>
      </c>
      <c r="I51" s="238">
        <f t="shared" si="1"/>
        <v>0</v>
      </c>
      <c r="J51" s="82"/>
      <c r="K51" s="82"/>
      <c r="L51" s="82"/>
    </row>
    <row r="52" spans="1:12" ht="71.25" customHeight="1">
      <c r="A52" s="85" t="s">
        <v>200</v>
      </c>
      <c r="B52" s="84" t="s">
        <v>201</v>
      </c>
      <c r="C52" s="83">
        <f t="shared" si="2"/>
        <v>2018</v>
      </c>
      <c r="D52" s="221">
        <f t="shared" si="3"/>
        <v>2019</v>
      </c>
      <c r="E52" s="82"/>
      <c r="F52" s="82"/>
      <c r="G52" s="222" t="s">
        <v>380</v>
      </c>
      <c r="H52" s="222" t="s">
        <v>380</v>
      </c>
      <c r="I52" s="238">
        <f t="shared" si="1"/>
        <v>0</v>
      </c>
      <c r="J52" s="82"/>
      <c r="K52" s="82"/>
      <c r="L52" s="82"/>
    </row>
    <row r="53" spans="1:12" ht="48" customHeight="1">
      <c r="A53" s="85" t="s">
        <v>198</v>
      </c>
      <c r="B53" s="152" t="s">
        <v>463</v>
      </c>
      <c r="C53" s="83">
        <f t="shared" si="2"/>
        <v>2018</v>
      </c>
      <c r="D53" s="221">
        <f t="shared" si="3"/>
        <v>2019</v>
      </c>
      <c r="E53" s="82"/>
      <c r="F53" s="82"/>
      <c r="G53" s="222" t="s">
        <v>380</v>
      </c>
      <c r="H53" s="222" t="s">
        <v>380</v>
      </c>
      <c r="I53" s="238">
        <f t="shared" si="1"/>
        <v>0</v>
      </c>
      <c r="J53" s="82"/>
      <c r="K53" s="82"/>
      <c r="L53" s="82"/>
    </row>
    <row r="54" spans="1:12" ht="46.5" customHeight="1">
      <c r="A54" s="85" t="s">
        <v>464</v>
      </c>
      <c r="B54" s="84" t="s">
        <v>199</v>
      </c>
      <c r="C54" s="83">
        <f t="shared" si="2"/>
        <v>2018</v>
      </c>
      <c r="D54" s="221">
        <f t="shared" si="3"/>
        <v>2019</v>
      </c>
      <c r="E54" s="82"/>
      <c r="F54" s="82"/>
      <c r="G54" s="222" t="s">
        <v>380</v>
      </c>
      <c r="H54" s="222" t="s">
        <v>380</v>
      </c>
      <c r="I54" s="238">
        <f t="shared" si="1"/>
        <v>0</v>
      </c>
      <c r="J54" s="82"/>
      <c r="K54" s="82"/>
      <c r="L54" s="82"/>
    </row>
  </sheetData>
  <mergeCells count="22">
    <mergeCell ref="A14:L14"/>
    <mergeCell ref="A19:L19"/>
    <mergeCell ref="A5:L5"/>
    <mergeCell ref="A7:L7"/>
    <mergeCell ref="A9:L9"/>
    <mergeCell ref="A10:L10"/>
    <mergeCell ref="A13:L13"/>
    <mergeCell ref="A8:L8"/>
    <mergeCell ref="A11:L11"/>
    <mergeCell ref="A15:L15"/>
    <mergeCell ref="A16:L16"/>
    <mergeCell ref="A12:I12"/>
    <mergeCell ref="J12:L12"/>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F92"/>
  <sheetViews>
    <sheetView view="pageBreakPreview" topLeftCell="A4" zoomScale="60" zoomScaleNormal="70" workbookViewId="0">
      <selection activeCell="I33" sqref="I33"/>
    </sheetView>
  </sheetViews>
  <sheetFormatPr defaultRowHeight="15.7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11.140625" style="56" customWidth="1"/>
    <col min="9" max="9" width="5.42578125" style="56" customWidth="1"/>
    <col min="10" max="10" width="8.140625" style="56" customWidth="1"/>
    <col min="11" max="11" width="5.28515625" style="56" customWidth="1"/>
    <col min="12" max="12" width="11.28515625" style="55" customWidth="1"/>
    <col min="13" max="13" width="5.28515625" style="55" customWidth="1"/>
    <col min="14" max="14" width="11.7109375" style="55" customWidth="1"/>
    <col min="15" max="15" width="6.140625" style="55" customWidth="1"/>
    <col min="16" max="16" width="12.28515625" style="55" hidden="1" customWidth="1"/>
    <col min="17" max="17" width="12.5703125" style="55" hidden="1" customWidth="1"/>
    <col min="18" max="18" width="13" style="55" hidden="1" customWidth="1"/>
    <col min="19" max="19" width="6.140625" style="55" hidden="1" customWidth="1"/>
    <col min="20" max="20" width="12.5703125" style="55" hidden="1" customWidth="1"/>
    <col min="21" max="21" width="6.140625" style="55" hidden="1" customWidth="1"/>
    <col min="22" max="22" width="11.42578125" style="55" hidden="1" customWidth="1"/>
    <col min="23" max="23" width="6.140625" style="55" hidden="1" customWidth="1"/>
    <col min="24" max="24" width="11.85546875" style="55" hidden="1" customWidth="1"/>
    <col min="25" max="25" width="7.28515625" style="55" hidden="1" customWidth="1"/>
    <col min="26" max="27" width="6.140625" style="55" hidden="1" customWidth="1"/>
    <col min="28" max="28" width="13.140625" style="55" hidden="1" customWidth="1"/>
    <col min="29" max="29" width="24.85546875" style="55" hidden="1" customWidth="1"/>
    <col min="30" max="16384" width="9.140625" style="55"/>
  </cols>
  <sheetData>
    <row r="1" spans="1:29" ht="18.75">
      <c r="A1" s="56"/>
      <c r="B1" s="56"/>
      <c r="C1" s="56"/>
      <c r="D1" s="56"/>
      <c r="E1" s="56"/>
      <c r="F1" s="56"/>
      <c r="L1" s="56"/>
      <c r="M1" s="56"/>
      <c r="AC1" s="36" t="s">
        <v>70</v>
      </c>
    </row>
    <row r="2" spans="1:29" ht="18.75">
      <c r="A2" s="56"/>
      <c r="B2" s="56"/>
      <c r="C2" s="56"/>
      <c r="D2" s="56"/>
      <c r="E2" s="56"/>
      <c r="F2" s="56"/>
      <c r="L2" s="56"/>
      <c r="M2" s="56"/>
      <c r="AC2" s="13" t="s">
        <v>12</v>
      </c>
    </row>
    <row r="3" spans="1:29" ht="18.75">
      <c r="A3" s="56"/>
      <c r="B3" s="56"/>
      <c r="C3" s="56"/>
      <c r="D3" s="56"/>
      <c r="E3" s="56"/>
      <c r="F3" s="56"/>
      <c r="L3" s="56"/>
      <c r="M3" s="56"/>
      <c r="AC3" s="13" t="s">
        <v>69</v>
      </c>
    </row>
    <row r="4" spans="1:29" ht="18.75" customHeight="1">
      <c r="A4" s="345" t="str">
        <f>'1. паспорт местоположение'!A5:C5</f>
        <v>Год раскрытия информации: 2021</v>
      </c>
      <c r="B4" s="346"/>
      <c r="C4" s="346"/>
      <c r="D4" s="346"/>
      <c r="E4" s="346"/>
      <c r="F4" s="346"/>
      <c r="G4" s="346"/>
      <c r="H4" s="346"/>
      <c r="I4" s="346"/>
      <c r="J4" s="346"/>
      <c r="K4" s="346"/>
      <c r="L4" s="346"/>
      <c r="M4" s="346"/>
      <c r="N4" s="346"/>
      <c r="O4" s="346"/>
      <c r="P4" s="346"/>
      <c r="Q4" s="346"/>
      <c r="R4" s="346"/>
      <c r="S4" s="346"/>
      <c r="T4" s="346"/>
      <c r="U4" s="346"/>
      <c r="V4" s="346"/>
      <c r="W4" s="346"/>
      <c r="X4" s="346"/>
      <c r="Y4" s="346"/>
      <c r="Z4" s="346"/>
      <c r="AA4" s="346"/>
      <c r="AB4" s="346"/>
      <c r="AC4" s="346"/>
    </row>
    <row r="5" spans="1:29" ht="18.75">
      <c r="A5" s="56"/>
      <c r="B5" s="56"/>
      <c r="C5" s="56"/>
      <c r="D5" s="56"/>
      <c r="E5" s="56"/>
      <c r="F5" s="56"/>
      <c r="L5" s="56"/>
      <c r="M5" s="56"/>
      <c r="AC5" s="13"/>
    </row>
    <row r="6" spans="1:29" ht="18.75">
      <c r="A6" s="347" t="s">
        <v>11</v>
      </c>
      <c r="B6" s="347"/>
      <c r="C6" s="347"/>
      <c r="D6" s="347"/>
      <c r="E6" s="347"/>
      <c r="F6" s="347"/>
      <c r="G6" s="347"/>
      <c r="H6" s="347"/>
      <c r="I6" s="347"/>
      <c r="J6" s="347"/>
      <c r="K6" s="347"/>
      <c r="L6" s="347"/>
      <c r="M6" s="347"/>
      <c r="N6" s="347"/>
      <c r="O6" s="347"/>
      <c r="P6" s="347"/>
      <c r="Q6" s="347"/>
      <c r="R6" s="347"/>
      <c r="S6" s="347"/>
      <c r="T6" s="347"/>
      <c r="U6" s="347"/>
      <c r="V6" s="347"/>
      <c r="W6" s="347"/>
      <c r="X6" s="347"/>
      <c r="Y6" s="347"/>
      <c r="Z6" s="347"/>
      <c r="AA6" s="347"/>
      <c r="AB6" s="347"/>
      <c r="AC6" s="347"/>
    </row>
    <row r="7" spans="1:29" ht="18.75">
      <c r="A7" s="11"/>
      <c r="B7" s="11"/>
      <c r="C7" s="11"/>
      <c r="D7" s="11"/>
      <c r="E7" s="11"/>
      <c r="F7" s="11"/>
      <c r="G7" s="11"/>
      <c r="H7" s="11"/>
      <c r="I7" s="11"/>
      <c r="J7" s="80"/>
      <c r="K7" s="80"/>
      <c r="L7" s="80"/>
      <c r="M7" s="80"/>
      <c r="N7" s="80"/>
      <c r="O7" s="80"/>
      <c r="P7" s="80"/>
      <c r="Q7" s="80"/>
      <c r="R7" s="80"/>
      <c r="S7" s="80"/>
      <c r="T7" s="80"/>
      <c r="U7" s="80"/>
      <c r="V7" s="80"/>
      <c r="W7" s="80"/>
      <c r="X7" s="80"/>
      <c r="Y7" s="80"/>
      <c r="Z7" s="80"/>
      <c r="AA7" s="80"/>
      <c r="AB7" s="80"/>
      <c r="AC7" s="80"/>
    </row>
    <row r="8" spans="1:29" ht="18.75">
      <c r="A8" s="348" t="str">
        <f>'1. паспорт местоположение'!A9:C9</f>
        <v>Общество с ограниченной ответственностью "Сургутские городские электрические сети"</v>
      </c>
      <c r="B8" s="348"/>
      <c r="C8" s="348"/>
      <c r="D8" s="348"/>
      <c r="E8" s="348"/>
      <c r="F8" s="348"/>
      <c r="G8" s="348"/>
      <c r="H8" s="348"/>
      <c r="I8" s="348"/>
      <c r="J8" s="348"/>
      <c r="K8" s="348"/>
      <c r="L8" s="348"/>
      <c r="M8" s="348"/>
      <c r="N8" s="348"/>
      <c r="O8" s="348"/>
      <c r="P8" s="348"/>
      <c r="Q8" s="348"/>
      <c r="R8" s="348"/>
      <c r="S8" s="348"/>
      <c r="T8" s="348"/>
      <c r="U8" s="348"/>
      <c r="V8" s="348"/>
      <c r="W8" s="348"/>
      <c r="X8" s="348"/>
      <c r="Y8" s="348"/>
      <c r="Z8" s="348"/>
      <c r="AA8" s="348"/>
      <c r="AB8" s="348"/>
      <c r="AC8" s="348"/>
    </row>
    <row r="9" spans="1:29" ht="18.75" customHeight="1">
      <c r="A9" s="353" t="s">
        <v>10</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353"/>
      <c r="AB9" s="353"/>
      <c r="AC9" s="353"/>
    </row>
    <row r="10" spans="1:29" ht="18.75">
      <c r="A10" s="11"/>
      <c r="B10" s="11"/>
      <c r="C10" s="11"/>
      <c r="D10" s="11"/>
      <c r="E10" s="11"/>
      <c r="F10" s="11"/>
      <c r="G10" s="11"/>
      <c r="H10" s="11"/>
      <c r="I10" s="11"/>
      <c r="J10" s="80"/>
      <c r="K10" s="80"/>
      <c r="L10" s="80"/>
      <c r="M10" s="80"/>
      <c r="N10" s="80"/>
      <c r="O10" s="80"/>
      <c r="P10" s="80"/>
      <c r="Q10" s="80"/>
      <c r="R10" s="80"/>
      <c r="S10" s="80"/>
      <c r="T10" s="80"/>
      <c r="U10" s="80"/>
      <c r="V10" s="80"/>
      <c r="W10" s="80"/>
      <c r="X10" s="80"/>
      <c r="Y10" s="80"/>
      <c r="Z10" s="80"/>
      <c r="AA10" s="80"/>
      <c r="AB10" s="80"/>
      <c r="AC10" s="80"/>
    </row>
    <row r="11" spans="1:29" ht="18.75">
      <c r="A11" s="438" t="str">
        <f>'1. паспорт местоположение'!A12:B12</f>
        <v>С_</v>
      </c>
      <c r="B11" s="439"/>
      <c r="C11" s="439"/>
      <c r="D11" s="439"/>
      <c r="E11" s="439"/>
      <c r="F11" s="439"/>
      <c r="G11" s="223" t="str">
        <f>'1. паспорт местоположение'!C12</f>
        <v>1.6.3</v>
      </c>
      <c r="H11" s="158"/>
      <c r="I11" s="158"/>
      <c r="J11" s="158"/>
      <c r="K11" s="158"/>
      <c r="L11" s="158"/>
      <c r="M11" s="158"/>
      <c r="N11" s="158"/>
      <c r="O11" s="158"/>
      <c r="P11" s="158"/>
      <c r="Q11" s="158"/>
      <c r="R11" s="158"/>
      <c r="S11" s="158"/>
      <c r="T11" s="158"/>
      <c r="U11" s="158"/>
      <c r="V11" s="158"/>
      <c r="W11" s="158"/>
      <c r="X11" s="158"/>
      <c r="Y11" s="158"/>
      <c r="Z11" s="158"/>
      <c r="AA11" s="158"/>
      <c r="AB11" s="158"/>
      <c r="AC11" s="158"/>
    </row>
    <row r="12" spans="1:29">
      <c r="A12" s="353" t="s">
        <v>9</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353"/>
      <c r="AB12" s="353"/>
      <c r="AC12" s="353"/>
    </row>
    <row r="13" spans="1:29" ht="16.5" customHeight="1">
      <c r="A13" s="9"/>
      <c r="B13" s="9"/>
      <c r="C13" s="9"/>
      <c r="D13" s="9"/>
      <c r="E13" s="9"/>
      <c r="F13" s="9"/>
      <c r="G13" s="9"/>
      <c r="H13" s="9"/>
      <c r="I13" s="9"/>
      <c r="J13" s="79"/>
      <c r="K13" s="79"/>
      <c r="L13" s="79"/>
      <c r="M13" s="79"/>
      <c r="N13" s="79"/>
      <c r="O13" s="79"/>
      <c r="P13" s="79"/>
      <c r="Q13" s="79"/>
      <c r="R13" s="79"/>
      <c r="S13" s="79"/>
      <c r="T13" s="79"/>
      <c r="U13" s="79"/>
      <c r="V13" s="79"/>
      <c r="W13" s="79"/>
      <c r="X13" s="79"/>
      <c r="Y13" s="79"/>
      <c r="Z13" s="79"/>
      <c r="AA13" s="79"/>
      <c r="AB13" s="79"/>
      <c r="AC13" s="79"/>
    </row>
    <row r="14" spans="1:29" ht="36" customHeight="1">
      <c r="A14" s="348" t="str">
        <f>'1. паспорт местоположение'!A15:C15</f>
        <v>АГП ВС-22-06 ЭИ КАМАЗ 43502 4х4 - 2шт.</v>
      </c>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348"/>
      <c r="AB14" s="348"/>
      <c r="AC14" s="348"/>
    </row>
    <row r="15" spans="1:29" ht="15.75" customHeight="1">
      <c r="A15" s="353" t="s">
        <v>7</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353"/>
      <c r="AB15" s="353"/>
      <c r="AC15" s="353"/>
    </row>
    <row r="16" spans="1:29">
      <c r="A16" s="448"/>
      <c r="B16" s="448"/>
      <c r="C16" s="448"/>
      <c r="D16" s="448"/>
      <c r="E16" s="448"/>
      <c r="F16" s="448"/>
      <c r="G16" s="448"/>
      <c r="H16" s="448"/>
      <c r="I16" s="448"/>
      <c r="J16" s="448"/>
      <c r="K16" s="448"/>
      <c r="L16" s="448"/>
      <c r="M16" s="448"/>
      <c r="N16" s="448"/>
      <c r="O16" s="448"/>
      <c r="P16" s="448"/>
      <c r="Q16" s="448"/>
      <c r="R16" s="448"/>
      <c r="S16" s="448"/>
      <c r="T16" s="448"/>
      <c r="U16" s="448"/>
      <c r="V16" s="448"/>
      <c r="W16" s="448"/>
      <c r="X16" s="448"/>
      <c r="Y16" s="448"/>
      <c r="Z16" s="448"/>
      <c r="AA16" s="448"/>
      <c r="AB16" s="448"/>
      <c r="AC16" s="448"/>
    </row>
    <row r="17" spans="1:32">
      <c r="A17" s="56"/>
      <c r="L17" s="56"/>
      <c r="M17" s="56"/>
      <c r="N17" s="56"/>
      <c r="O17" s="56"/>
      <c r="P17" s="56"/>
      <c r="Q17" s="56"/>
      <c r="R17" s="56"/>
      <c r="S17" s="56"/>
      <c r="T17" s="56"/>
      <c r="U17" s="56"/>
      <c r="V17" s="56"/>
      <c r="W17" s="56"/>
      <c r="X17" s="56"/>
      <c r="Y17" s="56"/>
      <c r="Z17" s="56"/>
      <c r="AA17" s="56"/>
      <c r="AB17" s="56"/>
    </row>
    <row r="18" spans="1:32">
      <c r="A18" s="452" t="s">
        <v>509</v>
      </c>
      <c r="B18" s="452"/>
      <c r="C18" s="452"/>
      <c r="D18" s="452"/>
      <c r="E18" s="452"/>
      <c r="F18" s="452"/>
      <c r="G18" s="452"/>
      <c r="H18" s="452"/>
      <c r="I18" s="452"/>
      <c r="J18" s="452"/>
      <c r="K18" s="452"/>
      <c r="L18" s="452"/>
      <c r="M18" s="452"/>
      <c r="N18" s="452"/>
      <c r="O18" s="452"/>
      <c r="P18" s="452"/>
      <c r="Q18" s="452"/>
      <c r="R18" s="452"/>
      <c r="S18" s="452"/>
      <c r="T18" s="452"/>
      <c r="U18" s="452"/>
      <c r="V18" s="452"/>
      <c r="W18" s="452"/>
      <c r="X18" s="452"/>
      <c r="Y18" s="452"/>
      <c r="Z18" s="452"/>
      <c r="AA18" s="452"/>
      <c r="AB18" s="452"/>
      <c r="AC18" s="452"/>
    </row>
    <row r="19" spans="1:32">
      <c r="A19" s="56"/>
      <c r="B19" s="56"/>
      <c r="C19" s="56"/>
      <c r="D19" s="56"/>
      <c r="E19" s="56"/>
      <c r="F19" s="56"/>
      <c r="L19" s="56"/>
      <c r="M19" s="56"/>
      <c r="N19" s="56"/>
      <c r="O19" s="56"/>
      <c r="P19" s="56"/>
      <c r="Q19" s="56"/>
      <c r="R19" s="56"/>
      <c r="S19" s="56"/>
      <c r="T19" s="56"/>
      <c r="U19" s="56"/>
      <c r="V19" s="56"/>
      <c r="W19" s="56"/>
      <c r="X19" s="56"/>
      <c r="Y19" s="56"/>
      <c r="Z19" s="56"/>
      <c r="AA19" s="56"/>
      <c r="AB19" s="56"/>
    </row>
    <row r="20" spans="1:32" ht="33" customHeight="1">
      <c r="A20" s="449" t="s">
        <v>197</v>
      </c>
      <c r="B20" s="449" t="s">
        <v>196</v>
      </c>
      <c r="C20" s="427" t="s">
        <v>195</v>
      </c>
      <c r="D20" s="427"/>
      <c r="E20" s="451" t="s">
        <v>194</v>
      </c>
      <c r="F20" s="451"/>
      <c r="G20" s="449" t="s">
        <v>193</v>
      </c>
      <c r="H20" s="442" t="s">
        <v>551</v>
      </c>
      <c r="I20" s="443"/>
      <c r="J20" s="443"/>
      <c r="K20" s="443"/>
      <c r="L20" s="442" t="s">
        <v>552</v>
      </c>
      <c r="M20" s="443"/>
      <c r="N20" s="443"/>
      <c r="O20" s="443"/>
      <c r="P20" s="442" t="s">
        <v>553</v>
      </c>
      <c r="Q20" s="443"/>
      <c r="R20" s="443"/>
      <c r="S20" s="443"/>
      <c r="T20" s="442" t="s">
        <v>554</v>
      </c>
      <c r="U20" s="443"/>
      <c r="V20" s="443"/>
      <c r="W20" s="443"/>
      <c r="X20" s="442" t="s">
        <v>555</v>
      </c>
      <c r="Y20" s="443"/>
      <c r="Z20" s="443"/>
      <c r="AA20" s="443"/>
      <c r="AB20" s="453" t="s">
        <v>192</v>
      </c>
      <c r="AC20" s="454"/>
      <c r="AD20" s="78"/>
      <c r="AE20" s="78"/>
      <c r="AF20" s="78"/>
    </row>
    <row r="21" spans="1:32" ht="99.75" customHeight="1">
      <c r="A21" s="450"/>
      <c r="B21" s="450"/>
      <c r="C21" s="427"/>
      <c r="D21" s="427"/>
      <c r="E21" s="451"/>
      <c r="F21" s="451"/>
      <c r="G21" s="450"/>
      <c r="H21" s="427" t="s">
        <v>3</v>
      </c>
      <c r="I21" s="427"/>
      <c r="J21" s="427" t="s">
        <v>191</v>
      </c>
      <c r="K21" s="427"/>
      <c r="L21" s="427" t="s">
        <v>3</v>
      </c>
      <c r="M21" s="427"/>
      <c r="N21" s="427" t="s">
        <v>191</v>
      </c>
      <c r="O21" s="427"/>
      <c r="P21" s="427" t="s">
        <v>3</v>
      </c>
      <c r="Q21" s="427"/>
      <c r="R21" s="427" t="s">
        <v>191</v>
      </c>
      <c r="S21" s="427"/>
      <c r="T21" s="427" t="s">
        <v>3</v>
      </c>
      <c r="U21" s="427"/>
      <c r="V21" s="427" t="s">
        <v>191</v>
      </c>
      <c r="W21" s="427"/>
      <c r="X21" s="427" t="s">
        <v>3</v>
      </c>
      <c r="Y21" s="427"/>
      <c r="Z21" s="427" t="s">
        <v>191</v>
      </c>
      <c r="AA21" s="427"/>
      <c r="AB21" s="455"/>
      <c r="AC21" s="456"/>
    </row>
    <row r="22" spans="1:32" ht="89.25" customHeight="1">
      <c r="A22" s="434"/>
      <c r="B22" s="434"/>
      <c r="C22" s="75" t="s">
        <v>3</v>
      </c>
      <c r="D22" s="75" t="s">
        <v>187</v>
      </c>
      <c r="E22" s="77" t="s">
        <v>190</v>
      </c>
      <c r="F22" s="77" t="s">
        <v>189</v>
      </c>
      <c r="G22" s="434"/>
      <c r="H22" s="76" t="s">
        <v>489</v>
      </c>
      <c r="I22" s="76" t="s">
        <v>490</v>
      </c>
      <c r="J22" s="76" t="s">
        <v>489</v>
      </c>
      <c r="K22" s="76" t="s">
        <v>490</v>
      </c>
      <c r="L22" s="76" t="s">
        <v>489</v>
      </c>
      <c r="M22" s="76" t="s">
        <v>490</v>
      </c>
      <c r="N22" s="76" t="s">
        <v>489</v>
      </c>
      <c r="O22" s="76" t="s">
        <v>490</v>
      </c>
      <c r="P22" s="76" t="s">
        <v>489</v>
      </c>
      <c r="Q22" s="76" t="s">
        <v>490</v>
      </c>
      <c r="R22" s="76" t="s">
        <v>489</v>
      </c>
      <c r="S22" s="76" t="s">
        <v>490</v>
      </c>
      <c r="T22" s="76" t="s">
        <v>489</v>
      </c>
      <c r="U22" s="76" t="s">
        <v>490</v>
      </c>
      <c r="V22" s="76" t="s">
        <v>489</v>
      </c>
      <c r="W22" s="76" t="s">
        <v>490</v>
      </c>
      <c r="X22" s="76" t="s">
        <v>489</v>
      </c>
      <c r="Y22" s="76" t="s">
        <v>490</v>
      </c>
      <c r="Z22" s="76" t="s">
        <v>489</v>
      </c>
      <c r="AA22" s="76" t="s">
        <v>490</v>
      </c>
      <c r="AB22" s="75" t="s">
        <v>188</v>
      </c>
      <c r="AC22" s="75" t="s">
        <v>187</v>
      </c>
    </row>
    <row r="23" spans="1:32" ht="19.5" customHeight="1">
      <c r="A23" s="68">
        <v>1</v>
      </c>
      <c r="B23" s="68">
        <v>2</v>
      </c>
      <c r="C23" s="68">
        <v>3</v>
      </c>
      <c r="D23" s="68">
        <v>4</v>
      </c>
      <c r="E23" s="68">
        <v>5</v>
      </c>
      <c r="F23" s="68">
        <v>6</v>
      </c>
      <c r="G23" s="156">
        <v>7</v>
      </c>
      <c r="H23" s="156">
        <v>8</v>
      </c>
      <c r="I23" s="156">
        <v>9</v>
      </c>
      <c r="J23" s="156">
        <v>10</v>
      </c>
      <c r="K23" s="156">
        <v>11</v>
      </c>
      <c r="L23" s="156">
        <v>12</v>
      </c>
      <c r="M23" s="156">
        <v>13</v>
      </c>
      <c r="N23" s="156">
        <v>14</v>
      </c>
      <c r="O23" s="156">
        <v>15</v>
      </c>
      <c r="P23" s="198">
        <v>16</v>
      </c>
      <c r="Q23" s="198">
        <v>17</v>
      </c>
      <c r="R23" s="198">
        <v>18</v>
      </c>
      <c r="S23" s="198">
        <v>19</v>
      </c>
      <c r="T23" s="198">
        <v>20</v>
      </c>
      <c r="U23" s="198">
        <v>21</v>
      </c>
      <c r="V23" s="198">
        <v>22</v>
      </c>
      <c r="W23" s="198">
        <v>23</v>
      </c>
      <c r="X23" s="198">
        <v>24</v>
      </c>
      <c r="Y23" s="198">
        <v>25</v>
      </c>
      <c r="Z23" s="198">
        <v>26</v>
      </c>
      <c r="AA23" s="198">
        <v>27</v>
      </c>
      <c r="AB23" s="156">
        <v>28</v>
      </c>
      <c r="AC23" s="156">
        <v>29</v>
      </c>
    </row>
    <row r="24" spans="1:32" ht="47.25" customHeight="1">
      <c r="A24" s="73">
        <v>1</v>
      </c>
      <c r="B24" s="72" t="s">
        <v>186</v>
      </c>
      <c r="C24" s="224">
        <f>AB24</f>
        <v>0</v>
      </c>
      <c r="D24" s="224">
        <f>AC24</f>
        <v>0</v>
      </c>
      <c r="E24" s="226"/>
      <c r="F24" s="226"/>
      <c r="G24" s="224"/>
      <c r="H24" s="224"/>
      <c r="I24" s="224"/>
      <c r="J24" s="224"/>
      <c r="K24" s="224"/>
      <c r="L24" s="224"/>
      <c r="M24" s="224"/>
      <c r="N24" s="224"/>
      <c r="O24" s="224"/>
      <c r="P24" s="224"/>
      <c r="Q24" s="224"/>
      <c r="R24" s="224"/>
      <c r="S24" s="224"/>
      <c r="T24" s="224"/>
      <c r="U24" s="224"/>
      <c r="V24" s="224"/>
      <c r="W24" s="224"/>
      <c r="X24" s="224"/>
      <c r="Y24" s="224"/>
      <c r="Z24" s="224"/>
      <c r="AA24" s="224"/>
      <c r="AB24" s="224">
        <f>H24+L24+P24+T24+X24</f>
        <v>0</v>
      </c>
      <c r="AC24" s="224">
        <f>J24+N24+R24+V24+Z24</f>
        <v>0</v>
      </c>
    </row>
    <row r="25" spans="1:32" ht="24" customHeight="1">
      <c r="A25" s="70" t="s">
        <v>185</v>
      </c>
      <c r="B25" s="44" t="s">
        <v>184</v>
      </c>
      <c r="C25" s="224">
        <f t="shared" ref="C25:C64" si="0">AB25</f>
        <v>0</v>
      </c>
      <c r="D25" s="224">
        <f t="shared" ref="D25:D64" si="1">AC25</f>
        <v>0</v>
      </c>
      <c r="E25" s="226"/>
      <c r="F25" s="226"/>
      <c r="G25" s="224"/>
      <c r="H25" s="224"/>
      <c r="I25" s="224"/>
      <c r="J25" s="224"/>
      <c r="K25" s="224"/>
      <c r="L25" s="224"/>
      <c r="M25" s="224"/>
      <c r="N25" s="224"/>
      <c r="O25" s="224"/>
      <c r="P25" s="224"/>
      <c r="Q25" s="224"/>
      <c r="R25" s="224"/>
      <c r="S25" s="224"/>
      <c r="T25" s="224"/>
      <c r="U25" s="224"/>
      <c r="V25" s="224"/>
      <c r="W25" s="224"/>
      <c r="X25" s="224"/>
      <c r="Y25" s="224"/>
      <c r="Z25" s="224"/>
      <c r="AA25" s="224"/>
      <c r="AB25" s="224">
        <f t="shared" ref="AB25:AB64" si="2">H25+L25+P25+T25+X25</f>
        <v>0</v>
      </c>
      <c r="AC25" s="224">
        <f t="shared" ref="AC25:AC64" si="3">J25+N25+R25+V25+Z25</f>
        <v>0</v>
      </c>
    </row>
    <row r="26" spans="1:32">
      <c r="A26" s="70" t="s">
        <v>183</v>
      </c>
      <c r="B26" s="44" t="s">
        <v>182</v>
      </c>
      <c r="C26" s="224">
        <f t="shared" si="0"/>
        <v>0</v>
      </c>
      <c r="D26" s="224">
        <f t="shared" si="1"/>
        <v>0</v>
      </c>
      <c r="E26" s="224"/>
      <c r="F26" s="224"/>
      <c r="G26" s="224"/>
      <c r="H26" s="224"/>
      <c r="I26" s="224"/>
      <c r="J26" s="224"/>
      <c r="K26" s="224"/>
      <c r="L26" s="224"/>
      <c r="M26" s="224"/>
      <c r="N26" s="224"/>
      <c r="O26" s="224"/>
      <c r="P26" s="224"/>
      <c r="Q26" s="224"/>
      <c r="R26" s="224"/>
      <c r="S26" s="224"/>
      <c r="T26" s="224"/>
      <c r="U26" s="224"/>
      <c r="V26" s="224"/>
      <c r="W26" s="224"/>
      <c r="X26" s="224"/>
      <c r="Y26" s="224"/>
      <c r="Z26" s="224"/>
      <c r="AA26" s="224"/>
      <c r="AB26" s="224">
        <f t="shared" si="2"/>
        <v>0</v>
      </c>
      <c r="AC26" s="224">
        <f t="shared" si="3"/>
        <v>0</v>
      </c>
    </row>
    <row r="27" spans="1:32" ht="31.5">
      <c r="A27" s="70" t="s">
        <v>181</v>
      </c>
      <c r="B27" s="44" t="s">
        <v>445</v>
      </c>
      <c r="C27" s="224">
        <f t="shared" si="0"/>
        <v>18.561200327999991</v>
      </c>
      <c r="D27" s="224" t="e">
        <f t="shared" si="1"/>
        <v>#REF!</v>
      </c>
      <c r="E27" s="224"/>
      <c r="F27" s="224"/>
      <c r="G27" s="225"/>
      <c r="H27" s="225">
        <v>0</v>
      </c>
      <c r="I27" s="225"/>
      <c r="J27" s="225" t="e">
        <f>VLOOKUP($G$11,'[6]2'!$A$15:$CR$615,44,FALSE)</f>
        <v>#REF!</v>
      </c>
      <c r="K27" s="225"/>
      <c r="L27" s="225">
        <v>10.097341008000001</v>
      </c>
      <c r="M27" s="225"/>
      <c r="N27" s="225">
        <v>4.9107673799999958</v>
      </c>
      <c r="O27" s="225"/>
      <c r="P27" s="225">
        <v>3.4347958599999999</v>
      </c>
      <c r="Q27" s="225"/>
      <c r="R27" s="225"/>
      <c r="S27" s="225"/>
      <c r="T27" s="225">
        <f>0.79713381+3.52660804166666*1.2</f>
        <v>5.0290634599999917</v>
      </c>
      <c r="U27" s="225"/>
      <c r="V27" s="225"/>
      <c r="W27" s="225"/>
      <c r="X27" s="225">
        <f>VLOOKUP($G$11,'[6]2'!$A$15:$CR$615,79,FALSE)</f>
        <v>0</v>
      </c>
      <c r="Y27" s="225"/>
      <c r="Z27" s="225" t="e">
        <f>VLOOKUP($G$11,'[6]2'!$A$15:$CR$615,84,FALSE)</f>
        <v>#REF!</v>
      </c>
      <c r="AA27" s="225"/>
      <c r="AB27" s="224">
        <f t="shared" si="2"/>
        <v>18.561200327999991</v>
      </c>
      <c r="AC27" s="224" t="e">
        <f t="shared" si="3"/>
        <v>#REF!</v>
      </c>
    </row>
    <row r="28" spans="1:32">
      <c r="A28" s="70" t="s">
        <v>180</v>
      </c>
      <c r="B28" s="44" t="s">
        <v>556</v>
      </c>
      <c r="C28" s="224">
        <f t="shared" si="0"/>
        <v>0</v>
      </c>
      <c r="D28" s="224">
        <f t="shared" si="1"/>
        <v>0</v>
      </c>
      <c r="E28" s="224"/>
      <c r="F28" s="224"/>
      <c r="G28" s="225"/>
      <c r="H28" s="225"/>
      <c r="I28" s="225"/>
      <c r="J28" s="225"/>
      <c r="K28" s="225"/>
      <c r="L28" s="225"/>
      <c r="M28" s="225"/>
      <c r="N28" s="225"/>
      <c r="O28" s="224"/>
      <c r="P28" s="224"/>
      <c r="Q28" s="224"/>
      <c r="R28" s="224"/>
      <c r="S28" s="224"/>
      <c r="T28" s="224"/>
      <c r="U28" s="224"/>
      <c r="V28" s="224"/>
      <c r="W28" s="224"/>
      <c r="X28" s="224"/>
      <c r="Y28" s="224"/>
      <c r="Z28" s="224"/>
      <c r="AA28" s="224"/>
      <c r="AB28" s="224">
        <f t="shared" si="2"/>
        <v>0</v>
      </c>
      <c r="AC28" s="224">
        <f t="shared" si="3"/>
        <v>0</v>
      </c>
    </row>
    <row r="29" spans="1:32">
      <c r="A29" s="70" t="s">
        <v>179</v>
      </c>
      <c r="B29" s="74" t="s">
        <v>178</v>
      </c>
      <c r="C29" s="224">
        <f t="shared" si="0"/>
        <v>0</v>
      </c>
      <c r="D29" s="224">
        <f t="shared" si="1"/>
        <v>0</v>
      </c>
      <c r="E29" s="224"/>
      <c r="F29" s="224"/>
      <c r="G29" s="225"/>
      <c r="H29" s="225"/>
      <c r="I29" s="225"/>
      <c r="J29" s="225"/>
      <c r="K29" s="225"/>
      <c r="L29" s="225"/>
      <c r="M29" s="225"/>
      <c r="N29" s="225"/>
      <c r="O29" s="224"/>
      <c r="P29" s="224"/>
      <c r="Q29" s="224"/>
      <c r="R29" s="224"/>
      <c r="S29" s="224"/>
      <c r="T29" s="224"/>
      <c r="U29" s="224"/>
      <c r="V29" s="224"/>
      <c r="W29" s="224"/>
      <c r="X29" s="224"/>
      <c r="Y29" s="224"/>
      <c r="Z29" s="224"/>
      <c r="AA29" s="224"/>
      <c r="AB29" s="224">
        <f t="shared" si="2"/>
        <v>0</v>
      </c>
      <c r="AC29" s="224">
        <f t="shared" si="3"/>
        <v>0</v>
      </c>
    </row>
    <row r="30" spans="1:32" ht="47.25">
      <c r="A30" s="73" t="s">
        <v>64</v>
      </c>
      <c r="B30" s="72" t="s">
        <v>177</v>
      </c>
      <c r="C30" s="224">
        <f t="shared" si="0"/>
        <v>22.640429075593211</v>
      </c>
      <c r="D30" s="224" t="e">
        <f t="shared" si="1"/>
        <v>#REF!</v>
      </c>
      <c r="E30" s="224"/>
      <c r="F30" s="224"/>
      <c r="G30" s="225"/>
      <c r="H30" s="225">
        <f>H27/1.18</f>
        <v>0</v>
      </c>
      <c r="I30" s="225"/>
      <c r="J30" s="225" t="e">
        <f>J27/1.18</f>
        <v>#REF!</v>
      </c>
      <c r="K30" s="225"/>
      <c r="L30" s="225">
        <v>15.467666939999999</v>
      </c>
      <c r="M30" s="225"/>
      <c r="N30" s="225">
        <v>13.219397708333334</v>
      </c>
      <c r="O30" s="225"/>
      <c r="P30" s="225">
        <f>P27/1.18</f>
        <v>2.9108439491525426</v>
      </c>
      <c r="Q30" s="225"/>
      <c r="R30" s="225">
        <v>0</v>
      </c>
      <c r="S30" s="225"/>
      <c r="T30" s="225">
        <f>T27/1.18</f>
        <v>4.2619181864406714</v>
      </c>
      <c r="U30" s="225"/>
      <c r="V30" s="225">
        <v>0</v>
      </c>
      <c r="W30" s="225"/>
      <c r="X30" s="225">
        <f>X27/1.18</f>
        <v>0</v>
      </c>
      <c r="Y30" s="225"/>
      <c r="Z30" s="225" t="e">
        <f>Z27/1.18</f>
        <v>#REF!</v>
      </c>
      <c r="AA30" s="224"/>
      <c r="AB30" s="224">
        <f t="shared" si="2"/>
        <v>22.640429075593211</v>
      </c>
      <c r="AC30" s="224" t="e">
        <f t="shared" si="3"/>
        <v>#REF!</v>
      </c>
    </row>
    <row r="31" spans="1:32">
      <c r="A31" s="73" t="s">
        <v>176</v>
      </c>
      <c r="B31" s="44" t="s">
        <v>175</v>
      </c>
      <c r="C31" s="224">
        <f t="shared" si="0"/>
        <v>1.1320214537796609</v>
      </c>
      <c r="D31" s="224" t="e">
        <f t="shared" si="1"/>
        <v>#REF!</v>
      </c>
      <c r="E31" s="224"/>
      <c r="F31" s="224"/>
      <c r="G31" s="225"/>
      <c r="H31" s="225">
        <f>H30*0.05</f>
        <v>0</v>
      </c>
      <c r="I31" s="225"/>
      <c r="J31" s="225" t="e">
        <f>J30*0.05</f>
        <v>#REF!</v>
      </c>
      <c r="K31" s="225"/>
      <c r="L31" s="225">
        <f>L30*0.05</f>
        <v>0.773383347</v>
      </c>
      <c r="M31" s="225"/>
      <c r="N31" s="225">
        <f>N30*0.05</f>
        <v>0.66096988541666679</v>
      </c>
      <c r="O31" s="224"/>
      <c r="P31" s="225">
        <f>P30*0.05</f>
        <v>0.14554219745762714</v>
      </c>
      <c r="Q31" s="224"/>
      <c r="R31" s="225">
        <f>R30*0.05</f>
        <v>0</v>
      </c>
      <c r="S31" s="224"/>
      <c r="T31" s="225">
        <f>T30*0.05</f>
        <v>0.21309590932203359</v>
      </c>
      <c r="U31" s="225"/>
      <c r="V31" s="225">
        <f>V30*0.05</f>
        <v>0</v>
      </c>
      <c r="W31" s="224"/>
      <c r="X31" s="225">
        <f>X30*0.05</f>
        <v>0</v>
      </c>
      <c r="Y31" s="224"/>
      <c r="Z31" s="225" t="e">
        <f>Z30*0.05</f>
        <v>#REF!</v>
      </c>
      <c r="AA31" s="224"/>
      <c r="AB31" s="224">
        <f t="shared" si="2"/>
        <v>1.1320214537796609</v>
      </c>
      <c r="AC31" s="224" t="e">
        <f t="shared" si="3"/>
        <v>#REF!</v>
      </c>
    </row>
    <row r="32" spans="1:32" ht="31.5">
      <c r="A32" s="73" t="s">
        <v>174</v>
      </c>
      <c r="B32" s="44" t="s">
        <v>173</v>
      </c>
      <c r="C32" s="224">
        <f t="shared" si="0"/>
        <v>9.0561716302372872</v>
      </c>
      <c r="D32" s="224" t="e">
        <f t="shared" si="1"/>
        <v>#REF!</v>
      </c>
      <c r="E32" s="224"/>
      <c r="F32" s="224"/>
      <c r="G32" s="225"/>
      <c r="H32" s="225">
        <f>H30*0.4</f>
        <v>0</v>
      </c>
      <c r="I32" s="225"/>
      <c r="J32" s="225" t="e">
        <f>J30*0.4</f>
        <v>#REF!</v>
      </c>
      <c r="K32" s="225"/>
      <c r="L32" s="225">
        <f>L30*0.4</f>
        <v>6.187066776</v>
      </c>
      <c r="M32" s="225"/>
      <c r="N32" s="225">
        <f>N30*0.4</f>
        <v>5.2877590833333343</v>
      </c>
      <c r="O32" s="224"/>
      <c r="P32" s="225">
        <f>P30*0.4</f>
        <v>1.1643375796610171</v>
      </c>
      <c r="Q32" s="224"/>
      <c r="R32" s="225">
        <f>R30*0.4</f>
        <v>0</v>
      </c>
      <c r="S32" s="224"/>
      <c r="T32" s="225">
        <f>T30*0.4</f>
        <v>1.7047672745762688</v>
      </c>
      <c r="U32" s="225"/>
      <c r="V32" s="225">
        <f>V30*0.4</f>
        <v>0</v>
      </c>
      <c r="W32" s="224"/>
      <c r="X32" s="225">
        <f>X30*0.4</f>
        <v>0</v>
      </c>
      <c r="Y32" s="224"/>
      <c r="Z32" s="225" t="e">
        <f>Z30*0.4</f>
        <v>#REF!</v>
      </c>
      <c r="AA32" s="224"/>
      <c r="AB32" s="224">
        <f t="shared" si="2"/>
        <v>9.0561716302372872</v>
      </c>
      <c r="AC32" s="224" t="e">
        <f t="shared" si="3"/>
        <v>#REF!</v>
      </c>
    </row>
    <row r="33" spans="1:29">
      <c r="A33" s="73" t="s">
        <v>172</v>
      </c>
      <c r="B33" s="44" t="s">
        <v>171</v>
      </c>
      <c r="C33" s="224">
        <f t="shared" si="0"/>
        <v>11.320214537796605</v>
      </c>
      <c r="D33" s="224" t="e">
        <f t="shared" si="1"/>
        <v>#REF!</v>
      </c>
      <c r="E33" s="224"/>
      <c r="F33" s="224"/>
      <c r="G33" s="225"/>
      <c r="H33" s="225">
        <f>H30*0.5</f>
        <v>0</v>
      </c>
      <c r="I33" s="225"/>
      <c r="J33" s="225" t="e">
        <f>J30*0.5</f>
        <v>#REF!</v>
      </c>
      <c r="K33" s="225"/>
      <c r="L33" s="225">
        <f>L30*0.5</f>
        <v>7.7338334699999995</v>
      </c>
      <c r="M33" s="225"/>
      <c r="N33" s="225">
        <f>N30*0.5</f>
        <v>6.609698854166667</v>
      </c>
      <c r="O33" s="224"/>
      <c r="P33" s="225">
        <f>P30*0.5</f>
        <v>1.4554219745762713</v>
      </c>
      <c r="Q33" s="224"/>
      <c r="R33" s="225">
        <f>R30*0.5</f>
        <v>0</v>
      </c>
      <c r="S33" s="224"/>
      <c r="T33" s="225">
        <f>T30*0.5</f>
        <v>2.1309590932203357</v>
      </c>
      <c r="U33" s="225"/>
      <c r="V33" s="225">
        <f>V30*0.5</f>
        <v>0</v>
      </c>
      <c r="W33" s="224"/>
      <c r="X33" s="225">
        <f>X30*0.5</f>
        <v>0</v>
      </c>
      <c r="Y33" s="224"/>
      <c r="Z33" s="225" t="e">
        <f>Z30*0.5</f>
        <v>#REF!</v>
      </c>
      <c r="AA33" s="224"/>
      <c r="AB33" s="224">
        <f t="shared" si="2"/>
        <v>11.320214537796605</v>
      </c>
      <c r="AC33" s="224" t="e">
        <f t="shared" si="3"/>
        <v>#REF!</v>
      </c>
    </row>
    <row r="34" spans="1:29">
      <c r="A34" s="73" t="s">
        <v>170</v>
      </c>
      <c r="B34" s="44" t="s">
        <v>169</v>
      </c>
      <c r="C34" s="224">
        <f t="shared" si="0"/>
        <v>1.1320214537796607</v>
      </c>
      <c r="D34" s="224" t="e">
        <f t="shared" si="1"/>
        <v>#REF!</v>
      </c>
      <c r="E34" s="224"/>
      <c r="F34" s="224"/>
      <c r="G34" s="225"/>
      <c r="H34" s="225">
        <f>H30-H31-H32-H33</f>
        <v>0</v>
      </c>
      <c r="I34" s="225"/>
      <c r="J34" s="225" t="e">
        <f>J30-J31-J32-J33</f>
        <v>#REF!</v>
      </c>
      <c r="K34" s="225"/>
      <c r="L34" s="225">
        <f>L30-L31-L32-L33</f>
        <v>0.77338334700000022</v>
      </c>
      <c r="M34" s="225"/>
      <c r="N34" s="225">
        <f>N30-N31-N32-N33</f>
        <v>0.66096988541666502</v>
      </c>
      <c r="O34" s="224"/>
      <c r="P34" s="225">
        <f>P30-P31-P32-P33</f>
        <v>0.1455421974576272</v>
      </c>
      <c r="Q34" s="224"/>
      <c r="R34" s="225">
        <f>R30-R31-R32-R33</f>
        <v>0</v>
      </c>
      <c r="S34" s="224"/>
      <c r="T34" s="225">
        <f>T30-T31-T32-T33</f>
        <v>0.21309590932203326</v>
      </c>
      <c r="U34" s="225"/>
      <c r="V34" s="225">
        <f>V30-V31-V32-V33</f>
        <v>0</v>
      </c>
      <c r="W34" s="224"/>
      <c r="X34" s="225">
        <f>X30-X31-X32-X33</f>
        <v>0</v>
      </c>
      <c r="Y34" s="224"/>
      <c r="Z34" s="225" t="e">
        <f>Z30-Z31-Z32-Z33</f>
        <v>#REF!</v>
      </c>
      <c r="AA34" s="224"/>
      <c r="AB34" s="224">
        <f t="shared" si="2"/>
        <v>1.1320214537796607</v>
      </c>
      <c r="AC34" s="224" t="e">
        <f t="shared" si="3"/>
        <v>#REF!</v>
      </c>
    </row>
    <row r="35" spans="1:29" ht="31.5">
      <c r="A35" s="73" t="s">
        <v>63</v>
      </c>
      <c r="B35" s="72" t="s">
        <v>557</v>
      </c>
      <c r="C35" s="224">
        <f t="shared" si="0"/>
        <v>0</v>
      </c>
      <c r="D35" s="224">
        <f t="shared" si="1"/>
        <v>0</v>
      </c>
      <c r="E35" s="225"/>
      <c r="F35" s="225"/>
      <c r="G35" s="225"/>
      <c r="H35" s="225"/>
      <c r="I35" s="225"/>
      <c r="J35" s="225"/>
      <c r="K35" s="225"/>
      <c r="L35" s="225"/>
      <c r="M35" s="225"/>
      <c r="N35" s="225"/>
      <c r="O35" s="224"/>
      <c r="P35" s="224"/>
      <c r="Q35" s="224"/>
      <c r="R35" s="224"/>
      <c r="S35" s="224"/>
      <c r="T35" s="224"/>
      <c r="U35" s="224"/>
      <c r="V35" s="224"/>
      <c r="W35" s="224"/>
      <c r="X35" s="224"/>
      <c r="Y35" s="224"/>
      <c r="Z35" s="224"/>
      <c r="AA35" s="224"/>
      <c r="AB35" s="224">
        <f t="shared" si="2"/>
        <v>0</v>
      </c>
      <c r="AC35" s="224">
        <f t="shared" si="3"/>
        <v>0</v>
      </c>
    </row>
    <row r="36" spans="1:29" ht="31.5">
      <c r="A36" s="70" t="s">
        <v>168</v>
      </c>
      <c r="B36" s="69" t="s">
        <v>167</v>
      </c>
      <c r="C36" s="224">
        <f t="shared" si="0"/>
        <v>0</v>
      </c>
      <c r="D36" s="224">
        <f t="shared" si="1"/>
        <v>0</v>
      </c>
      <c r="E36" s="225"/>
      <c r="F36" s="225"/>
      <c r="G36" s="225"/>
      <c r="H36" s="225"/>
      <c r="I36" s="225"/>
      <c r="J36" s="225"/>
      <c r="K36" s="225"/>
      <c r="L36" s="225"/>
      <c r="M36" s="225"/>
      <c r="N36" s="225"/>
      <c r="O36" s="224"/>
      <c r="P36" s="224"/>
      <c r="Q36" s="224"/>
      <c r="R36" s="224"/>
      <c r="S36" s="224"/>
      <c r="T36" s="224"/>
      <c r="U36" s="224"/>
      <c r="V36" s="224"/>
      <c r="W36" s="224"/>
      <c r="X36" s="224"/>
      <c r="Y36" s="224"/>
      <c r="Z36" s="224"/>
      <c r="AA36" s="224"/>
      <c r="AB36" s="224">
        <f t="shared" si="2"/>
        <v>0</v>
      </c>
      <c r="AC36" s="224">
        <f t="shared" si="3"/>
        <v>0</v>
      </c>
    </row>
    <row r="37" spans="1:29">
      <c r="A37" s="70" t="s">
        <v>166</v>
      </c>
      <c r="B37" s="69" t="s">
        <v>156</v>
      </c>
      <c r="C37" s="224">
        <f t="shared" si="0"/>
        <v>0</v>
      </c>
      <c r="D37" s="224">
        <f t="shared" si="1"/>
        <v>0</v>
      </c>
      <c r="E37" s="225"/>
      <c r="F37" s="225"/>
      <c r="G37" s="225"/>
      <c r="H37" s="225"/>
      <c r="I37" s="225"/>
      <c r="J37" s="225"/>
      <c r="K37" s="225"/>
      <c r="L37" s="225"/>
      <c r="M37" s="225"/>
      <c r="N37" s="225"/>
      <c r="O37" s="224"/>
      <c r="P37" s="224"/>
      <c r="Q37" s="224"/>
      <c r="R37" s="224"/>
      <c r="S37" s="224"/>
      <c r="T37" s="224"/>
      <c r="U37" s="224"/>
      <c r="V37" s="224"/>
      <c r="W37" s="224"/>
      <c r="X37" s="224"/>
      <c r="Y37" s="224"/>
      <c r="Z37" s="224"/>
      <c r="AA37" s="224"/>
      <c r="AB37" s="224">
        <f t="shared" si="2"/>
        <v>0</v>
      </c>
      <c r="AC37" s="224">
        <f t="shared" si="3"/>
        <v>0</v>
      </c>
    </row>
    <row r="38" spans="1:29">
      <c r="A38" s="70" t="s">
        <v>165</v>
      </c>
      <c r="B38" s="69" t="s">
        <v>154</v>
      </c>
      <c r="C38" s="224">
        <f t="shared" si="0"/>
        <v>0</v>
      </c>
      <c r="D38" s="224">
        <f t="shared" si="1"/>
        <v>0</v>
      </c>
      <c r="E38" s="225"/>
      <c r="F38" s="225"/>
      <c r="G38" s="225"/>
      <c r="H38" s="225"/>
      <c r="I38" s="225"/>
      <c r="J38" s="225"/>
      <c r="K38" s="225"/>
      <c r="L38" s="225"/>
      <c r="M38" s="225"/>
      <c r="N38" s="225"/>
      <c r="O38" s="224"/>
      <c r="P38" s="224"/>
      <c r="Q38" s="224"/>
      <c r="R38" s="224"/>
      <c r="S38" s="224"/>
      <c r="T38" s="224"/>
      <c r="U38" s="224"/>
      <c r="V38" s="224"/>
      <c r="W38" s="224"/>
      <c r="X38" s="224"/>
      <c r="Y38" s="224"/>
      <c r="Z38" s="224"/>
      <c r="AA38" s="224"/>
      <c r="AB38" s="224">
        <f t="shared" si="2"/>
        <v>0</v>
      </c>
      <c r="AC38" s="224">
        <f t="shared" si="3"/>
        <v>0</v>
      </c>
    </row>
    <row r="39" spans="1:29" ht="31.5">
      <c r="A39" s="70" t="s">
        <v>164</v>
      </c>
      <c r="B39" s="44" t="s">
        <v>152</v>
      </c>
      <c r="C39" s="224">
        <f t="shared" si="0"/>
        <v>0</v>
      </c>
      <c r="D39" s="224">
        <f t="shared" si="1"/>
        <v>0</v>
      </c>
      <c r="E39" s="225"/>
      <c r="F39" s="225"/>
      <c r="G39" s="225"/>
      <c r="H39" s="225"/>
      <c r="I39" s="225"/>
      <c r="J39" s="225"/>
      <c r="K39" s="225"/>
      <c r="L39" s="225"/>
      <c r="M39" s="225"/>
      <c r="N39" s="225"/>
      <c r="O39" s="224"/>
      <c r="P39" s="224"/>
      <c r="Q39" s="224"/>
      <c r="R39" s="224"/>
      <c r="S39" s="224"/>
      <c r="T39" s="224"/>
      <c r="U39" s="224"/>
      <c r="V39" s="224"/>
      <c r="W39" s="224"/>
      <c r="X39" s="224"/>
      <c r="Y39" s="224"/>
      <c r="Z39" s="224"/>
      <c r="AA39" s="224"/>
      <c r="AB39" s="224">
        <f t="shared" si="2"/>
        <v>0</v>
      </c>
      <c r="AC39" s="224">
        <f t="shared" si="3"/>
        <v>0</v>
      </c>
    </row>
    <row r="40" spans="1:29" ht="31.5">
      <c r="A40" s="70" t="s">
        <v>163</v>
      </c>
      <c r="B40" s="44" t="s">
        <v>150</v>
      </c>
      <c r="C40" s="224">
        <f t="shared" si="0"/>
        <v>0</v>
      </c>
      <c r="D40" s="224">
        <f t="shared" si="1"/>
        <v>0</v>
      </c>
      <c r="E40" s="225"/>
      <c r="F40" s="225"/>
      <c r="G40" s="225"/>
      <c r="H40" s="225"/>
      <c r="I40" s="225"/>
      <c r="J40" s="225"/>
      <c r="K40" s="225"/>
      <c r="L40" s="225"/>
      <c r="M40" s="225"/>
      <c r="N40" s="225"/>
      <c r="O40" s="224"/>
      <c r="P40" s="224"/>
      <c r="Q40" s="224"/>
      <c r="R40" s="224"/>
      <c r="S40" s="224"/>
      <c r="T40" s="224"/>
      <c r="U40" s="224"/>
      <c r="V40" s="224"/>
      <c r="W40" s="224"/>
      <c r="X40" s="224"/>
      <c r="Y40" s="224"/>
      <c r="Z40" s="224"/>
      <c r="AA40" s="224"/>
      <c r="AB40" s="224">
        <f t="shared" si="2"/>
        <v>0</v>
      </c>
      <c r="AC40" s="224">
        <f t="shared" si="3"/>
        <v>0</v>
      </c>
    </row>
    <row r="41" spans="1:29">
      <c r="A41" s="70" t="s">
        <v>162</v>
      </c>
      <c r="B41" s="44" t="s">
        <v>148</v>
      </c>
      <c r="C41" s="224">
        <f t="shared" si="0"/>
        <v>0</v>
      </c>
      <c r="D41" s="224">
        <f t="shared" si="1"/>
        <v>0</v>
      </c>
      <c r="E41" s="225"/>
      <c r="F41" s="225"/>
      <c r="G41" s="225"/>
      <c r="H41" s="225"/>
      <c r="I41" s="225"/>
      <c r="J41" s="225"/>
      <c r="K41" s="225"/>
      <c r="L41" s="225"/>
      <c r="M41" s="225"/>
      <c r="N41" s="225"/>
      <c r="O41" s="224"/>
      <c r="P41" s="224"/>
      <c r="Q41" s="224"/>
      <c r="R41" s="224"/>
      <c r="S41" s="224"/>
      <c r="T41" s="224"/>
      <c r="U41" s="224"/>
      <c r="V41" s="224"/>
      <c r="W41" s="224"/>
      <c r="X41" s="224"/>
      <c r="Y41" s="224"/>
      <c r="Z41" s="224"/>
      <c r="AA41" s="224"/>
      <c r="AB41" s="224">
        <f t="shared" si="2"/>
        <v>0</v>
      </c>
      <c r="AC41" s="224">
        <f t="shared" si="3"/>
        <v>0</v>
      </c>
    </row>
    <row r="42" spans="1:29" ht="18.75">
      <c r="A42" s="70" t="s">
        <v>161</v>
      </c>
      <c r="B42" s="69" t="s">
        <v>146</v>
      </c>
      <c r="C42" s="224">
        <f t="shared" si="0"/>
        <v>0</v>
      </c>
      <c r="D42" s="224">
        <f t="shared" si="1"/>
        <v>0</v>
      </c>
      <c r="E42" s="225"/>
      <c r="F42" s="225"/>
      <c r="G42" s="225"/>
      <c r="H42" s="225"/>
      <c r="I42" s="225"/>
      <c r="J42" s="225"/>
      <c r="K42" s="225"/>
      <c r="L42" s="225"/>
      <c r="M42" s="225"/>
      <c r="N42" s="225"/>
      <c r="O42" s="224"/>
      <c r="P42" s="224"/>
      <c r="Q42" s="224"/>
      <c r="R42" s="224"/>
      <c r="S42" s="224"/>
      <c r="T42" s="224"/>
      <c r="U42" s="224"/>
      <c r="V42" s="224"/>
      <c r="W42" s="224"/>
      <c r="X42" s="224"/>
      <c r="Y42" s="224"/>
      <c r="Z42" s="224"/>
      <c r="AA42" s="224"/>
      <c r="AB42" s="224">
        <f t="shared" si="2"/>
        <v>0</v>
      </c>
      <c r="AC42" s="224">
        <f t="shared" si="3"/>
        <v>0</v>
      </c>
    </row>
    <row r="43" spans="1:29">
      <c r="A43" s="73" t="s">
        <v>62</v>
      </c>
      <c r="B43" s="72" t="s">
        <v>160</v>
      </c>
      <c r="C43" s="224">
        <f t="shared" si="0"/>
        <v>0</v>
      </c>
      <c r="D43" s="224">
        <f t="shared" si="1"/>
        <v>0</v>
      </c>
      <c r="E43" s="225"/>
      <c r="F43" s="225"/>
      <c r="G43" s="225"/>
      <c r="H43" s="225"/>
      <c r="I43" s="225"/>
      <c r="J43" s="225"/>
      <c r="K43" s="225"/>
      <c r="L43" s="225"/>
      <c r="M43" s="225"/>
      <c r="N43" s="225"/>
      <c r="O43" s="224"/>
      <c r="P43" s="224"/>
      <c r="Q43" s="224"/>
      <c r="R43" s="224"/>
      <c r="S43" s="224"/>
      <c r="T43" s="224"/>
      <c r="U43" s="224"/>
      <c r="V43" s="224"/>
      <c r="W43" s="224"/>
      <c r="X43" s="224"/>
      <c r="Y43" s="224"/>
      <c r="Z43" s="224"/>
      <c r="AA43" s="224"/>
      <c r="AB43" s="224">
        <f t="shared" si="2"/>
        <v>0</v>
      </c>
      <c r="AC43" s="224">
        <f t="shared" si="3"/>
        <v>0</v>
      </c>
    </row>
    <row r="44" spans="1:29">
      <c r="A44" s="70" t="s">
        <v>159</v>
      </c>
      <c r="B44" s="44" t="s">
        <v>158</v>
      </c>
      <c r="C44" s="224">
        <f t="shared" si="0"/>
        <v>0</v>
      </c>
      <c r="D44" s="224">
        <f t="shared" si="1"/>
        <v>0</v>
      </c>
      <c r="E44" s="225"/>
      <c r="F44" s="225"/>
      <c r="G44" s="225"/>
      <c r="H44" s="225"/>
      <c r="I44" s="225"/>
      <c r="J44" s="225"/>
      <c r="K44" s="225"/>
      <c r="L44" s="225"/>
      <c r="M44" s="225"/>
      <c r="N44" s="225"/>
      <c r="O44" s="224"/>
      <c r="P44" s="224"/>
      <c r="Q44" s="224"/>
      <c r="R44" s="224"/>
      <c r="S44" s="224"/>
      <c r="T44" s="224"/>
      <c r="U44" s="224"/>
      <c r="V44" s="224"/>
      <c r="W44" s="224"/>
      <c r="X44" s="224"/>
      <c r="Y44" s="224"/>
      <c r="Z44" s="224"/>
      <c r="AA44" s="224"/>
      <c r="AB44" s="224">
        <f t="shared" si="2"/>
        <v>0</v>
      </c>
      <c r="AC44" s="224">
        <f t="shared" si="3"/>
        <v>0</v>
      </c>
    </row>
    <row r="45" spans="1:29">
      <c r="A45" s="70" t="s">
        <v>157</v>
      </c>
      <c r="B45" s="44" t="s">
        <v>156</v>
      </c>
      <c r="C45" s="224">
        <f t="shared" si="0"/>
        <v>0</v>
      </c>
      <c r="D45" s="224">
        <f t="shared" si="1"/>
        <v>0</v>
      </c>
      <c r="E45" s="225"/>
      <c r="F45" s="225"/>
      <c r="G45" s="225"/>
      <c r="H45" s="225">
        <f>VLOOKUP($G$11,'[6]4'!$A$15:$CZ$617,22,FALSE)</f>
        <v>0</v>
      </c>
      <c r="I45" s="225"/>
      <c r="J45" s="225">
        <f>VLOOKUP($G$11,'[6]4'!$A$15:$CZ$617,29,FALSE)</f>
        <v>0</v>
      </c>
      <c r="K45" s="225"/>
      <c r="L45" s="225">
        <f>VLOOKUP($G$11,'[6]4'!$A$15:$CZ$617,43,FALSE)</f>
        <v>0</v>
      </c>
      <c r="M45" s="225"/>
      <c r="N45" s="225">
        <f>VLOOKUP($G$11,'[6]4'!$A$15:$CZ$617,43,FALSE)</f>
        <v>0</v>
      </c>
      <c r="O45" s="225"/>
      <c r="P45" s="225">
        <f>VLOOKUP($G$11,'[6]4'!$A$15:$CZ$617,50,FALSE)</f>
        <v>0</v>
      </c>
      <c r="Q45" s="225"/>
      <c r="R45" s="225">
        <f>VLOOKUP($G$11,'[6]4'!$A$15:$CZ$617,57,FALSE)</f>
        <v>0</v>
      </c>
      <c r="S45" s="225"/>
      <c r="T45" s="225">
        <f>VLOOKUP($G$11,'[6]4'!$A$15:$CZ$617,64,FALSE)</f>
        <v>0</v>
      </c>
      <c r="U45" s="225"/>
      <c r="V45" s="225">
        <f>VLOOKUP($G$11,'[6]4'!$A$15:$CZ$617,71,FALSE)</f>
        <v>0</v>
      </c>
      <c r="W45" s="225"/>
      <c r="X45" s="225">
        <f>VLOOKUP($G$11,'[6]4'!$A$15:$CZ$617,78,FALSE)</f>
        <v>0</v>
      </c>
      <c r="Y45" s="225"/>
      <c r="Z45" s="225">
        <f>VLOOKUP($G$11,'[6]4'!$A$15:$CZ$617,85,FALSE)</f>
        <v>0</v>
      </c>
      <c r="AA45" s="225"/>
      <c r="AB45" s="224">
        <f t="shared" si="2"/>
        <v>0</v>
      </c>
      <c r="AC45" s="224">
        <f t="shared" si="3"/>
        <v>0</v>
      </c>
    </row>
    <row r="46" spans="1:29">
      <c r="A46" s="70" t="s">
        <v>155</v>
      </c>
      <c r="B46" s="44" t="s">
        <v>154</v>
      </c>
      <c r="C46" s="224">
        <f t="shared" si="0"/>
        <v>0</v>
      </c>
      <c r="D46" s="224">
        <f t="shared" si="1"/>
        <v>0</v>
      </c>
      <c r="E46" s="225"/>
      <c r="F46" s="225"/>
      <c r="G46" s="225"/>
      <c r="H46" s="225"/>
      <c r="I46" s="225"/>
      <c r="J46" s="225"/>
      <c r="K46" s="225"/>
      <c r="L46" s="225"/>
      <c r="M46" s="225"/>
      <c r="N46" s="225"/>
      <c r="O46" s="224"/>
      <c r="P46" s="224"/>
      <c r="Q46" s="224"/>
      <c r="R46" s="224"/>
      <c r="S46" s="224"/>
      <c r="T46" s="224"/>
      <c r="U46" s="224"/>
      <c r="V46" s="224"/>
      <c r="W46" s="224"/>
      <c r="X46" s="224"/>
      <c r="Y46" s="224"/>
      <c r="Z46" s="224"/>
      <c r="AA46" s="224"/>
      <c r="AB46" s="224">
        <f t="shared" si="2"/>
        <v>0</v>
      </c>
      <c r="AC46" s="224">
        <f t="shared" si="3"/>
        <v>0</v>
      </c>
    </row>
    <row r="47" spans="1:29" ht="31.5">
      <c r="A47" s="70" t="s">
        <v>153</v>
      </c>
      <c r="B47" s="44" t="s">
        <v>152</v>
      </c>
      <c r="C47" s="224">
        <f t="shared" si="0"/>
        <v>0</v>
      </c>
      <c r="D47" s="224">
        <f t="shared" si="1"/>
        <v>0</v>
      </c>
      <c r="E47" s="225"/>
      <c r="F47" s="225"/>
      <c r="G47" s="225"/>
      <c r="H47" s="225"/>
      <c r="I47" s="225"/>
      <c r="J47" s="225"/>
      <c r="K47" s="225"/>
      <c r="L47" s="225"/>
      <c r="M47" s="225"/>
      <c r="N47" s="225"/>
      <c r="O47" s="224"/>
      <c r="P47" s="224"/>
      <c r="Q47" s="224"/>
      <c r="R47" s="224"/>
      <c r="S47" s="224"/>
      <c r="T47" s="224"/>
      <c r="U47" s="224"/>
      <c r="V47" s="224"/>
      <c r="W47" s="224"/>
      <c r="X47" s="224"/>
      <c r="Y47" s="224"/>
      <c r="Z47" s="224"/>
      <c r="AA47" s="224"/>
      <c r="AB47" s="224">
        <f t="shared" si="2"/>
        <v>0</v>
      </c>
      <c r="AC47" s="224">
        <f t="shared" si="3"/>
        <v>0</v>
      </c>
    </row>
    <row r="48" spans="1:29" ht="31.5">
      <c r="A48" s="70" t="s">
        <v>151</v>
      </c>
      <c r="B48" s="44" t="s">
        <v>150</v>
      </c>
      <c r="C48" s="224">
        <f t="shared" si="0"/>
        <v>0</v>
      </c>
      <c r="D48" s="224">
        <f t="shared" si="1"/>
        <v>0</v>
      </c>
      <c r="E48" s="225"/>
      <c r="F48" s="225"/>
      <c r="G48" s="225"/>
      <c r="H48" s="225"/>
      <c r="I48" s="225"/>
      <c r="J48" s="225"/>
      <c r="K48" s="225"/>
      <c r="L48" s="225"/>
      <c r="M48" s="225"/>
      <c r="N48" s="225"/>
      <c r="O48" s="224"/>
      <c r="P48" s="224"/>
      <c r="Q48" s="224"/>
      <c r="R48" s="224"/>
      <c r="S48" s="224"/>
      <c r="T48" s="224"/>
      <c r="U48" s="224"/>
      <c r="V48" s="224"/>
      <c r="W48" s="224"/>
      <c r="X48" s="224"/>
      <c r="Y48" s="224"/>
      <c r="Z48" s="224"/>
      <c r="AA48" s="224"/>
      <c r="AB48" s="224">
        <f t="shared" si="2"/>
        <v>0</v>
      </c>
      <c r="AC48" s="224">
        <f t="shared" si="3"/>
        <v>0</v>
      </c>
    </row>
    <row r="49" spans="1:29">
      <c r="A49" s="70" t="s">
        <v>149</v>
      </c>
      <c r="B49" s="44" t="s">
        <v>148</v>
      </c>
      <c r="C49" s="224">
        <f t="shared" si="0"/>
        <v>0</v>
      </c>
      <c r="D49" s="224">
        <f t="shared" si="1"/>
        <v>0</v>
      </c>
      <c r="E49" s="225"/>
      <c r="F49" s="225"/>
      <c r="G49" s="225"/>
      <c r="H49" s="225">
        <f>VLOOKUP($G$11,'[6]4'!$A$15:$CZ$617,24,FALSE)</f>
        <v>0</v>
      </c>
      <c r="I49" s="225"/>
      <c r="J49" s="225">
        <f>VLOOKUP($G$11,'[6]4'!$A$15:$CZ$617,31,FALSE)</f>
        <v>0</v>
      </c>
      <c r="K49" s="225"/>
      <c r="L49" s="225">
        <f>VLOOKUP($G$11,'[6]4'!$A$15:$CZ$617,45,FALSE)</f>
        <v>0</v>
      </c>
      <c r="M49" s="225"/>
      <c r="N49" s="225">
        <f>VLOOKUP($G$11,'[6]4'!$A$15:$CZ$617,45,FALSE)</f>
        <v>0</v>
      </c>
      <c r="O49" s="225"/>
      <c r="P49" s="225">
        <f>VLOOKUP($G$11,'[6]4'!$A$15:$CZ$617,52,FALSE)</f>
        <v>0</v>
      </c>
      <c r="Q49" s="225"/>
      <c r="R49" s="225">
        <f>VLOOKUP($G$11,'[6]4'!$A$15:$CZ$617,59,FALSE)</f>
        <v>0</v>
      </c>
      <c r="S49" s="225"/>
      <c r="T49" s="225">
        <f>VLOOKUP($G$11,'[6]4'!$A$15:$CZ$617,66,FALSE)</f>
        <v>0</v>
      </c>
      <c r="U49" s="225"/>
      <c r="V49" s="225">
        <f>VLOOKUP($G$11,'[6]4'!$A$15:$CZ$617,73,FALSE)</f>
        <v>0</v>
      </c>
      <c r="W49" s="225"/>
      <c r="X49" s="225">
        <f>VLOOKUP($G$11,'[6]4'!$A$15:$CZ$617,80,FALSE)</f>
        <v>0</v>
      </c>
      <c r="Y49" s="225"/>
      <c r="Z49" s="225">
        <f>VLOOKUP($G$11,'[6]4'!$A$15:$CZ$617,87,FALSE)</f>
        <v>0</v>
      </c>
      <c r="AA49" s="225"/>
      <c r="AB49" s="224">
        <f t="shared" si="2"/>
        <v>0</v>
      </c>
      <c r="AC49" s="224">
        <f t="shared" si="3"/>
        <v>0</v>
      </c>
    </row>
    <row r="50" spans="1:29" ht="18.75">
      <c r="A50" s="70" t="s">
        <v>147</v>
      </c>
      <c r="B50" s="69" t="s">
        <v>146</v>
      </c>
      <c r="C50" s="224">
        <f t="shared" si="0"/>
        <v>0</v>
      </c>
      <c r="D50" s="224">
        <f t="shared" si="1"/>
        <v>0</v>
      </c>
      <c r="E50" s="225"/>
      <c r="F50" s="225"/>
      <c r="G50" s="225"/>
      <c r="H50" s="225"/>
      <c r="I50" s="225"/>
      <c r="J50" s="225"/>
      <c r="K50" s="225"/>
      <c r="L50" s="225"/>
      <c r="M50" s="225"/>
      <c r="N50" s="225"/>
      <c r="O50" s="224"/>
      <c r="P50" s="224"/>
      <c r="Q50" s="224"/>
      <c r="R50" s="224"/>
      <c r="S50" s="224"/>
      <c r="T50" s="224"/>
      <c r="U50" s="224"/>
      <c r="V50" s="224"/>
      <c r="W50" s="224"/>
      <c r="X50" s="224"/>
      <c r="Y50" s="224"/>
      <c r="Z50" s="224"/>
      <c r="AA50" s="224"/>
      <c r="AB50" s="224">
        <f t="shared" si="2"/>
        <v>0</v>
      </c>
      <c r="AC50" s="224">
        <f t="shared" si="3"/>
        <v>0</v>
      </c>
    </row>
    <row r="51" spans="1:29" ht="35.25" customHeight="1">
      <c r="A51" s="73" t="s">
        <v>61</v>
      </c>
      <c r="B51" s="72" t="s">
        <v>145</v>
      </c>
      <c r="C51" s="224">
        <f t="shared" si="0"/>
        <v>0</v>
      </c>
      <c r="D51" s="224">
        <f t="shared" si="1"/>
        <v>0</v>
      </c>
      <c r="E51" s="224"/>
      <c r="F51" s="224"/>
      <c r="G51" s="225"/>
      <c r="H51" s="225"/>
      <c r="I51" s="225"/>
      <c r="J51" s="225"/>
      <c r="K51" s="225"/>
      <c r="L51" s="225"/>
      <c r="M51" s="225"/>
      <c r="N51" s="225"/>
      <c r="O51" s="224"/>
      <c r="P51" s="224"/>
      <c r="Q51" s="224"/>
      <c r="R51" s="224"/>
      <c r="S51" s="224"/>
      <c r="T51" s="224"/>
      <c r="U51" s="224"/>
      <c r="V51" s="224"/>
      <c r="W51" s="224"/>
      <c r="X51" s="224"/>
      <c r="Y51" s="224"/>
      <c r="Z51" s="224"/>
      <c r="AA51" s="224"/>
      <c r="AB51" s="224">
        <f t="shared" si="2"/>
        <v>0</v>
      </c>
      <c r="AC51" s="224">
        <f t="shared" si="3"/>
        <v>0</v>
      </c>
    </row>
    <row r="52" spans="1:29">
      <c r="A52" s="70" t="s">
        <v>144</v>
      </c>
      <c r="B52" s="44" t="s">
        <v>143</v>
      </c>
      <c r="C52" s="224">
        <f t="shared" si="0"/>
        <v>22.640429075593211</v>
      </c>
      <c r="D52" s="224" t="e">
        <f t="shared" si="1"/>
        <v>#REF!</v>
      </c>
      <c r="E52" s="224"/>
      <c r="F52" s="224"/>
      <c r="G52" s="225"/>
      <c r="H52" s="225">
        <f>H30</f>
        <v>0</v>
      </c>
      <c r="I52" s="225"/>
      <c r="J52" s="225" t="e">
        <f>J30</f>
        <v>#REF!</v>
      </c>
      <c r="K52" s="225"/>
      <c r="L52" s="225">
        <f>L30</f>
        <v>15.467666939999999</v>
      </c>
      <c r="M52" s="225"/>
      <c r="N52" s="225">
        <f>N30</f>
        <v>13.219397708333334</v>
      </c>
      <c r="O52" s="225"/>
      <c r="P52" s="225">
        <f>P30</f>
        <v>2.9108439491525426</v>
      </c>
      <c r="Q52" s="225"/>
      <c r="R52" s="225">
        <f>R30</f>
        <v>0</v>
      </c>
      <c r="S52" s="225"/>
      <c r="T52" s="225">
        <f>T30</f>
        <v>4.2619181864406714</v>
      </c>
      <c r="U52" s="225"/>
      <c r="V52" s="225">
        <f>V30</f>
        <v>0</v>
      </c>
      <c r="W52" s="225"/>
      <c r="X52" s="225">
        <f>X30</f>
        <v>0</v>
      </c>
      <c r="Y52" s="225"/>
      <c r="Z52" s="225" t="e">
        <f>Z30</f>
        <v>#REF!</v>
      </c>
      <c r="AA52" s="225"/>
      <c r="AB52" s="224">
        <f t="shared" si="2"/>
        <v>22.640429075593211</v>
      </c>
      <c r="AC52" s="224" t="e">
        <f t="shared" si="3"/>
        <v>#REF!</v>
      </c>
    </row>
    <row r="53" spans="1:29">
      <c r="A53" s="70" t="s">
        <v>142</v>
      </c>
      <c r="B53" s="44" t="s">
        <v>136</v>
      </c>
      <c r="C53" s="224">
        <f t="shared" si="0"/>
        <v>0</v>
      </c>
      <c r="D53" s="224">
        <f t="shared" si="1"/>
        <v>0</v>
      </c>
      <c r="E53" s="224"/>
      <c r="F53" s="224"/>
      <c r="G53" s="225"/>
      <c r="H53" s="225"/>
      <c r="I53" s="225"/>
      <c r="J53" s="225"/>
      <c r="K53" s="225"/>
      <c r="L53" s="225"/>
      <c r="M53" s="225"/>
      <c r="N53" s="225"/>
      <c r="O53" s="224"/>
      <c r="P53" s="224"/>
      <c r="Q53" s="224"/>
      <c r="R53" s="224"/>
      <c r="S53" s="224"/>
      <c r="T53" s="224"/>
      <c r="U53" s="224"/>
      <c r="V53" s="224"/>
      <c r="W53" s="224"/>
      <c r="X53" s="224"/>
      <c r="Y53" s="224"/>
      <c r="Z53" s="224"/>
      <c r="AA53" s="224"/>
      <c r="AB53" s="224">
        <f t="shared" si="2"/>
        <v>0</v>
      </c>
      <c r="AC53" s="224">
        <f t="shared" si="3"/>
        <v>0</v>
      </c>
    </row>
    <row r="54" spans="1:29">
      <c r="A54" s="70" t="s">
        <v>141</v>
      </c>
      <c r="B54" s="69" t="s">
        <v>135</v>
      </c>
      <c r="C54" s="224">
        <f t="shared" si="0"/>
        <v>0</v>
      </c>
      <c r="D54" s="224">
        <f t="shared" si="1"/>
        <v>0</v>
      </c>
      <c r="E54" s="224"/>
      <c r="F54" s="224"/>
      <c r="G54" s="225"/>
      <c r="H54" s="225">
        <f>H45</f>
        <v>0</v>
      </c>
      <c r="I54" s="225"/>
      <c r="J54" s="225">
        <f t="shared" ref="J54:Z54" si="4">J45</f>
        <v>0</v>
      </c>
      <c r="K54" s="225"/>
      <c r="L54" s="225">
        <f t="shared" ref="L54" si="5">L45</f>
        <v>0</v>
      </c>
      <c r="M54" s="225"/>
      <c r="N54" s="225">
        <f t="shared" si="4"/>
        <v>0</v>
      </c>
      <c r="O54" s="225"/>
      <c r="P54" s="225">
        <f t="shared" si="4"/>
        <v>0</v>
      </c>
      <c r="Q54" s="225"/>
      <c r="R54" s="225">
        <f t="shared" si="4"/>
        <v>0</v>
      </c>
      <c r="S54" s="225"/>
      <c r="T54" s="225">
        <f t="shared" si="4"/>
        <v>0</v>
      </c>
      <c r="U54" s="225"/>
      <c r="V54" s="225">
        <f t="shared" si="4"/>
        <v>0</v>
      </c>
      <c r="W54" s="225"/>
      <c r="X54" s="225">
        <f t="shared" si="4"/>
        <v>0</v>
      </c>
      <c r="Y54" s="225"/>
      <c r="Z54" s="225">
        <f t="shared" si="4"/>
        <v>0</v>
      </c>
      <c r="AA54" s="225"/>
      <c r="AB54" s="224">
        <f t="shared" si="2"/>
        <v>0</v>
      </c>
      <c r="AC54" s="224">
        <f t="shared" si="3"/>
        <v>0</v>
      </c>
    </row>
    <row r="55" spans="1:29">
      <c r="A55" s="70" t="s">
        <v>140</v>
      </c>
      <c r="B55" s="69" t="s">
        <v>134</v>
      </c>
      <c r="C55" s="224">
        <f t="shared" si="0"/>
        <v>0</v>
      </c>
      <c r="D55" s="224">
        <f t="shared" si="1"/>
        <v>0</v>
      </c>
      <c r="E55" s="224"/>
      <c r="F55" s="224"/>
      <c r="G55" s="225"/>
      <c r="H55" s="225"/>
      <c r="I55" s="225"/>
      <c r="J55" s="225"/>
      <c r="K55" s="225"/>
      <c r="L55" s="225"/>
      <c r="M55" s="225"/>
      <c r="N55" s="225"/>
      <c r="O55" s="224"/>
      <c r="P55" s="224"/>
      <c r="Q55" s="224"/>
      <c r="R55" s="224"/>
      <c r="S55" s="224"/>
      <c r="T55" s="224"/>
      <c r="U55" s="224"/>
      <c r="V55" s="224"/>
      <c r="W55" s="224"/>
      <c r="X55" s="224"/>
      <c r="Y55" s="224"/>
      <c r="Z55" s="224"/>
      <c r="AA55" s="224"/>
      <c r="AB55" s="224">
        <f t="shared" si="2"/>
        <v>0</v>
      </c>
      <c r="AC55" s="224">
        <f t="shared" si="3"/>
        <v>0</v>
      </c>
    </row>
    <row r="56" spans="1:29">
      <c r="A56" s="70" t="s">
        <v>139</v>
      </c>
      <c r="B56" s="69" t="s">
        <v>133</v>
      </c>
      <c r="C56" s="224">
        <f t="shared" si="0"/>
        <v>0</v>
      </c>
      <c r="D56" s="224">
        <f t="shared" si="1"/>
        <v>0</v>
      </c>
      <c r="E56" s="224"/>
      <c r="F56" s="224"/>
      <c r="G56" s="225"/>
      <c r="H56" s="225">
        <f>H49</f>
        <v>0</v>
      </c>
      <c r="I56" s="225"/>
      <c r="J56" s="225">
        <f t="shared" ref="J56:Z56" si="6">J49</f>
        <v>0</v>
      </c>
      <c r="K56" s="225"/>
      <c r="L56" s="225">
        <f t="shared" ref="L56" si="7">L49</f>
        <v>0</v>
      </c>
      <c r="M56" s="225"/>
      <c r="N56" s="225">
        <f t="shared" si="6"/>
        <v>0</v>
      </c>
      <c r="O56" s="225"/>
      <c r="P56" s="225">
        <f t="shared" si="6"/>
        <v>0</v>
      </c>
      <c r="Q56" s="225"/>
      <c r="R56" s="225">
        <f t="shared" si="6"/>
        <v>0</v>
      </c>
      <c r="S56" s="225"/>
      <c r="T56" s="225">
        <f t="shared" si="6"/>
        <v>0</v>
      </c>
      <c r="U56" s="225"/>
      <c r="V56" s="225">
        <f t="shared" si="6"/>
        <v>0</v>
      </c>
      <c r="W56" s="225"/>
      <c r="X56" s="225">
        <f t="shared" si="6"/>
        <v>0</v>
      </c>
      <c r="Y56" s="225"/>
      <c r="Z56" s="225">
        <f t="shared" si="6"/>
        <v>0</v>
      </c>
      <c r="AA56" s="225"/>
      <c r="AB56" s="224">
        <f t="shared" si="2"/>
        <v>0</v>
      </c>
      <c r="AC56" s="224">
        <f t="shared" si="3"/>
        <v>0</v>
      </c>
    </row>
    <row r="57" spans="1:29" ht="18.75">
      <c r="A57" s="70" t="s">
        <v>138</v>
      </c>
      <c r="B57" s="69" t="s">
        <v>132</v>
      </c>
      <c r="C57" s="224">
        <f t="shared" si="0"/>
        <v>0</v>
      </c>
      <c r="D57" s="224">
        <f t="shared" si="1"/>
        <v>0</v>
      </c>
      <c r="E57" s="224"/>
      <c r="F57" s="224"/>
      <c r="G57" s="225"/>
      <c r="H57" s="225"/>
      <c r="I57" s="225"/>
      <c r="J57" s="225"/>
      <c r="K57" s="225"/>
      <c r="L57" s="225"/>
      <c r="M57" s="225"/>
      <c r="N57" s="225"/>
      <c r="O57" s="224"/>
      <c r="P57" s="224"/>
      <c r="Q57" s="224"/>
      <c r="R57" s="224"/>
      <c r="S57" s="224"/>
      <c r="T57" s="224"/>
      <c r="U57" s="224"/>
      <c r="V57" s="224"/>
      <c r="W57" s="224"/>
      <c r="X57" s="224"/>
      <c r="Y57" s="224"/>
      <c r="Z57" s="224"/>
      <c r="AA57" s="224"/>
      <c r="AB57" s="224">
        <f t="shared" si="2"/>
        <v>0</v>
      </c>
      <c r="AC57" s="224">
        <f t="shared" si="3"/>
        <v>0</v>
      </c>
    </row>
    <row r="58" spans="1:29" ht="36.75" customHeight="1">
      <c r="A58" s="73" t="s">
        <v>60</v>
      </c>
      <c r="B58" s="97" t="s">
        <v>239</v>
      </c>
      <c r="C58" s="224">
        <f t="shared" si="0"/>
        <v>0</v>
      </c>
      <c r="D58" s="224">
        <f t="shared" si="1"/>
        <v>0</v>
      </c>
      <c r="E58" s="224"/>
      <c r="F58" s="224"/>
      <c r="G58" s="225"/>
      <c r="H58" s="225"/>
      <c r="I58" s="225"/>
      <c r="J58" s="225"/>
      <c r="K58" s="225"/>
      <c r="L58" s="225"/>
      <c r="M58" s="225"/>
      <c r="N58" s="225"/>
      <c r="O58" s="224"/>
      <c r="P58" s="224"/>
      <c r="Q58" s="224"/>
      <c r="R58" s="224"/>
      <c r="S58" s="224"/>
      <c r="T58" s="224"/>
      <c r="U58" s="224"/>
      <c r="V58" s="224"/>
      <c r="W58" s="224"/>
      <c r="X58" s="224"/>
      <c r="Y58" s="224"/>
      <c r="Z58" s="224"/>
      <c r="AA58" s="224"/>
      <c r="AB58" s="224">
        <f t="shared" si="2"/>
        <v>0</v>
      </c>
      <c r="AC58" s="224">
        <f t="shared" si="3"/>
        <v>0</v>
      </c>
    </row>
    <row r="59" spans="1:29">
      <c r="A59" s="73" t="s">
        <v>58</v>
      </c>
      <c r="B59" s="72" t="s">
        <v>137</v>
      </c>
      <c r="C59" s="224">
        <f t="shared" si="0"/>
        <v>0</v>
      </c>
      <c r="D59" s="224">
        <f t="shared" si="1"/>
        <v>0</v>
      </c>
      <c r="E59" s="225"/>
      <c r="F59" s="225"/>
      <c r="G59" s="225"/>
      <c r="H59" s="225"/>
      <c r="I59" s="225"/>
      <c r="J59" s="225"/>
      <c r="K59" s="225"/>
      <c r="L59" s="225"/>
      <c r="M59" s="225"/>
      <c r="N59" s="225"/>
      <c r="O59" s="224"/>
      <c r="P59" s="224"/>
      <c r="Q59" s="224"/>
      <c r="R59" s="224"/>
      <c r="S59" s="224"/>
      <c r="T59" s="224"/>
      <c r="U59" s="224"/>
      <c r="V59" s="224"/>
      <c r="W59" s="224"/>
      <c r="X59" s="224"/>
      <c r="Y59" s="224"/>
      <c r="Z59" s="224"/>
      <c r="AA59" s="224"/>
      <c r="AB59" s="224">
        <f t="shared" si="2"/>
        <v>0</v>
      </c>
      <c r="AC59" s="224">
        <f t="shared" si="3"/>
        <v>0</v>
      </c>
    </row>
    <row r="60" spans="1:29">
      <c r="A60" s="70" t="s">
        <v>233</v>
      </c>
      <c r="B60" s="71" t="s">
        <v>158</v>
      </c>
      <c r="C60" s="224">
        <f t="shared" si="0"/>
        <v>0</v>
      </c>
      <c r="D60" s="224">
        <f t="shared" si="1"/>
        <v>0</v>
      </c>
      <c r="E60" s="225"/>
      <c r="F60" s="225"/>
      <c r="G60" s="225"/>
      <c r="H60" s="225"/>
      <c r="I60" s="225"/>
      <c r="J60" s="225"/>
      <c r="K60" s="225"/>
      <c r="L60" s="225"/>
      <c r="M60" s="225"/>
      <c r="N60" s="225"/>
      <c r="O60" s="224"/>
      <c r="P60" s="224"/>
      <c r="Q60" s="224"/>
      <c r="R60" s="224"/>
      <c r="S60" s="224"/>
      <c r="T60" s="224"/>
      <c r="U60" s="224"/>
      <c r="V60" s="224"/>
      <c r="W60" s="224"/>
      <c r="X60" s="224"/>
      <c r="Y60" s="224"/>
      <c r="Z60" s="224"/>
      <c r="AA60" s="224"/>
      <c r="AB60" s="224">
        <f t="shared" si="2"/>
        <v>0</v>
      </c>
      <c r="AC60" s="224">
        <f t="shared" si="3"/>
        <v>0</v>
      </c>
    </row>
    <row r="61" spans="1:29">
      <c r="A61" s="70" t="s">
        <v>234</v>
      </c>
      <c r="B61" s="71" t="s">
        <v>156</v>
      </c>
      <c r="C61" s="224">
        <f t="shared" si="0"/>
        <v>0</v>
      </c>
      <c r="D61" s="224">
        <f t="shared" si="1"/>
        <v>0</v>
      </c>
      <c r="E61" s="225"/>
      <c r="F61" s="225"/>
      <c r="G61" s="225"/>
      <c r="H61" s="225" t="str">
        <f>VLOOKUP($G$11,'[6]8'!$A$12:$AM$613,10,FALSE)</f>
        <v>0</v>
      </c>
      <c r="I61" s="225"/>
      <c r="J61" s="225"/>
      <c r="K61" s="225"/>
      <c r="L61" s="225"/>
      <c r="M61" s="225"/>
      <c r="N61" s="225"/>
      <c r="O61" s="225"/>
      <c r="P61" s="225" t="str">
        <f>VLOOKUP($G$11,'[6]8'!$A$12:$AM$613,20,FALSE)</f>
        <v>0</v>
      </c>
      <c r="Q61" s="225"/>
      <c r="R61" s="225"/>
      <c r="S61" s="225"/>
      <c r="T61" s="225" t="str">
        <f>VLOOKUP($G$11,'[6]8'!$A$12:$AM$613,25,FALSE)</f>
        <v>0</v>
      </c>
      <c r="U61" s="225"/>
      <c r="V61" s="225"/>
      <c r="W61" s="225"/>
      <c r="X61" s="225" t="str">
        <f>VLOOKUP($G$11,'[6]8'!$A$12:$AM$613,30,FALSE)</f>
        <v>0</v>
      </c>
      <c r="Y61" s="225"/>
      <c r="Z61" s="225"/>
      <c r="AA61" s="225"/>
      <c r="AB61" s="224">
        <f t="shared" si="2"/>
        <v>0</v>
      </c>
      <c r="AC61" s="224">
        <f t="shared" si="3"/>
        <v>0</v>
      </c>
    </row>
    <row r="62" spans="1:29">
      <c r="A62" s="70" t="s">
        <v>235</v>
      </c>
      <c r="B62" s="71" t="s">
        <v>154</v>
      </c>
      <c r="C62" s="224">
        <f t="shared" si="0"/>
        <v>0</v>
      </c>
      <c r="D62" s="224">
        <f t="shared" si="1"/>
        <v>0</v>
      </c>
      <c r="E62" s="225"/>
      <c r="F62" s="225"/>
      <c r="G62" s="225"/>
      <c r="H62" s="225"/>
      <c r="I62" s="225"/>
      <c r="J62" s="225"/>
      <c r="K62" s="225"/>
      <c r="L62" s="225"/>
      <c r="M62" s="225"/>
      <c r="N62" s="225"/>
      <c r="O62" s="224"/>
      <c r="P62" s="224"/>
      <c r="Q62" s="224"/>
      <c r="R62" s="224"/>
      <c r="S62" s="224"/>
      <c r="T62" s="224"/>
      <c r="U62" s="224"/>
      <c r="V62" s="224"/>
      <c r="W62" s="224"/>
      <c r="X62" s="224"/>
      <c r="Y62" s="224"/>
      <c r="Z62" s="224"/>
      <c r="AA62" s="224"/>
      <c r="AB62" s="224">
        <f t="shared" si="2"/>
        <v>0</v>
      </c>
      <c r="AC62" s="224">
        <f t="shared" si="3"/>
        <v>0</v>
      </c>
    </row>
    <row r="63" spans="1:29">
      <c r="A63" s="70" t="s">
        <v>236</v>
      </c>
      <c r="B63" s="71" t="s">
        <v>238</v>
      </c>
      <c r="C63" s="224">
        <f t="shared" si="0"/>
        <v>0</v>
      </c>
      <c r="D63" s="224">
        <f t="shared" si="1"/>
        <v>0</v>
      </c>
      <c r="E63" s="225"/>
      <c r="F63" s="225"/>
      <c r="G63" s="225"/>
      <c r="H63" s="225" t="str">
        <f>VLOOKUP($G$11,'[6]8'!$A$12:$AM$613,12,FALSE)</f>
        <v>0</v>
      </c>
      <c r="I63" s="225"/>
      <c r="J63" s="225"/>
      <c r="K63" s="225"/>
      <c r="L63" s="225"/>
      <c r="M63" s="225"/>
      <c r="N63" s="225"/>
      <c r="O63" s="225"/>
      <c r="P63" s="225" t="str">
        <f>VLOOKUP($G$11,'[6]8'!$A$12:$AM$613,22,FALSE)</f>
        <v>0</v>
      </c>
      <c r="Q63" s="225"/>
      <c r="R63" s="225"/>
      <c r="S63" s="225"/>
      <c r="T63" s="225" t="str">
        <f>VLOOKUP($G$11,'[6]8'!$A$12:$AM$613,27,FALSE)</f>
        <v>0</v>
      </c>
      <c r="U63" s="225"/>
      <c r="V63" s="225"/>
      <c r="W63" s="225"/>
      <c r="X63" s="225" t="str">
        <f>VLOOKUP($G$11,'[6]8'!$A$12:$AM$613,32,FALSE)</f>
        <v>0</v>
      </c>
      <c r="Y63" s="224"/>
      <c r="Z63" s="224"/>
      <c r="AA63" s="224"/>
      <c r="AB63" s="224">
        <f t="shared" si="2"/>
        <v>0</v>
      </c>
      <c r="AC63" s="224">
        <f t="shared" si="3"/>
        <v>0</v>
      </c>
    </row>
    <row r="64" spans="1:29" ht="18.75">
      <c r="A64" s="70" t="s">
        <v>237</v>
      </c>
      <c r="B64" s="69" t="s">
        <v>132</v>
      </c>
      <c r="C64" s="224">
        <f t="shared" si="0"/>
        <v>0</v>
      </c>
      <c r="D64" s="224">
        <f t="shared" si="1"/>
        <v>0</v>
      </c>
      <c r="E64" s="225"/>
      <c r="F64" s="225"/>
      <c r="G64" s="225"/>
      <c r="H64" s="225"/>
      <c r="I64" s="225"/>
      <c r="J64" s="225"/>
      <c r="K64" s="225"/>
      <c r="L64" s="225"/>
      <c r="M64" s="225"/>
      <c r="N64" s="225"/>
      <c r="O64" s="224"/>
      <c r="P64" s="224"/>
      <c r="Q64" s="224"/>
      <c r="R64" s="224"/>
      <c r="S64" s="224"/>
      <c r="T64" s="224"/>
      <c r="U64" s="224"/>
      <c r="V64" s="224"/>
      <c r="W64" s="224"/>
      <c r="X64" s="224"/>
      <c r="Y64" s="224"/>
      <c r="Z64" s="224"/>
      <c r="AA64" s="224"/>
      <c r="AB64" s="224">
        <f t="shared" si="2"/>
        <v>0</v>
      </c>
      <c r="AC64" s="224">
        <f t="shared" si="3"/>
        <v>0</v>
      </c>
    </row>
    <row r="65" spans="1:28">
      <c r="A65" s="65"/>
      <c r="B65" s="66"/>
      <c r="C65" s="66"/>
      <c r="D65" s="66"/>
      <c r="E65" s="66"/>
      <c r="F65" s="66"/>
      <c r="G65" s="66"/>
      <c r="H65" s="66"/>
      <c r="I65" s="66"/>
      <c r="J65" s="66"/>
      <c r="K65" s="66"/>
      <c r="L65" s="65"/>
      <c r="M65" s="65"/>
      <c r="N65" s="56"/>
      <c r="O65" s="56"/>
      <c r="P65" s="56"/>
      <c r="Q65" s="56"/>
      <c r="R65" s="56"/>
      <c r="S65" s="56"/>
      <c r="T65" s="56"/>
      <c r="U65" s="56"/>
      <c r="V65" s="56"/>
      <c r="W65" s="56"/>
      <c r="X65" s="56"/>
      <c r="Y65" s="56"/>
      <c r="Z65" s="56"/>
      <c r="AA65" s="56"/>
      <c r="AB65" s="56"/>
    </row>
    <row r="66" spans="1:28" ht="54" customHeight="1">
      <c r="A66" s="56"/>
      <c r="B66" s="446"/>
      <c r="C66" s="446"/>
      <c r="D66" s="446"/>
      <c r="E66" s="446"/>
      <c r="F66" s="446"/>
      <c r="G66" s="446"/>
      <c r="H66" s="446"/>
      <c r="I66" s="446"/>
      <c r="J66" s="60"/>
      <c r="K66" s="60"/>
      <c r="L66" s="64"/>
      <c r="M66" s="64"/>
      <c r="N66" s="64"/>
      <c r="O66" s="64"/>
      <c r="P66" s="64"/>
      <c r="Q66" s="64"/>
      <c r="R66" s="64"/>
      <c r="S66" s="64"/>
      <c r="T66" s="64"/>
      <c r="U66" s="64"/>
      <c r="V66" s="64"/>
      <c r="W66" s="64"/>
      <c r="X66" s="64"/>
      <c r="Y66" s="64"/>
      <c r="Z66" s="64"/>
      <c r="AA66" s="64"/>
      <c r="AB66" s="64"/>
    </row>
    <row r="67" spans="1:28">
      <c r="A67" s="56"/>
      <c r="B67" s="56"/>
      <c r="C67" s="56"/>
      <c r="D67" s="56"/>
      <c r="E67" s="56"/>
      <c r="F67" s="56"/>
      <c r="L67" s="56"/>
      <c r="M67" s="56"/>
      <c r="N67" s="56"/>
      <c r="O67" s="56"/>
      <c r="P67" s="56"/>
      <c r="Q67" s="56"/>
      <c r="R67" s="56"/>
      <c r="S67" s="56"/>
      <c r="T67" s="56"/>
      <c r="U67" s="56"/>
      <c r="V67" s="56"/>
      <c r="W67" s="56"/>
      <c r="X67" s="56"/>
      <c r="Y67" s="56"/>
      <c r="Z67" s="56"/>
      <c r="AA67" s="56"/>
      <c r="AB67" s="56"/>
    </row>
    <row r="68" spans="1:28" ht="50.25" customHeight="1">
      <c r="A68" s="56"/>
      <c r="B68" s="447"/>
      <c r="C68" s="447"/>
      <c r="D68" s="447"/>
      <c r="E68" s="447"/>
      <c r="F68" s="447"/>
      <c r="G68" s="447"/>
      <c r="H68" s="447"/>
      <c r="I68" s="447"/>
      <c r="J68" s="61"/>
      <c r="K68" s="61"/>
      <c r="L68" s="56"/>
      <c r="M68" s="56"/>
      <c r="N68" s="56"/>
      <c r="O68" s="56"/>
      <c r="P68" s="56"/>
      <c r="Q68" s="56"/>
      <c r="R68" s="56"/>
      <c r="S68" s="56"/>
      <c r="T68" s="56"/>
      <c r="U68" s="56"/>
      <c r="V68" s="56"/>
      <c r="W68" s="56"/>
      <c r="X68" s="56"/>
      <c r="Y68" s="56"/>
      <c r="Z68" s="56"/>
      <c r="AA68" s="56"/>
      <c r="AB68" s="56"/>
    </row>
    <row r="69" spans="1:28">
      <c r="A69" s="56"/>
      <c r="B69" s="56"/>
      <c r="C69" s="56"/>
      <c r="D69" s="56"/>
      <c r="E69" s="56"/>
      <c r="F69" s="56"/>
      <c r="L69" s="56"/>
      <c r="M69" s="56"/>
      <c r="N69" s="56"/>
      <c r="O69" s="56"/>
      <c r="P69" s="56"/>
      <c r="Q69" s="56"/>
      <c r="R69" s="56"/>
      <c r="S69" s="56"/>
      <c r="T69" s="56"/>
      <c r="U69" s="56"/>
      <c r="V69" s="56"/>
      <c r="W69" s="56"/>
      <c r="X69" s="56"/>
      <c r="Y69" s="56"/>
      <c r="Z69" s="56"/>
      <c r="AA69" s="56"/>
      <c r="AB69" s="56"/>
    </row>
    <row r="70" spans="1:28" ht="36.75" customHeight="1">
      <c r="A70" s="56"/>
      <c r="B70" s="446"/>
      <c r="C70" s="446"/>
      <c r="D70" s="446"/>
      <c r="E70" s="446"/>
      <c r="F70" s="446"/>
      <c r="G70" s="446"/>
      <c r="H70" s="446"/>
      <c r="I70" s="446"/>
      <c r="J70" s="60"/>
      <c r="K70" s="60"/>
      <c r="L70" s="56"/>
      <c r="M70" s="56"/>
      <c r="N70" s="56"/>
      <c r="O70" s="56"/>
      <c r="P70" s="56"/>
      <c r="Q70" s="56"/>
      <c r="R70" s="56"/>
      <c r="S70" s="56"/>
      <c r="T70" s="56"/>
      <c r="U70" s="56"/>
      <c r="V70" s="56"/>
      <c r="W70" s="56"/>
      <c r="X70" s="56"/>
      <c r="Y70" s="56"/>
      <c r="Z70" s="56"/>
      <c r="AA70" s="56"/>
      <c r="AB70" s="56"/>
    </row>
    <row r="71" spans="1:28">
      <c r="A71" s="56"/>
      <c r="B71" s="63"/>
      <c r="C71" s="63"/>
      <c r="D71" s="63"/>
      <c r="E71" s="63"/>
      <c r="F71" s="63"/>
      <c r="L71" s="56"/>
      <c r="M71" s="56"/>
      <c r="N71" s="62"/>
      <c r="O71" s="56"/>
      <c r="P71" s="56"/>
      <c r="Q71" s="56"/>
      <c r="R71" s="56"/>
      <c r="S71" s="56"/>
      <c r="T71" s="56"/>
      <c r="U71" s="56"/>
      <c r="V71" s="56"/>
      <c r="W71" s="56"/>
      <c r="X71" s="56"/>
      <c r="Y71" s="56"/>
      <c r="Z71" s="56"/>
      <c r="AA71" s="56"/>
      <c r="AB71" s="56"/>
    </row>
    <row r="72" spans="1:28" ht="51" customHeight="1">
      <c r="A72" s="56"/>
      <c r="B72" s="446"/>
      <c r="C72" s="446"/>
      <c r="D72" s="446"/>
      <c r="E72" s="446"/>
      <c r="F72" s="446"/>
      <c r="G72" s="446"/>
      <c r="H72" s="446"/>
      <c r="I72" s="446"/>
      <c r="J72" s="60"/>
      <c r="K72" s="60"/>
      <c r="L72" s="56"/>
      <c r="M72" s="56"/>
      <c r="N72" s="62"/>
      <c r="O72" s="56"/>
      <c r="P72" s="56"/>
      <c r="Q72" s="56"/>
      <c r="R72" s="56"/>
      <c r="S72" s="56"/>
      <c r="T72" s="56"/>
      <c r="U72" s="56"/>
      <c r="V72" s="56"/>
      <c r="W72" s="56"/>
      <c r="X72" s="56"/>
      <c r="Y72" s="56"/>
      <c r="Z72" s="56"/>
      <c r="AA72" s="56"/>
      <c r="AB72" s="56"/>
    </row>
    <row r="73" spans="1:28" ht="32.25" customHeight="1">
      <c r="A73" s="56"/>
      <c r="B73" s="447"/>
      <c r="C73" s="447"/>
      <c r="D73" s="447"/>
      <c r="E73" s="447"/>
      <c r="F73" s="447"/>
      <c r="G73" s="447"/>
      <c r="H73" s="447"/>
      <c r="I73" s="447"/>
      <c r="J73" s="61"/>
      <c r="K73" s="61"/>
      <c r="L73" s="56"/>
      <c r="M73" s="56"/>
      <c r="N73" s="56"/>
      <c r="O73" s="56"/>
      <c r="P73" s="56"/>
      <c r="Q73" s="56"/>
      <c r="R73" s="56"/>
      <c r="S73" s="56"/>
      <c r="T73" s="56"/>
      <c r="U73" s="56"/>
      <c r="V73" s="56"/>
      <c r="W73" s="56"/>
      <c r="X73" s="56"/>
      <c r="Y73" s="56"/>
      <c r="Z73" s="56"/>
      <c r="AA73" s="56"/>
      <c r="AB73" s="56"/>
    </row>
    <row r="74" spans="1:28" ht="51.75" customHeight="1">
      <c r="A74" s="56"/>
      <c r="B74" s="446"/>
      <c r="C74" s="446"/>
      <c r="D74" s="446"/>
      <c r="E74" s="446"/>
      <c r="F74" s="446"/>
      <c r="G74" s="446"/>
      <c r="H74" s="446"/>
      <c r="I74" s="446"/>
      <c r="J74" s="60"/>
      <c r="K74" s="60"/>
      <c r="L74" s="56"/>
      <c r="M74" s="56"/>
      <c r="N74" s="56"/>
      <c r="O74" s="56"/>
      <c r="P74" s="56"/>
      <c r="Q74" s="56"/>
      <c r="R74" s="56"/>
      <c r="S74" s="56"/>
      <c r="T74" s="56"/>
      <c r="U74" s="56"/>
      <c r="V74" s="56"/>
      <c r="W74" s="56"/>
      <c r="X74" s="56"/>
      <c r="Y74" s="56"/>
      <c r="Z74" s="56"/>
      <c r="AA74" s="56"/>
      <c r="AB74" s="56"/>
    </row>
    <row r="75" spans="1:28" ht="21.75" customHeight="1">
      <c r="A75" s="56"/>
      <c r="B75" s="444"/>
      <c r="C75" s="444"/>
      <c r="D75" s="444"/>
      <c r="E75" s="444"/>
      <c r="F75" s="444"/>
      <c r="G75" s="444"/>
      <c r="H75" s="444"/>
      <c r="I75" s="444"/>
      <c r="J75" s="59"/>
      <c r="K75" s="59"/>
      <c r="L75" s="58"/>
      <c r="M75" s="58"/>
      <c r="N75" s="56"/>
      <c r="O75" s="56"/>
      <c r="P75" s="56"/>
      <c r="Q75" s="56"/>
      <c r="R75" s="56"/>
      <c r="S75" s="56"/>
      <c r="T75" s="56"/>
      <c r="U75" s="56"/>
      <c r="V75" s="56"/>
      <c r="W75" s="56"/>
      <c r="X75" s="56"/>
      <c r="Y75" s="56"/>
      <c r="Z75" s="56"/>
      <c r="AA75" s="56"/>
      <c r="AB75" s="56"/>
    </row>
    <row r="76" spans="1:28" ht="23.25" customHeight="1">
      <c r="A76" s="56"/>
      <c r="B76" s="58"/>
      <c r="C76" s="58"/>
      <c r="D76" s="58"/>
      <c r="E76" s="58"/>
      <c r="F76" s="58"/>
      <c r="L76" s="56"/>
      <c r="M76" s="56"/>
      <c r="N76" s="56"/>
      <c r="O76" s="56"/>
      <c r="P76" s="56"/>
      <c r="Q76" s="56"/>
      <c r="R76" s="56"/>
      <c r="S76" s="56"/>
      <c r="T76" s="56"/>
      <c r="U76" s="56"/>
      <c r="V76" s="56"/>
      <c r="W76" s="56"/>
      <c r="X76" s="56"/>
      <c r="Y76" s="56"/>
      <c r="Z76" s="56"/>
      <c r="AA76" s="56"/>
      <c r="AB76" s="56"/>
    </row>
    <row r="77" spans="1:28" ht="18.75" customHeight="1">
      <c r="A77" s="56"/>
      <c r="B77" s="445"/>
      <c r="C77" s="445"/>
      <c r="D77" s="445"/>
      <c r="E77" s="445"/>
      <c r="F77" s="445"/>
      <c r="G77" s="445"/>
      <c r="H77" s="445"/>
      <c r="I77" s="445"/>
      <c r="J77" s="57"/>
      <c r="K77" s="57"/>
      <c r="L77" s="56"/>
      <c r="M77" s="56"/>
      <c r="N77" s="56"/>
      <c r="O77" s="56"/>
      <c r="P77" s="56"/>
      <c r="Q77" s="56"/>
      <c r="R77" s="56"/>
      <c r="S77" s="56"/>
      <c r="T77" s="56"/>
      <c r="U77" s="56"/>
      <c r="V77" s="56"/>
      <c r="W77" s="56"/>
      <c r="X77" s="56"/>
      <c r="Y77" s="56"/>
      <c r="Z77" s="56"/>
      <c r="AA77" s="56"/>
      <c r="AB77" s="56"/>
    </row>
    <row r="78" spans="1:28">
      <c r="A78" s="56"/>
      <c r="B78" s="56"/>
      <c r="C78" s="56"/>
      <c r="D78" s="56"/>
      <c r="E78" s="56"/>
      <c r="F78" s="56"/>
      <c r="L78" s="56"/>
      <c r="M78" s="56"/>
      <c r="N78" s="56"/>
      <c r="O78" s="56"/>
      <c r="P78" s="56"/>
      <c r="Q78" s="56"/>
      <c r="R78" s="56"/>
      <c r="S78" s="56"/>
      <c r="T78" s="56"/>
      <c r="U78" s="56"/>
      <c r="V78" s="56"/>
      <c r="W78" s="56"/>
      <c r="X78" s="56"/>
      <c r="Y78" s="56"/>
      <c r="Z78" s="56"/>
      <c r="AA78" s="56"/>
      <c r="AB78" s="56"/>
    </row>
    <row r="79" spans="1:28">
      <c r="A79" s="56"/>
      <c r="B79" s="56"/>
      <c r="C79" s="56"/>
      <c r="D79" s="56"/>
      <c r="E79" s="56"/>
      <c r="F79" s="56"/>
      <c r="L79" s="56"/>
      <c r="M79" s="56"/>
      <c r="N79" s="56"/>
      <c r="O79" s="56"/>
      <c r="P79" s="56"/>
      <c r="Q79" s="56"/>
      <c r="R79" s="56"/>
      <c r="S79" s="56"/>
      <c r="T79" s="56"/>
      <c r="U79" s="56"/>
      <c r="V79" s="56"/>
      <c r="W79" s="56"/>
      <c r="X79" s="56"/>
      <c r="Y79" s="56"/>
      <c r="Z79" s="56"/>
      <c r="AA79" s="56"/>
      <c r="AB79" s="56"/>
    </row>
    <row r="80" spans="1:28">
      <c r="G80" s="55"/>
      <c r="H80" s="55"/>
      <c r="I80" s="55"/>
      <c r="J80" s="55"/>
      <c r="K80" s="55"/>
    </row>
    <row r="81" spans="7:11">
      <c r="G81" s="55"/>
      <c r="H81" s="55"/>
      <c r="I81" s="55"/>
      <c r="J81" s="55"/>
      <c r="K81" s="55"/>
    </row>
    <row r="82" spans="7:11">
      <c r="G82" s="55"/>
      <c r="H82" s="55"/>
      <c r="I82" s="55"/>
      <c r="J82" s="55"/>
      <c r="K82" s="55"/>
    </row>
    <row r="83" spans="7:11">
      <c r="G83" s="55"/>
      <c r="H83" s="55"/>
      <c r="I83" s="55"/>
      <c r="J83" s="55"/>
      <c r="K83" s="55"/>
    </row>
    <row r="84" spans="7:11">
      <c r="G84" s="55"/>
      <c r="H84" s="55"/>
      <c r="I84" s="55"/>
      <c r="J84" s="55"/>
      <c r="K84" s="55"/>
    </row>
    <row r="85" spans="7:11">
      <c r="G85" s="55"/>
      <c r="H85" s="55"/>
      <c r="I85" s="55"/>
      <c r="J85" s="55"/>
      <c r="K85" s="55"/>
    </row>
    <row r="86" spans="7:11">
      <c r="G86" s="55"/>
      <c r="H86" s="55"/>
      <c r="I86" s="55"/>
      <c r="J86" s="55"/>
      <c r="K86" s="55"/>
    </row>
    <row r="87" spans="7:11">
      <c r="G87" s="55"/>
      <c r="H87" s="55"/>
      <c r="I87" s="55"/>
      <c r="J87" s="55"/>
      <c r="K87" s="55"/>
    </row>
    <row r="88" spans="7:11">
      <c r="G88" s="55"/>
      <c r="H88" s="55"/>
      <c r="I88" s="55"/>
      <c r="J88" s="55"/>
      <c r="K88" s="55"/>
    </row>
    <row r="89" spans="7:11">
      <c r="G89" s="55"/>
      <c r="H89" s="55"/>
      <c r="I89" s="55"/>
      <c r="J89" s="55"/>
      <c r="K89" s="55"/>
    </row>
    <row r="90" spans="7:11">
      <c r="G90" s="55"/>
      <c r="H90" s="55"/>
      <c r="I90" s="55"/>
      <c r="J90" s="55"/>
      <c r="K90" s="55"/>
    </row>
    <row r="91" spans="7:11">
      <c r="G91" s="55"/>
      <c r="H91" s="55"/>
      <c r="I91" s="55"/>
      <c r="J91" s="55"/>
      <c r="K91" s="55"/>
    </row>
    <row r="92" spans="7:11">
      <c r="G92" s="55"/>
      <c r="H92" s="55"/>
      <c r="I92" s="55"/>
      <c r="J92" s="55"/>
      <c r="K92" s="55"/>
    </row>
  </sheetData>
  <mergeCells count="39">
    <mergeCell ref="A4:AC4"/>
    <mergeCell ref="A12:AC12"/>
    <mergeCell ref="A9:AC9"/>
    <mergeCell ref="A8:AC8"/>
    <mergeCell ref="A6:AC6"/>
    <mergeCell ref="A11:F1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V21:W21"/>
    <mergeCell ref="X20:AA20"/>
    <mergeCell ref="X21:Y21"/>
    <mergeCell ref="Z21:AA21"/>
    <mergeCell ref="B75:I75"/>
    <mergeCell ref="P20:S20"/>
    <mergeCell ref="P21:Q21"/>
    <mergeCell ref="R21:S21"/>
    <mergeCell ref="T20:W20"/>
    <mergeCell ref="T21:U21"/>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V29"/>
  <sheetViews>
    <sheetView view="pageBreakPreview" topLeftCell="A22" zoomScale="85" zoomScaleSheetLayoutView="85" workbookViewId="0">
      <selection activeCell="AL26" sqref="AL26"/>
    </sheetView>
  </sheetViews>
  <sheetFormatPr defaultRowHeight="15"/>
  <cols>
    <col min="1" max="1" width="6.140625" style="17" customWidth="1"/>
    <col min="2" max="2" width="23.140625" style="17" customWidth="1"/>
    <col min="3" max="3" width="13.85546875" style="17" customWidth="1"/>
    <col min="4" max="4" width="15.140625" style="17" customWidth="1"/>
    <col min="5" max="5" width="11.5703125" style="17" customWidth="1"/>
    <col min="6" max="12" width="7.7109375" style="17" customWidth="1"/>
    <col min="13"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c r="AV1" s="36" t="s">
        <v>70</v>
      </c>
    </row>
    <row r="2" spans="1:48" ht="18.75">
      <c r="AV2" s="13" t="s">
        <v>12</v>
      </c>
    </row>
    <row r="3" spans="1:48" ht="18.75">
      <c r="AV3" s="13" t="s">
        <v>69</v>
      </c>
    </row>
    <row r="4" spans="1:48" ht="18.75">
      <c r="AV4" s="13"/>
    </row>
    <row r="5" spans="1:48" ht="18.75" customHeight="1">
      <c r="A5" s="345" t="str">
        <f>'1. паспорт местоположение'!A5:C5</f>
        <v>Год раскрытия информации: 2021</v>
      </c>
      <c r="B5" s="346"/>
      <c r="C5" s="346"/>
      <c r="D5" s="346"/>
      <c r="E5" s="346"/>
      <c r="F5" s="346"/>
      <c r="G5" s="346"/>
      <c r="H5" s="346"/>
      <c r="I5" s="346"/>
      <c r="J5" s="346"/>
      <c r="K5" s="346"/>
      <c r="L5" s="346"/>
      <c r="M5" s="346"/>
      <c r="N5" s="346"/>
      <c r="O5" s="346"/>
      <c r="P5" s="346"/>
      <c r="Q5" s="346"/>
      <c r="R5" s="346"/>
      <c r="S5" s="346"/>
      <c r="T5" s="346"/>
      <c r="U5" s="346"/>
      <c r="V5" s="346"/>
      <c r="W5" s="346"/>
      <c r="X5" s="346"/>
      <c r="Y5" s="346"/>
      <c r="Z5" s="346"/>
      <c r="AA5" s="346"/>
      <c r="AB5" s="346"/>
      <c r="AC5" s="346"/>
      <c r="AD5" s="346"/>
      <c r="AE5" s="346"/>
      <c r="AF5" s="346"/>
      <c r="AG5" s="346"/>
      <c r="AH5" s="346"/>
      <c r="AI5" s="346"/>
      <c r="AJ5" s="346"/>
      <c r="AK5" s="346"/>
      <c r="AL5" s="346"/>
      <c r="AM5" s="346"/>
      <c r="AN5" s="346"/>
      <c r="AO5" s="346"/>
      <c r="AP5" s="346"/>
      <c r="AQ5" s="346"/>
      <c r="AR5" s="346"/>
      <c r="AS5" s="346"/>
      <c r="AT5" s="346"/>
      <c r="AU5" s="346"/>
      <c r="AV5" s="346"/>
    </row>
    <row r="6" spans="1:48" ht="18.75">
      <c r="AV6" s="13"/>
    </row>
    <row r="7" spans="1:48" ht="18.75">
      <c r="A7" s="347" t="s">
        <v>11</v>
      </c>
      <c r="B7" s="347"/>
      <c r="C7" s="347"/>
      <c r="D7" s="347"/>
      <c r="E7" s="347"/>
      <c r="F7" s="347"/>
      <c r="G7" s="347"/>
      <c r="H7" s="347"/>
      <c r="I7" s="347"/>
      <c r="J7" s="347"/>
      <c r="K7" s="347"/>
      <c r="L7" s="347"/>
      <c r="M7" s="347"/>
      <c r="N7" s="347"/>
      <c r="O7" s="347"/>
      <c r="P7" s="347"/>
      <c r="Q7" s="347"/>
      <c r="R7" s="347"/>
      <c r="S7" s="347"/>
      <c r="T7" s="347"/>
      <c r="U7" s="347"/>
      <c r="V7" s="347"/>
      <c r="W7" s="347"/>
      <c r="X7" s="347"/>
      <c r="Y7" s="347"/>
      <c r="Z7" s="347"/>
      <c r="AA7" s="347"/>
      <c r="AB7" s="347"/>
      <c r="AC7" s="347"/>
      <c r="AD7" s="347"/>
      <c r="AE7" s="347"/>
      <c r="AF7" s="347"/>
      <c r="AG7" s="347"/>
      <c r="AH7" s="347"/>
      <c r="AI7" s="347"/>
      <c r="AJ7" s="347"/>
      <c r="AK7" s="347"/>
      <c r="AL7" s="347"/>
      <c r="AM7" s="347"/>
      <c r="AN7" s="347"/>
      <c r="AO7" s="347"/>
      <c r="AP7" s="347"/>
      <c r="AQ7" s="347"/>
      <c r="AR7" s="347"/>
      <c r="AS7" s="347"/>
      <c r="AT7" s="347"/>
      <c r="AU7" s="347"/>
      <c r="AV7" s="347"/>
    </row>
    <row r="8" spans="1:48" ht="18.75">
      <c r="A8" s="347"/>
      <c r="B8" s="347"/>
      <c r="C8" s="347"/>
      <c r="D8" s="347"/>
      <c r="E8" s="347"/>
      <c r="F8" s="347"/>
      <c r="G8" s="347"/>
      <c r="H8" s="347"/>
      <c r="I8" s="347"/>
      <c r="J8" s="347"/>
      <c r="K8" s="347"/>
      <c r="L8" s="347"/>
      <c r="M8" s="347"/>
      <c r="N8" s="347"/>
      <c r="O8" s="347"/>
      <c r="P8" s="347"/>
      <c r="Q8" s="347"/>
      <c r="R8" s="347"/>
      <c r="S8" s="347"/>
      <c r="T8" s="347"/>
      <c r="U8" s="347"/>
      <c r="V8" s="347"/>
      <c r="W8" s="347"/>
      <c r="X8" s="347"/>
      <c r="Y8" s="347"/>
      <c r="Z8" s="347"/>
      <c r="AA8" s="347"/>
      <c r="AB8" s="347"/>
      <c r="AC8" s="347"/>
      <c r="AD8" s="347"/>
      <c r="AE8" s="347"/>
      <c r="AF8" s="347"/>
      <c r="AG8" s="347"/>
      <c r="AH8" s="347"/>
      <c r="AI8" s="347"/>
      <c r="AJ8" s="347"/>
      <c r="AK8" s="347"/>
      <c r="AL8" s="347"/>
      <c r="AM8" s="347"/>
      <c r="AN8" s="347"/>
      <c r="AO8" s="347"/>
      <c r="AP8" s="347"/>
      <c r="AQ8" s="347"/>
      <c r="AR8" s="347"/>
      <c r="AS8" s="347"/>
      <c r="AT8" s="347"/>
      <c r="AU8" s="347"/>
      <c r="AV8" s="347"/>
    </row>
    <row r="9" spans="1:48" ht="18.75">
      <c r="A9" s="348" t="str">
        <f>'1. паспорт местоположение'!A9:C9</f>
        <v>Общество с ограниченной ответственностью "Сургутские городские электрические сети"</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348"/>
      <c r="AB9" s="348"/>
      <c r="AC9" s="348"/>
      <c r="AD9" s="348"/>
      <c r="AE9" s="348"/>
      <c r="AF9" s="348"/>
      <c r="AG9" s="348"/>
      <c r="AH9" s="348"/>
      <c r="AI9" s="348"/>
      <c r="AJ9" s="348"/>
      <c r="AK9" s="348"/>
      <c r="AL9" s="348"/>
      <c r="AM9" s="348"/>
      <c r="AN9" s="348"/>
      <c r="AO9" s="348"/>
      <c r="AP9" s="348"/>
      <c r="AQ9" s="348"/>
      <c r="AR9" s="348"/>
      <c r="AS9" s="348"/>
      <c r="AT9" s="348"/>
      <c r="AU9" s="348"/>
      <c r="AV9" s="348"/>
    </row>
    <row r="10" spans="1:48" ht="15.75">
      <c r="A10" s="353" t="s">
        <v>10</v>
      </c>
      <c r="B10" s="353"/>
      <c r="C10" s="353"/>
      <c r="D10" s="353"/>
      <c r="E10" s="353"/>
      <c r="F10" s="353"/>
      <c r="G10" s="353"/>
      <c r="H10" s="353"/>
      <c r="I10" s="353"/>
      <c r="J10" s="353"/>
      <c r="K10" s="353"/>
      <c r="L10" s="353"/>
      <c r="M10" s="353"/>
      <c r="N10" s="353"/>
      <c r="O10" s="353"/>
      <c r="P10" s="353"/>
      <c r="Q10" s="353"/>
      <c r="R10" s="353"/>
      <c r="S10" s="353"/>
      <c r="T10" s="353"/>
      <c r="U10" s="353"/>
      <c r="V10" s="353"/>
      <c r="W10" s="353"/>
      <c r="X10" s="353"/>
      <c r="Y10" s="353"/>
      <c r="Z10" s="353"/>
      <c r="AA10" s="353"/>
      <c r="AB10" s="353"/>
      <c r="AC10" s="353"/>
      <c r="AD10" s="353"/>
      <c r="AE10" s="353"/>
      <c r="AF10" s="353"/>
      <c r="AG10" s="353"/>
      <c r="AH10" s="353"/>
      <c r="AI10" s="353"/>
      <c r="AJ10" s="353"/>
      <c r="AK10" s="353"/>
      <c r="AL10" s="353"/>
      <c r="AM10" s="353"/>
      <c r="AN10" s="353"/>
      <c r="AO10" s="353"/>
      <c r="AP10" s="353"/>
      <c r="AQ10" s="353"/>
      <c r="AR10" s="353"/>
      <c r="AS10" s="353"/>
      <c r="AT10" s="353"/>
      <c r="AU10" s="353"/>
      <c r="AV10" s="353"/>
    </row>
    <row r="11" spans="1:48" ht="18.75">
      <c r="A11" s="347"/>
      <c r="B11" s="347"/>
      <c r="C11" s="347"/>
      <c r="D11" s="347"/>
      <c r="E11" s="347"/>
      <c r="F11" s="347"/>
      <c r="G11" s="347"/>
      <c r="H11" s="347"/>
      <c r="I11" s="347"/>
      <c r="J11" s="347"/>
      <c r="K11" s="347"/>
      <c r="L11" s="347"/>
      <c r="M11" s="347"/>
      <c r="N11" s="347"/>
      <c r="O11" s="347"/>
      <c r="P11" s="347"/>
      <c r="Q11" s="347"/>
      <c r="R11" s="347"/>
      <c r="S11" s="347"/>
      <c r="T11" s="347"/>
      <c r="U11" s="347"/>
      <c r="V11" s="347"/>
      <c r="W11" s="347"/>
      <c r="X11" s="347"/>
      <c r="Y11" s="347"/>
      <c r="Z11" s="347"/>
      <c r="AA11" s="347"/>
      <c r="AB11" s="347"/>
      <c r="AC11" s="347"/>
      <c r="AD11" s="347"/>
      <c r="AE11" s="347"/>
      <c r="AF11" s="347"/>
      <c r="AG11" s="347"/>
      <c r="AH11" s="347"/>
      <c r="AI11" s="347"/>
      <c r="AJ11" s="347"/>
      <c r="AK11" s="347"/>
      <c r="AL11" s="347"/>
      <c r="AM11" s="347"/>
      <c r="AN11" s="347"/>
      <c r="AO11" s="347"/>
      <c r="AP11" s="347"/>
      <c r="AQ11" s="347"/>
      <c r="AR11" s="347"/>
      <c r="AS11" s="347"/>
      <c r="AT11" s="347"/>
      <c r="AU11" s="347"/>
      <c r="AV11" s="347"/>
    </row>
    <row r="12" spans="1:48" ht="15.75">
      <c r="A12" s="378" t="str">
        <f>'1. паспорт местоположение'!A12:B12</f>
        <v>С_</v>
      </c>
      <c r="B12" s="379"/>
      <c r="C12" s="379"/>
      <c r="D12" s="379"/>
      <c r="E12" s="379"/>
      <c r="F12" s="379"/>
      <c r="G12" s="379"/>
      <c r="H12" s="379"/>
      <c r="I12" s="379"/>
      <c r="J12" s="379"/>
      <c r="K12" s="379"/>
      <c r="L12" s="379"/>
      <c r="M12" s="379"/>
      <c r="N12" s="379"/>
      <c r="O12" s="379"/>
      <c r="P12" s="379"/>
      <c r="Q12" s="379"/>
      <c r="R12" s="379"/>
      <c r="S12" s="379"/>
      <c r="T12" s="379"/>
      <c r="U12" s="379"/>
      <c r="V12" s="379"/>
      <c r="W12" s="379"/>
      <c r="X12" s="379"/>
      <c r="Y12" s="379"/>
      <c r="Z12" s="370" t="str">
        <f>'1. паспорт местоположение'!C12</f>
        <v>1.6.3</v>
      </c>
      <c r="AA12" s="371"/>
      <c r="AB12" s="371"/>
      <c r="AC12" s="371"/>
      <c r="AD12" s="371"/>
      <c r="AE12" s="371"/>
      <c r="AF12" s="371"/>
      <c r="AG12" s="371"/>
      <c r="AH12" s="371"/>
      <c r="AI12" s="371"/>
      <c r="AJ12" s="371"/>
      <c r="AK12" s="371"/>
      <c r="AL12" s="371"/>
      <c r="AM12" s="371"/>
      <c r="AN12" s="371"/>
      <c r="AO12" s="371"/>
      <c r="AP12" s="371"/>
      <c r="AQ12" s="371"/>
      <c r="AR12" s="371"/>
      <c r="AS12" s="371"/>
      <c r="AT12" s="371"/>
      <c r="AU12" s="371"/>
      <c r="AV12" s="371"/>
    </row>
    <row r="13" spans="1:48" ht="15.75">
      <c r="A13" s="353" t="s">
        <v>9</v>
      </c>
      <c r="B13" s="353"/>
      <c r="C13" s="353"/>
      <c r="D13" s="353"/>
      <c r="E13" s="353"/>
      <c r="F13" s="353"/>
      <c r="G13" s="353"/>
      <c r="H13" s="353"/>
      <c r="I13" s="353"/>
      <c r="J13" s="353"/>
      <c r="K13" s="353"/>
      <c r="L13" s="353"/>
      <c r="M13" s="353"/>
      <c r="N13" s="353"/>
      <c r="O13" s="353"/>
      <c r="P13" s="353"/>
      <c r="Q13" s="353"/>
      <c r="R13" s="353"/>
      <c r="S13" s="353"/>
      <c r="T13" s="353"/>
      <c r="U13" s="353"/>
      <c r="V13" s="353"/>
      <c r="W13" s="353"/>
      <c r="X13" s="353"/>
      <c r="Y13" s="353"/>
      <c r="Z13" s="353"/>
      <c r="AA13" s="353"/>
      <c r="AB13" s="353"/>
      <c r="AC13" s="353"/>
      <c r="AD13" s="353"/>
      <c r="AE13" s="353"/>
      <c r="AF13" s="353"/>
      <c r="AG13" s="353"/>
      <c r="AH13" s="353"/>
      <c r="AI13" s="353"/>
      <c r="AJ13" s="353"/>
      <c r="AK13" s="353"/>
      <c r="AL13" s="353"/>
      <c r="AM13" s="353"/>
      <c r="AN13" s="353"/>
      <c r="AO13" s="353"/>
      <c r="AP13" s="353"/>
      <c r="AQ13" s="353"/>
      <c r="AR13" s="353"/>
      <c r="AS13" s="353"/>
      <c r="AT13" s="353"/>
      <c r="AU13" s="353"/>
      <c r="AV13" s="353"/>
    </row>
    <row r="14" spans="1:48" ht="18.75">
      <c r="A14" s="354"/>
      <c r="B14" s="354"/>
      <c r="C14" s="354"/>
      <c r="D14" s="354"/>
      <c r="E14" s="354"/>
      <c r="F14" s="354"/>
      <c r="G14" s="354"/>
      <c r="H14" s="354"/>
      <c r="I14" s="354"/>
      <c r="J14" s="354"/>
      <c r="K14" s="354"/>
      <c r="L14" s="354"/>
      <c r="M14" s="354"/>
      <c r="N14" s="354"/>
      <c r="O14" s="354"/>
      <c r="P14" s="354"/>
      <c r="Q14" s="354"/>
      <c r="R14" s="354"/>
      <c r="S14" s="354"/>
      <c r="T14" s="354"/>
      <c r="U14" s="354"/>
      <c r="V14" s="354"/>
      <c r="W14" s="354"/>
      <c r="X14" s="354"/>
      <c r="Y14" s="354"/>
      <c r="Z14" s="354"/>
      <c r="AA14" s="354"/>
      <c r="AB14" s="354"/>
      <c r="AC14" s="354"/>
      <c r="AD14" s="354"/>
      <c r="AE14" s="354"/>
      <c r="AF14" s="354"/>
      <c r="AG14" s="354"/>
      <c r="AH14" s="354"/>
      <c r="AI14" s="354"/>
      <c r="AJ14" s="354"/>
      <c r="AK14" s="354"/>
      <c r="AL14" s="354"/>
      <c r="AM14" s="354"/>
      <c r="AN14" s="354"/>
      <c r="AO14" s="354"/>
      <c r="AP14" s="354"/>
      <c r="AQ14" s="354"/>
      <c r="AR14" s="354"/>
      <c r="AS14" s="354"/>
      <c r="AT14" s="354"/>
      <c r="AU14" s="354"/>
      <c r="AV14" s="354"/>
    </row>
    <row r="15" spans="1:48" ht="18.75">
      <c r="A15" s="348" t="str">
        <f>'1. паспорт местоположение'!A15:C15</f>
        <v>АГП ВС-22-06 ЭИ КАМАЗ 43502 4х4 - 2шт.</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c r="AB15" s="348"/>
      <c r="AC15" s="348"/>
      <c r="AD15" s="348"/>
      <c r="AE15" s="348"/>
      <c r="AF15" s="348"/>
      <c r="AG15" s="348"/>
      <c r="AH15" s="348"/>
      <c r="AI15" s="348"/>
      <c r="AJ15" s="348"/>
      <c r="AK15" s="348"/>
      <c r="AL15" s="348"/>
      <c r="AM15" s="348"/>
      <c r="AN15" s="348"/>
      <c r="AO15" s="348"/>
      <c r="AP15" s="348"/>
      <c r="AQ15" s="348"/>
      <c r="AR15" s="348"/>
      <c r="AS15" s="348"/>
      <c r="AT15" s="348"/>
      <c r="AU15" s="348"/>
      <c r="AV15" s="348"/>
    </row>
    <row r="16" spans="1:48" ht="15.75">
      <c r="A16" s="353" t="s">
        <v>7</v>
      </c>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353"/>
      <c r="AB16" s="353"/>
      <c r="AC16" s="353"/>
      <c r="AD16" s="353"/>
      <c r="AE16" s="353"/>
      <c r="AF16" s="353"/>
      <c r="AG16" s="353"/>
      <c r="AH16" s="353"/>
      <c r="AI16" s="353"/>
      <c r="AJ16" s="353"/>
      <c r="AK16" s="353"/>
      <c r="AL16" s="353"/>
      <c r="AM16" s="353"/>
      <c r="AN16" s="353"/>
      <c r="AO16" s="353"/>
      <c r="AP16" s="353"/>
      <c r="AQ16" s="353"/>
      <c r="AR16" s="353"/>
      <c r="AS16" s="353"/>
      <c r="AT16" s="353"/>
      <c r="AU16" s="353"/>
      <c r="AV16" s="353"/>
    </row>
    <row r="17" spans="1:48">
      <c r="A17" s="401"/>
      <c r="B17" s="401"/>
      <c r="C17" s="401"/>
      <c r="D17" s="401"/>
      <c r="E17" s="401"/>
      <c r="F17" s="401"/>
      <c r="G17" s="401"/>
      <c r="H17" s="401"/>
      <c r="I17" s="401"/>
      <c r="J17" s="401"/>
      <c r="K17" s="401"/>
      <c r="L17" s="401"/>
      <c r="M17" s="401"/>
      <c r="N17" s="401"/>
      <c r="O17" s="401"/>
      <c r="P17" s="401"/>
      <c r="Q17" s="401"/>
      <c r="R17" s="401"/>
      <c r="S17" s="401"/>
      <c r="T17" s="401"/>
      <c r="U17" s="401"/>
      <c r="V17" s="401"/>
      <c r="W17" s="401"/>
      <c r="X17" s="401"/>
      <c r="Y17" s="401"/>
      <c r="Z17" s="401"/>
      <c r="AA17" s="401"/>
      <c r="AB17" s="401"/>
      <c r="AC17" s="401"/>
      <c r="AD17" s="401"/>
      <c r="AE17" s="401"/>
      <c r="AF17" s="401"/>
      <c r="AG17" s="401"/>
      <c r="AH17" s="401"/>
      <c r="AI17" s="401"/>
      <c r="AJ17" s="401"/>
      <c r="AK17" s="401"/>
      <c r="AL17" s="401"/>
      <c r="AM17" s="401"/>
      <c r="AN17" s="401"/>
      <c r="AO17" s="401"/>
      <c r="AP17" s="401"/>
      <c r="AQ17" s="401"/>
      <c r="AR17" s="401"/>
      <c r="AS17" s="401"/>
      <c r="AT17" s="401"/>
      <c r="AU17" s="401"/>
      <c r="AV17" s="401"/>
    </row>
    <row r="18" spans="1:48" ht="14.25" customHeight="1">
      <c r="A18" s="401"/>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c r="AB18" s="401"/>
      <c r="AC18" s="401"/>
      <c r="AD18" s="401"/>
      <c r="AE18" s="401"/>
      <c r="AF18" s="401"/>
      <c r="AG18" s="401"/>
      <c r="AH18" s="401"/>
      <c r="AI18" s="401"/>
      <c r="AJ18" s="401"/>
      <c r="AK18" s="401"/>
      <c r="AL18" s="401"/>
      <c r="AM18" s="401"/>
      <c r="AN18" s="401"/>
      <c r="AO18" s="401"/>
      <c r="AP18" s="401"/>
      <c r="AQ18" s="401"/>
      <c r="AR18" s="401"/>
      <c r="AS18" s="401"/>
      <c r="AT18" s="401"/>
      <c r="AU18" s="401"/>
      <c r="AV18" s="401"/>
    </row>
    <row r="19" spans="1:48">
      <c r="A19" s="401"/>
      <c r="B19" s="401"/>
      <c r="C19" s="401"/>
      <c r="D19" s="401"/>
      <c r="E19" s="401"/>
      <c r="F19" s="401"/>
      <c r="G19" s="401"/>
      <c r="H19" s="401"/>
      <c r="I19" s="401"/>
      <c r="J19" s="401"/>
      <c r="K19" s="401"/>
      <c r="L19" s="401"/>
      <c r="M19" s="401"/>
      <c r="N19" s="401"/>
      <c r="O19" s="401"/>
      <c r="P19" s="401"/>
      <c r="Q19" s="401"/>
      <c r="R19" s="401"/>
      <c r="S19" s="401"/>
      <c r="T19" s="401"/>
      <c r="U19" s="401"/>
      <c r="V19" s="401"/>
      <c r="W19" s="401"/>
      <c r="X19" s="401"/>
      <c r="Y19" s="401"/>
      <c r="Z19" s="401"/>
      <c r="AA19" s="401"/>
      <c r="AB19" s="401"/>
      <c r="AC19" s="401"/>
      <c r="AD19" s="401"/>
      <c r="AE19" s="401"/>
      <c r="AF19" s="401"/>
      <c r="AG19" s="401"/>
      <c r="AH19" s="401"/>
      <c r="AI19" s="401"/>
      <c r="AJ19" s="401"/>
      <c r="AK19" s="401"/>
      <c r="AL19" s="401"/>
      <c r="AM19" s="401"/>
      <c r="AN19" s="401"/>
      <c r="AO19" s="401"/>
      <c r="AP19" s="401"/>
      <c r="AQ19" s="401"/>
      <c r="AR19" s="401"/>
      <c r="AS19" s="401"/>
      <c r="AT19" s="401"/>
      <c r="AU19" s="401"/>
      <c r="AV19" s="401"/>
    </row>
    <row r="20" spans="1:48" s="21" customFormat="1">
      <c r="A20" s="395"/>
      <c r="B20" s="395"/>
      <c r="C20" s="395"/>
      <c r="D20" s="395"/>
      <c r="E20" s="395"/>
      <c r="F20" s="395"/>
      <c r="G20" s="395"/>
      <c r="H20" s="395"/>
      <c r="I20" s="395"/>
      <c r="J20" s="395"/>
      <c r="K20" s="395"/>
      <c r="L20" s="395"/>
      <c r="M20" s="395"/>
      <c r="N20" s="395"/>
      <c r="O20" s="395"/>
      <c r="P20" s="395"/>
      <c r="Q20" s="395"/>
      <c r="R20" s="395"/>
      <c r="S20" s="395"/>
      <c r="T20" s="395"/>
      <c r="U20" s="395"/>
      <c r="V20" s="395"/>
      <c r="W20" s="395"/>
      <c r="X20" s="395"/>
      <c r="Y20" s="395"/>
      <c r="Z20" s="395"/>
      <c r="AA20" s="395"/>
      <c r="AB20" s="395"/>
      <c r="AC20" s="395"/>
      <c r="AD20" s="395"/>
      <c r="AE20" s="395"/>
      <c r="AF20" s="395"/>
      <c r="AG20" s="395"/>
      <c r="AH20" s="395"/>
      <c r="AI20" s="395"/>
      <c r="AJ20" s="395"/>
      <c r="AK20" s="395"/>
      <c r="AL20" s="395"/>
      <c r="AM20" s="395"/>
      <c r="AN20" s="395"/>
      <c r="AO20" s="395"/>
      <c r="AP20" s="395"/>
      <c r="AQ20" s="395"/>
      <c r="AR20" s="395"/>
      <c r="AS20" s="395"/>
      <c r="AT20" s="395"/>
      <c r="AU20" s="395"/>
      <c r="AV20" s="395"/>
    </row>
    <row r="21" spans="1:48" s="21" customFormat="1">
      <c r="A21" s="471" t="s">
        <v>522</v>
      </c>
      <c r="B21" s="471"/>
      <c r="C21" s="471"/>
      <c r="D21" s="471"/>
      <c r="E21" s="471"/>
      <c r="F21" s="471"/>
      <c r="G21" s="471"/>
      <c r="H21" s="471"/>
      <c r="I21" s="471"/>
      <c r="J21" s="471"/>
      <c r="K21" s="471"/>
      <c r="L21" s="471"/>
      <c r="M21" s="471"/>
      <c r="N21" s="471"/>
      <c r="O21" s="471"/>
      <c r="P21" s="471"/>
      <c r="Q21" s="471"/>
      <c r="R21" s="471"/>
      <c r="S21" s="471"/>
      <c r="T21" s="471"/>
      <c r="U21" s="471"/>
      <c r="V21" s="471"/>
      <c r="W21" s="471"/>
      <c r="X21" s="471"/>
      <c r="Y21" s="471"/>
      <c r="Z21" s="471"/>
      <c r="AA21" s="471"/>
      <c r="AB21" s="471"/>
      <c r="AC21" s="471"/>
      <c r="AD21" s="471"/>
      <c r="AE21" s="471"/>
      <c r="AF21" s="471"/>
      <c r="AG21" s="471"/>
      <c r="AH21" s="471"/>
      <c r="AI21" s="471"/>
      <c r="AJ21" s="471"/>
      <c r="AK21" s="471"/>
      <c r="AL21" s="471"/>
      <c r="AM21" s="471"/>
      <c r="AN21" s="471"/>
      <c r="AO21" s="471"/>
      <c r="AP21" s="471"/>
      <c r="AQ21" s="471"/>
      <c r="AR21" s="471"/>
      <c r="AS21" s="471"/>
      <c r="AT21" s="471"/>
      <c r="AU21" s="471"/>
      <c r="AV21" s="471"/>
    </row>
    <row r="22" spans="1:48" s="21" customFormat="1" ht="58.5" customHeight="1">
      <c r="A22" s="462" t="s">
        <v>54</v>
      </c>
      <c r="B22" s="473" t="s">
        <v>26</v>
      </c>
      <c r="C22" s="462" t="s">
        <v>53</v>
      </c>
      <c r="D22" s="462" t="s">
        <v>52</v>
      </c>
      <c r="E22" s="476" t="s">
        <v>532</v>
      </c>
      <c r="F22" s="477"/>
      <c r="G22" s="477"/>
      <c r="H22" s="477"/>
      <c r="I22" s="477"/>
      <c r="J22" s="477"/>
      <c r="K22" s="477"/>
      <c r="L22" s="478"/>
      <c r="M22" s="462" t="s">
        <v>51</v>
      </c>
      <c r="N22" s="462" t="s">
        <v>50</v>
      </c>
      <c r="O22" s="462" t="s">
        <v>49</v>
      </c>
      <c r="P22" s="457" t="s">
        <v>269</v>
      </c>
      <c r="Q22" s="457" t="s">
        <v>48</v>
      </c>
      <c r="R22" s="457" t="s">
        <v>47</v>
      </c>
      <c r="S22" s="457" t="s">
        <v>46</v>
      </c>
      <c r="T22" s="457"/>
      <c r="U22" s="479" t="s">
        <v>45</v>
      </c>
      <c r="V22" s="479" t="s">
        <v>44</v>
      </c>
      <c r="W22" s="457" t="s">
        <v>43</v>
      </c>
      <c r="X22" s="457" t="s">
        <v>42</v>
      </c>
      <c r="Y22" s="457" t="s">
        <v>41</v>
      </c>
      <c r="Z22" s="464" t="s">
        <v>40</v>
      </c>
      <c r="AA22" s="457" t="s">
        <v>39</v>
      </c>
      <c r="AB22" s="457" t="s">
        <v>38</v>
      </c>
      <c r="AC22" s="457" t="s">
        <v>37</v>
      </c>
      <c r="AD22" s="457" t="s">
        <v>36</v>
      </c>
      <c r="AE22" s="457" t="s">
        <v>35</v>
      </c>
      <c r="AF22" s="457" t="s">
        <v>34</v>
      </c>
      <c r="AG22" s="457"/>
      <c r="AH22" s="457"/>
      <c r="AI22" s="457"/>
      <c r="AJ22" s="457"/>
      <c r="AK22" s="457"/>
      <c r="AL22" s="457" t="s">
        <v>33</v>
      </c>
      <c r="AM22" s="457"/>
      <c r="AN22" s="457"/>
      <c r="AO22" s="457"/>
      <c r="AP22" s="457" t="s">
        <v>32</v>
      </c>
      <c r="AQ22" s="457"/>
      <c r="AR22" s="457" t="s">
        <v>31</v>
      </c>
      <c r="AS22" s="457" t="s">
        <v>30</v>
      </c>
      <c r="AT22" s="457" t="s">
        <v>29</v>
      </c>
      <c r="AU22" s="457" t="s">
        <v>28</v>
      </c>
      <c r="AV22" s="465" t="s">
        <v>27</v>
      </c>
    </row>
    <row r="23" spans="1:48" s="21" customFormat="1" ht="64.5" customHeight="1">
      <c r="A23" s="472"/>
      <c r="B23" s="474"/>
      <c r="C23" s="472"/>
      <c r="D23" s="472"/>
      <c r="E23" s="467" t="s">
        <v>25</v>
      </c>
      <c r="F23" s="458" t="s">
        <v>136</v>
      </c>
      <c r="G23" s="458" t="s">
        <v>135</v>
      </c>
      <c r="H23" s="458" t="s">
        <v>134</v>
      </c>
      <c r="I23" s="460" t="s">
        <v>442</v>
      </c>
      <c r="J23" s="460" t="s">
        <v>443</v>
      </c>
      <c r="K23" s="460" t="s">
        <v>444</v>
      </c>
      <c r="L23" s="458" t="s">
        <v>81</v>
      </c>
      <c r="M23" s="472"/>
      <c r="N23" s="472"/>
      <c r="O23" s="472"/>
      <c r="P23" s="457"/>
      <c r="Q23" s="457"/>
      <c r="R23" s="457"/>
      <c r="S23" s="469" t="s">
        <v>3</v>
      </c>
      <c r="T23" s="469" t="s">
        <v>13</v>
      </c>
      <c r="U23" s="479"/>
      <c r="V23" s="479"/>
      <c r="W23" s="457"/>
      <c r="X23" s="457"/>
      <c r="Y23" s="457"/>
      <c r="Z23" s="457"/>
      <c r="AA23" s="457"/>
      <c r="AB23" s="457"/>
      <c r="AC23" s="457"/>
      <c r="AD23" s="457"/>
      <c r="AE23" s="457"/>
      <c r="AF23" s="457" t="s">
        <v>24</v>
      </c>
      <c r="AG23" s="457"/>
      <c r="AH23" s="457" t="s">
        <v>23</v>
      </c>
      <c r="AI23" s="457"/>
      <c r="AJ23" s="462" t="s">
        <v>22</v>
      </c>
      <c r="AK23" s="462" t="s">
        <v>21</v>
      </c>
      <c r="AL23" s="462" t="s">
        <v>20</v>
      </c>
      <c r="AM23" s="462" t="s">
        <v>19</v>
      </c>
      <c r="AN23" s="462" t="s">
        <v>18</v>
      </c>
      <c r="AO23" s="462" t="s">
        <v>17</v>
      </c>
      <c r="AP23" s="462" t="s">
        <v>16</v>
      </c>
      <c r="AQ23" s="480" t="s">
        <v>13</v>
      </c>
      <c r="AR23" s="457"/>
      <c r="AS23" s="457"/>
      <c r="AT23" s="457"/>
      <c r="AU23" s="457"/>
      <c r="AV23" s="466"/>
    </row>
    <row r="24" spans="1:48" s="21" customFormat="1" ht="96.75" customHeight="1">
      <c r="A24" s="463"/>
      <c r="B24" s="475"/>
      <c r="C24" s="463"/>
      <c r="D24" s="463"/>
      <c r="E24" s="468"/>
      <c r="F24" s="459"/>
      <c r="G24" s="459"/>
      <c r="H24" s="459"/>
      <c r="I24" s="461"/>
      <c r="J24" s="461"/>
      <c r="K24" s="461"/>
      <c r="L24" s="459"/>
      <c r="M24" s="463"/>
      <c r="N24" s="463"/>
      <c r="O24" s="463"/>
      <c r="P24" s="457"/>
      <c r="Q24" s="457"/>
      <c r="R24" s="457"/>
      <c r="S24" s="470"/>
      <c r="T24" s="470"/>
      <c r="U24" s="479"/>
      <c r="V24" s="479"/>
      <c r="W24" s="457"/>
      <c r="X24" s="457"/>
      <c r="Y24" s="457"/>
      <c r="Z24" s="457"/>
      <c r="AA24" s="457"/>
      <c r="AB24" s="457"/>
      <c r="AC24" s="457"/>
      <c r="AD24" s="457"/>
      <c r="AE24" s="457"/>
      <c r="AF24" s="146" t="s">
        <v>15</v>
      </c>
      <c r="AG24" s="146" t="s">
        <v>14</v>
      </c>
      <c r="AH24" s="147" t="s">
        <v>3</v>
      </c>
      <c r="AI24" s="147" t="s">
        <v>13</v>
      </c>
      <c r="AJ24" s="463"/>
      <c r="AK24" s="463"/>
      <c r="AL24" s="463"/>
      <c r="AM24" s="463"/>
      <c r="AN24" s="463"/>
      <c r="AO24" s="463"/>
      <c r="AP24" s="463"/>
      <c r="AQ24" s="481"/>
      <c r="AR24" s="457"/>
      <c r="AS24" s="457"/>
      <c r="AT24" s="457"/>
      <c r="AU24" s="457"/>
      <c r="AV24" s="466"/>
    </row>
    <row r="25" spans="1:48" s="18" customFormat="1" ht="11.25">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8" customFormat="1" ht="96" customHeight="1">
      <c r="A26" s="19">
        <v>1</v>
      </c>
      <c r="B26" s="228"/>
      <c r="C26" s="228"/>
      <c r="D26" s="228"/>
      <c r="E26" s="228"/>
      <c r="F26" s="228"/>
      <c r="G26" s="228"/>
      <c r="H26" s="228"/>
      <c r="I26" s="228"/>
      <c r="J26" s="228"/>
      <c r="K26" s="228"/>
      <c r="L26" s="228"/>
      <c r="M26" s="228" t="s">
        <v>595</v>
      </c>
      <c r="N26" s="328" t="s">
        <v>585</v>
      </c>
      <c r="O26" s="228" t="s">
        <v>586</v>
      </c>
      <c r="P26" s="228">
        <f>13659403.71/1000</f>
        <v>13659.403710000001</v>
      </c>
      <c r="Q26" s="228"/>
      <c r="R26" s="228">
        <f>P26</f>
        <v>13659.403710000001</v>
      </c>
      <c r="S26" s="228" t="s">
        <v>587</v>
      </c>
      <c r="T26" s="228" t="s">
        <v>587</v>
      </c>
      <c r="U26" s="328" t="s">
        <v>588</v>
      </c>
      <c r="V26" s="228">
        <v>4</v>
      </c>
      <c r="W26" s="328" t="s">
        <v>589</v>
      </c>
      <c r="X26" s="328" t="s">
        <v>591</v>
      </c>
      <c r="Y26" s="328" t="s">
        <v>590</v>
      </c>
      <c r="Z26" s="228">
        <v>0</v>
      </c>
      <c r="AA26" s="228"/>
      <c r="AB26" s="228">
        <f>13219397.71/1000</f>
        <v>13219.397710000001</v>
      </c>
      <c r="AC26" s="328" t="s">
        <v>592</v>
      </c>
      <c r="AD26" s="228">
        <f>AB26*1.2</f>
        <v>15863.277252</v>
      </c>
      <c r="AE26" s="328" t="s">
        <v>594</v>
      </c>
      <c r="AF26" s="329">
        <v>863474</v>
      </c>
      <c r="AG26" s="228"/>
      <c r="AH26" s="330">
        <v>43613</v>
      </c>
      <c r="AI26" s="330">
        <v>43613</v>
      </c>
      <c r="AJ26" s="330">
        <v>43623</v>
      </c>
      <c r="AK26" s="330">
        <v>43636</v>
      </c>
      <c r="AL26" s="228"/>
      <c r="AM26" s="228"/>
      <c r="AN26" s="228"/>
      <c r="AO26" s="228"/>
      <c r="AP26" s="330">
        <v>43647</v>
      </c>
      <c r="AQ26" s="330">
        <v>43647</v>
      </c>
      <c r="AR26" s="330">
        <v>43647</v>
      </c>
      <c r="AS26" s="330">
        <v>43647</v>
      </c>
      <c r="AT26" s="330">
        <v>44561</v>
      </c>
      <c r="AU26" s="228"/>
      <c r="AV26" s="228" t="s">
        <v>593</v>
      </c>
    </row>
    <row r="29" spans="1:48">
      <c r="B29" s="21"/>
    </row>
  </sheetData>
  <mergeCells count="68">
    <mergeCell ref="A17:AV17"/>
    <mergeCell ref="A18:AV18"/>
    <mergeCell ref="A19:AV19"/>
    <mergeCell ref="A20:AV20"/>
    <mergeCell ref="A5:AV5"/>
    <mergeCell ref="A16:AV16"/>
    <mergeCell ref="A13:AV13"/>
    <mergeCell ref="A14:AV14"/>
    <mergeCell ref="A15:AV15"/>
    <mergeCell ref="A7:AV7"/>
    <mergeCell ref="A8:AV8"/>
    <mergeCell ref="A9:AV9"/>
    <mergeCell ref="A10:AV10"/>
    <mergeCell ref="A11:AV11"/>
    <mergeCell ref="A12:Y12"/>
    <mergeCell ref="Z12:AV12"/>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H83"/>
  <sheetViews>
    <sheetView view="pageBreakPreview" topLeftCell="A43" zoomScale="75" zoomScaleNormal="90" zoomScaleSheetLayoutView="75" workbookViewId="0">
      <selection activeCell="B73" sqref="B73:B78"/>
    </sheetView>
  </sheetViews>
  <sheetFormatPr defaultRowHeight="15.75"/>
  <cols>
    <col min="1" max="2" width="66.140625" style="117" customWidth="1"/>
    <col min="3" max="3" width="46.140625" style="118" customWidth="1"/>
    <col min="4"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c r="B1" s="36" t="s">
        <v>70</v>
      </c>
    </row>
    <row r="2" spans="1:8" ht="18.75">
      <c r="B2" s="13" t="s">
        <v>12</v>
      </c>
    </row>
    <row r="3" spans="1:8" ht="18.75">
      <c r="B3" s="13" t="s">
        <v>537</v>
      </c>
    </row>
    <row r="4" spans="1:8">
      <c r="B4" s="39"/>
    </row>
    <row r="5" spans="1:8" ht="18.75">
      <c r="A5" s="482" t="str">
        <f>'1. паспорт местоположение'!A5:C5</f>
        <v>Год раскрытия информации: 2021</v>
      </c>
      <c r="B5" s="483"/>
      <c r="C5" s="81"/>
      <c r="D5" s="81"/>
      <c r="E5" s="81"/>
      <c r="F5" s="81"/>
      <c r="G5" s="81"/>
      <c r="H5" s="81"/>
    </row>
    <row r="6" spans="1:8" ht="18.75">
      <c r="A6" s="151"/>
      <c r="B6" s="151"/>
      <c r="C6" s="151"/>
      <c r="D6" s="151"/>
      <c r="E6" s="151"/>
      <c r="F6" s="151"/>
      <c r="G6" s="151"/>
      <c r="H6" s="151"/>
    </row>
    <row r="7" spans="1:8" ht="18.75">
      <c r="A7" s="347" t="s">
        <v>11</v>
      </c>
      <c r="B7" s="347"/>
      <c r="C7" s="150"/>
      <c r="D7" s="150"/>
      <c r="E7" s="150"/>
      <c r="F7" s="150"/>
      <c r="G7" s="150"/>
      <c r="H7" s="150"/>
    </row>
    <row r="8" spans="1:8" ht="18.75">
      <c r="A8" s="150"/>
      <c r="B8" s="150"/>
      <c r="C8" s="150"/>
      <c r="D8" s="150"/>
      <c r="E8" s="150"/>
      <c r="F8" s="150"/>
      <c r="G8" s="150"/>
      <c r="H8" s="150"/>
    </row>
    <row r="9" spans="1:8">
      <c r="A9" s="357" t="str">
        <f>'1. паспорт местоположение'!A9:C9</f>
        <v>Общество с ограниченной ответственностью "Сургутские городские электрические сети"</v>
      </c>
      <c r="B9" s="357"/>
      <c r="C9" s="148"/>
      <c r="D9" s="148"/>
      <c r="E9" s="148"/>
      <c r="F9" s="148"/>
      <c r="G9" s="148"/>
      <c r="H9" s="148"/>
    </row>
    <row r="10" spans="1:8">
      <c r="A10" s="353" t="s">
        <v>10</v>
      </c>
      <c r="B10" s="353"/>
      <c r="C10" s="149"/>
      <c r="D10" s="149"/>
      <c r="E10" s="149"/>
      <c r="F10" s="149"/>
      <c r="G10" s="149"/>
      <c r="H10" s="149"/>
    </row>
    <row r="11" spans="1:8" ht="18.75">
      <c r="A11" s="150"/>
      <c r="B11" s="150"/>
      <c r="C11" s="150"/>
      <c r="D11" s="150"/>
      <c r="E11" s="150"/>
      <c r="F11" s="150"/>
      <c r="G11" s="150"/>
      <c r="H11" s="150"/>
    </row>
    <row r="12" spans="1:8" ht="30.75" customHeight="1">
      <c r="A12" s="210" t="str">
        <f>'1. паспорт местоположение'!A12:B12</f>
        <v>С_</v>
      </c>
      <c r="B12" s="223" t="str">
        <f>'1. паспорт местоположение'!C12</f>
        <v>1.6.3</v>
      </c>
      <c r="C12" s="148"/>
      <c r="D12" s="148"/>
      <c r="E12" s="148"/>
      <c r="F12" s="148"/>
      <c r="G12" s="148"/>
      <c r="H12" s="148"/>
    </row>
    <row r="13" spans="1:8">
      <c r="A13" s="353" t="s">
        <v>9</v>
      </c>
      <c r="B13" s="353"/>
      <c r="C13" s="149"/>
      <c r="D13" s="149"/>
      <c r="E13" s="149"/>
      <c r="F13" s="149"/>
      <c r="G13" s="149"/>
      <c r="H13" s="149"/>
    </row>
    <row r="14" spans="1:8" ht="18.75">
      <c r="A14" s="9"/>
      <c r="B14" s="9"/>
      <c r="C14" s="9"/>
      <c r="D14" s="9"/>
      <c r="E14" s="9"/>
      <c r="F14" s="9"/>
      <c r="G14" s="9"/>
      <c r="H14" s="9"/>
    </row>
    <row r="15" spans="1:8" ht="39.75" customHeight="1">
      <c r="A15" s="357" t="str">
        <f>'1. паспорт местоположение'!A15:C15</f>
        <v>АГП ВС-22-06 ЭИ КАМАЗ 43502 4х4 - 2шт.</v>
      </c>
      <c r="B15" s="357"/>
      <c r="C15" s="148"/>
      <c r="D15" s="148"/>
      <c r="E15" s="148"/>
      <c r="F15" s="148"/>
      <c r="G15" s="148"/>
      <c r="H15" s="148"/>
    </row>
    <row r="16" spans="1:8">
      <c r="A16" s="353" t="s">
        <v>7</v>
      </c>
      <c r="B16" s="353"/>
      <c r="C16" s="149"/>
      <c r="D16" s="149"/>
      <c r="E16" s="149"/>
      <c r="F16" s="149"/>
      <c r="G16" s="149"/>
      <c r="H16" s="149"/>
    </row>
    <row r="17" spans="1:2">
      <c r="B17" s="119"/>
    </row>
    <row r="18" spans="1:2" ht="33.75" customHeight="1">
      <c r="A18" s="487" t="s">
        <v>523</v>
      </c>
      <c r="B18" s="488"/>
    </row>
    <row r="19" spans="1:2">
      <c r="B19" s="39"/>
    </row>
    <row r="20" spans="1:2" ht="16.5" thickBot="1">
      <c r="B20" s="120"/>
    </row>
    <row r="21" spans="1:2" ht="45" customHeight="1" thickBot="1">
      <c r="A21" s="231" t="s">
        <v>387</v>
      </c>
      <c r="B21" s="122"/>
    </row>
    <row r="22" spans="1:2" ht="16.5" thickBot="1">
      <c r="A22" s="121" t="s">
        <v>388</v>
      </c>
      <c r="B22" s="230" t="s">
        <v>558</v>
      </c>
    </row>
    <row r="23" spans="1:2" ht="16.5" thickBot="1">
      <c r="A23" s="121" t="s">
        <v>353</v>
      </c>
      <c r="B23" s="321" t="s">
        <v>389</v>
      </c>
    </row>
    <row r="24" spans="1:2" ht="16.5" thickBot="1">
      <c r="A24" s="121" t="s">
        <v>559</v>
      </c>
      <c r="B24" s="232">
        <f>'1. паспорт местоположение'!C40</f>
        <v>0</v>
      </c>
    </row>
    <row r="25" spans="1:2" ht="16.5" thickBot="1">
      <c r="A25" s="123" t="s">
        <v>390</v>
      </c>
      <c r="B25" s="229">
        <f>'3.3 паспорт описание'!C29</f>
        <v>2019</v>
      </c>
    </row>
    <row r="26" spans="1:2" ht="30.75" thickBot="1">
      <c r="A26" s="124" t="s">
        <v>391</v>
      </c>
      <c r="B26" s="125" t="s">
        <v>392</v>
      </c>
    </row>
    <row r="27" spans="1:2" ht="29.25" thickBot="1">
      <c r="A27" s="132" t="s">
        <v>393</v>
      </c>
      <c r="B27" s="234">
        <f>'1. паспорт местоположение'!C48</f>
        <v>9.911999999999999</v>
      </c>
    </row>
    <row r="28" spans="1:2" ht="16.5" thickBot="1">
      <c r="A28" s="127" t="s">
        <v>394</v>
      </c>
      <c r="B28" s="233" t="s">
        <v>560</v>
      </c>
    </row>
    <row r="29" spans="1:2" ht="29.25" thickBot="1">
      <c r="A29" s="133" t="s">
        <v>395</v>
      </c>
      <c r="B29" s="237">
        <f>'7. Паспорт отчет о закупке'!AD26</f>
        <v>15863.277252</v>
      </c>
    </row>
    <row r="30" spans="1:2" ht="29.25" thickBot="1">
      <c r="A30" s="133" t="s">
        <v>396</v>
      </c>
      <c r="B30" s="127"/>
    </row>
    <row r="31" spans="1:2" ht="16.5" thickBot="1">
      <c r="A31" s="127" t="s">
        <v>397</v>
      </c>
      <c r="B31" s="127"/>
    </row>
    <row r="32" spans="1:2" ht="29.25" thickBot="1">
      <c r="A32" s="133" t="s">
        <v>398</v>
      </c>
      <c r="B32" s="127"/>
    </row>
    <row r="33" spans="1:2" ht="16.5" thickBot="1">
      <c r="A33" s="127" t="s">
        <v>399</v>
      </c>
      <c r="B33" s="235">
        <f>B29</f>
        <v>15863.277252</v>
      </c>
    </row>
    <row r="34" spans="1:2" ht="16.5" thickBot="1">
      <c r="A34" s="127" t="s">
        <v>400</v>
      </c>
      <c r="B34" s="127"/>
    </row>
    <row r="35" spans="1:2" ht="30.75" thickBot="1">
      <c r="A35" s="127" t="s">
        <v>401</v>
      </c>
      <c r="B35" s="233" t="s">
        <v>579</v>
      </c>
    </row>
    <row r="36" spans="1:2" ht="30.75" thickBot="1">
      <c r="A36" s="127" t="s">
        <v>402</v>
      </c>
      <c r="B36" s="233" t="s">
        <v>579</v>
      </c>
    </row>
    <row r="37" spans="1:2" ht="29.25" thickBot="1">
      <c r="A37" s="133" t="s">
        <v>403</v>
      </c>
      <c r="B37" s="233" t="s">
        <v>380</v>
      </c>
    </row>
    <row r="38" spans="1:2" ht="16.5" thickBot="1">
      <c r="A38" s="127" t="s">
        <v>399</v>
      </c>
      <c r="B38" s="233" t="s">
        <v>380</v>
      </c>
    </row>
    <row r="39" spans="1:2" ht="16.5" thickBot="1">
      <c r="A39" s="127" t="s">
        <v>400</v>
      </c>
      <c r="B39" s="233" t="s">
        <v>380</v>
      </c>
    </row>
    <row r="40" spans="1:2" ht="16.5" thickBot="1">
      <c r="A40" s="127" t="s">
        <v>401</v>
      </c>
      <c r="B40" s="233" t="s">
        <v>380</v>
      </c>
    </row>
    <row r="41" spans="1:2" ht="16.5" thickBot="1">
      <c r="A41" s="127" t="s">
        <v>402</v>
      </c>
      <c r="B41" s="233" t="s">
        <v>380</v>
      </c>
    </row>
    <row r="42" spans="1:2" ht="29.25" thickBot="1">
      <c r="A42" s="133" t="s">
        <v>404</v>
      </c>
      <c r="B42" s="127"/>
    </row>
    <row r="43" spans="1:2" ht="16.5" thickBot="1">
      <c r="A43" s="127" t="s">
        <v>399</v>
      </c>
      <c r="B43" s="127"/>
    </row>
    <row r="44" spans="1:2" ht="16.5" thickBot="1">
      <c r="A44" s="127" t="s">
        <v>400</v>
      </c>
      <c r="B44" s="127"/>
    </row>
    <row r="45" spans="1:2" ht="16.5" thickBot="1">
      <c r="A45" s="127" t="s">
        <v>401</v>
      </c>
      <c r="B45" s="127"/>
    </row>
    <row r="46" spans="1:2" ht="16.5" thickBot="1">
      <c r="A46" s="127" t="s">
        <v>402</v>
      </c>
      <c r="B46" s="127"/>
    </row>
    <row r="47" spans="1:2" ht="29.25" thickBot="1">
      <c r="A47" s="126" t="s">
        <v>405</v>
      </c>
      <c r="B47" s="322" t="s">
        <v>380</v>
      </c>
    </row>
    <row r="48" spans="1:2" ht="16.5" thickBot="1">
      <c r="A48" s="128" t="s">
        <v>397</v>
      </c>
      <c r="B48" s="323" t="s">
        <v>380</v>
      </c>
    </row>
    <row r="49" spans="1:2" ht="16.5" thickBot="1">
      <c r="A49" s="128" t="s">
        <v>406</v>
      </c>
      <c r="B49" s="323" t="s">
        <v>380</v>
      </c>
    </row>
    <row r="50" spans="1:2" ht="16.5" thickBot="1">
      <c r="A50" s="128" t="s">
        <v>407</v>
      </c>
      <c r="B50" s="323" t="s">
        <v>380</v>
      </c>
    </row>
    <row r="51" spans="1:2" ht="16.5" thickBot="1">
      <c r="A51" s="128" t="s">
        <v>408</v>
      </c>
      <c r="B51" s="323" t="s">
        <v>380</v>
      </c>
    </row>
    <row r="52" spans="1:2" ht="16.5" thickBot="1">
      <c r="A52" s="123" t="s">
        <v>409</v>
      </c>
      <c r="B52" s="134"/>
    </row>
    <row r="53" spans="1:2" ht="16.5" thickBot="1">
      <c r="A53" s="123" t="s">
        <v>410</v>
      </c>
      <c r="B53" s="134"/>
    </row>
    <row r="54" spans="1:2" ht="16.5" thickBot="1">
      <c r="A54" s="123" t="s">
        <v>411</v>
      </c>
      <c r="B54" s="134"/>
    </row>
    <row r="55" spans="1:2" ht="16.5" thickBot="1">
      <c r="A55" s="124" t="s">
        <v>412</v>
      </c>
      <c r="B55" s="125"/>
    </row>
    <row r="56" spans="1:2">
      <c r="A56" s="126" t="s">
        <v>413</v>
      </c>
      <c r="B56" s="484" t="s">
        <v>414</v>
      </c>
    </row>
    <row r="57" spans="1:2">
      <c r="A57" s="130" t="s">
        <v>415</v>
      </c>
      <c r="B57" s="485"/>
    </row>
    <row r="58" spans="1:2">
      <c r="A58" s="130" t="s">
        <v>416</v>
      </c>
      <c r="B58" s="485"/>
    </row>
    <row r="59" spans="1:2">
      <c r="A59" s="130" t="s">
        <v>417</v>
      </c>
      <c r="B59" s="485"/>
    </row>
    <row r="60" spans="1:2">
      <c r="A60" s="130" t="s">
        <v>418</v>
      </c>
      <c r="B60" s="485"/>
    </row>
    <row r="61" spans="1:2" ht="16.5" thickBot="1">
      <c r="A61" s="131" t="s">
        <v>419</v>
      </c>
      <c r="B61" s="486"/>
    </row>
    <row r="62" spans="1:2" ht="30.75" thickBot="1">
      <c r="A62" s="128" t="s">
        <v>420</v>
      </c>
      <c r="B62" s="129"/>
    </row>
    <row r="63" spans="1:2" ht="29.25" thickBot="1">
      <c r="A63" s="123" t="s">
        <v>421</v>
      </c>
      <c r="B63" s="129"/>
    </row>
    <row r="64" spans="1:2" ht="16.5" thickBot="1">
      <c r="A64" s="128" t="s">
        <v>397</v>
      </c>
      <c r="B64" s="135"/>
    </row>
    <row r="65" spans="1:2" ht="16.5" thickBot="1">
      <c r="A65" s="128" t="s">
        <v>422</v>
      </c>
      <c r="B65" s="129"/>
    </row>
    <row r="66" spans="1:2" ht="16.5" thickBot="1">
      <c r="A66" s="128" t="s">
        <v>423</v>
      </c>
      <c r="B66" s="135"/>
    </row>
    <row r="67" spans="1:2" ht="30.75" thickBot="1">
      <c r="A67" s="136" t="s">
        <v>424</v>
      </c>
      <c r="B67" s="317" t="s">
        <v>425</v>
      </c>
    </row>
    <row r="68" spans="1:2" ht="16.5" thickBot="1">
      <c r="A68" s="123" t="s">
        <v>426</v>
      </c>
      <c r="B68" s="134"/>
    </row>
    <row r="69" spans="1:2" ht="16.5" thickBot="1">
      <c r="A69" s="130" t="s">
        <v>427</v>
      </c>
      <c r="B69" s="137"/>
    </row>
    <row r="70" spans="1:2" ht="16.5" thickBot="1">
      <c r="A70" s="130" t="s">
        <v>428</v>
      </c>
      <c r="B70" s="137"/>
    </row>
    <row r="71" spans="1:2" ht="16.5" thickBot="1">
      <c r="A71" s="130" t="s">
        <v>429</v>
      </c>
      <c r="B71" s="137"/>
    </row>
    <row r="72" spans="1:2" ht="45.75" thickBot="1">
      <c r="A72" s="138" t="s">
        <v>430</v>
      </c>
      <c r="B72" s="135" t="s">
        <v>431</v>
      </c>
    </row>
    <row r="73" spans="1:2" ht="28.5">
      <c r="A73" s="126" t="s">
        <v>432</v>
      </c>
      <c r="B73" s="484" t="s">
        <v>433</v>
      </c>
    </row>
    <row r="74" spans="1:2">
      <c r="A74" s="130" t="s">
        <v>434</v>
      </c>
      <c r="B74" s="485"/>
    </row>
    <row r="75" spans="1:2">
      <c r="A75" s="130" t="s">
        <v>435</v>
      </c>
      <c r="B75" s="485"/>
    </row>
    <row r="76" spans="1:2">
      <c r="A76" s="130" t="s">
        <v>436</v>
      </c>
      <c r="B76" s="485"/>
    </row>
    <row r="77" spans="1:2">
      <c r="A77" s="130" t="s">
        <v>437</v>
      </c>
      <c r="B77" s="485"/>
    </row>
    <row r="78" spans="1:2" ht="16.5" thickBot="1">
      <c r="A78" s="139" t="s">
        <v>438</v>
      </c>
      <c r="B78" s="486"/>
    </row>
    <row r="81" spans="1:2">
      <c r="A81" s="140"/>
      <c r="B81" s="141"/>
    </row>
    <row r="82" spans="1:2">
      <c r="B82" s="142"/>
    </row>
    <row r="83" spans="1:2">
      <c r="B83" s="143"/>
    </row>
  </sheetData>
  <mergeCells count="10">
    <mergeCell ref="A5:B5"/>
    <mergeCell ref="A7:B7"/>
    <mergeCell ref="A9:B9"/>
    <mergeCell ref="A10:B10"/>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
  <sheetViews>
    <sheetView view="pageBreakPreview" zoomScale="65" zoomScaleNormal="100" zoomScaleSheetLayoutView="65" workbookViewId="0">
      <selection activeCell="B4" sqref="B4"/>
    </sheetView>
  </sheetViews>
  <sheetFormatPr defaultRowHeight="15"/>
  <cols>
    <col min="2" max="2" width="9.140625" customWidth="1"/>
  </cols>
  <sheetData>
    <row r="2" spans="1:1">
      <c r="A2" t="s">
        <v>581</v>
      </c>
    </row>
  </sheetData>
  <pageMargins left="0.7" right="0.7" top="0.75" bottom="0.75" header="0.3" footer="0.3"/>
  <pageSetup paperSize="9"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18</vt:i4>
      </vt:variant>
    </vt:vector>
  </HeadingPairs>
  <TitlesOfParts>
    <vt:vector size="3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3.4. Паспорт надежность _</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Карта-схема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'3.4. Паспорт надежность _'!Область_печати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lpstr>'Карта-схема'!Область_печати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Швыдкая Юлия Олеговна</cp:lastModifiedBy>
  <cp:lastPrinted>2017-07-04T06:12:56Z</cp:lastPrinted>
  <dcterms:created xsi:type="dcterms:W3CDTF">2015-08-16T15:31:05Z</dcterms:created>
  <dcterms:modified xsi:type="dcterms:W3CDTF">2021-04-04T14:26:30Z</dcterms:modified>
</cp:coreProperties>
</file>